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hanchanokChutintara\Downloads\"/>
    </mc:Choice>
  </mc:AlternateContent>
  <bookViews>
    <workbookView xWindow="2418" yWindow="2418" windowWidth="14400" windowHeight="7275" tabRatio="709" firstSheet="2" activeTab="2"/>
  </bookViews>
  <sheets>
    <sheet name="0000000" sheetId="2" state="veryHidden" r:id="rId1"/>
    <sheet name="1000000" sheetId="3" state="veryHidden" r:id="rId2"/>
    <sheet name="8" sheetId="33" r:id="rId3"/>
    <sheet name="9" sheetId="23" r:id="rId4"/>
    <sheet name="10" sheetId="34" r:id="rId5"/>
    <sheet name="11" sheetId="29" r:id="rId6"/>
    <sheet name="12" sheetId="31" r:id="rId7"/>
    <sheet name="13" sheetId="32" r:id="rId8"/>
    <sheet name="14-15" sheetId="18" r:id="rId9"/>
    <sheet name="16" sheetId="26" r:id="rId10"/>
  </sheets>
  <externalReferences>
    <externalReference r:id="rId11"/>
  </externalReferences>
  <definedNames>
    <definedName name="_xlnm.Print_Area" localSheetId="4">'10'!$A$1:$H$48</definedName>
    <definedName name="_xlnm.Print_Area" localSheetId="5">'11'!$A$1:$H$49</definedName>
    <definedName name="_xlnm.Print_Area" localSheetId="6">'12'!$A$1:$N$46</definedName>
    <definedName name="_xlnm.Print_Area" localSheetId="7">'13'!$A$1:$I$30</definedName>
    <definedName name="_xlnm.Print_Area" localSheetId="8">'14-15'!$A$1:$I$101</definedName>
    <definedName name="_xlnm.Print_Area" localSheetId="9">'16'!$A$1:$H$52</definedName>
    <definedName name="_xlnm.Print_Area" localSheetId="2">'8'!$A$1:$H$44</definedName>
    <definedName name="_xlnm.Print_Area" localSheetId="3">'9'!$A$1:$H$52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26" l="1"/>
  <c r="H29" i="26"/>
  <c r="F82" i="18"/>
  <c r="H82" i="18"/>
  <c r="K25" i="31" l="1"/>
  <c r="L25" i="31" s="1"/>
  <c r="N26" i="31"/>
  <c r="K16" i="31"/>
  <c r="K17" i="31"/>
  <c r="I18" i="31"/>
  <c r="I19" i="31" s="1"/>
  <c r="I20" i="31" s="1"/>
  <c r="H18" i="31"/>
  <c r="H23" i="31"/>
  <c r="F28" i="34"/>
  <c r="F31" i="23"/>
  <c r="E31" i="23"/>
  <c r="F22" i="23"/>
  <c r="G22" i="23"/>
  <c r="H22" i="23"/>
  <c r="E22" i="23"/>
  <c r="K18" i="31" l="1"/>
  <c r="J24" i="31" l="1"/>
  <c r="G27" i="26"/>
  <c r="E27" i="26"/>
  <c r="F22" i="26"/>
  <c r="H22" i="26"/>
  <c r="G22" i="26"/>
  <c r="I23" i="31"/>
  <c r="I24" i="31" s="1"/>
  <c r="I27" i="31" s="1"/>
  <c r="N25" i="31"/>
  <c r="M22" i="31"/>
  <c r="M24" i="31" s="1"/>
  <c r="K21" i="31"/>
  <c r="K22" i="31"/>
  <c r="E24" i="31"/>
  <c r="L21" i="31" l="1"/>
  <c r="K23" i="31"/>
  <c r="K24" i="31" s="1"/>
  <c r="L23" i="31" l="1"/>
  <c r="N23" i="31" s="1"/>
  <c r="F41" i="23"/>
  <c r="H40" i="23"/>
  <c r="F40" i="23"/>
  <c r="K15" i="31" l="1"/>
  <c r="N21" i="31" l="1"/>
  <c r="M17" i="31" l="1"/>
  <c r="M19" i="31" s="1"/>
  <c r="M20" i="31" s="1"/>
  <c r="M27" i="31" s="1"/>
  <c r="E49" i="23" s="1"/>
  <c r="L16" i="31"/>
  <c r="E21" i="33"/>
  <c r="F21" i="33"/>
  <c r="G21" i="33"/>
  <c r="H21" i="33"/>
  <c r="H16" i="34"/>
  <c r="G16" i="34"/>
  <c r="F16" i="34"/>
  <c r="E16" i="34"/>
  <c r="H12" i="34"/>
  <c r="G12" i="34"/>
  <c r="F12" i="34"/>
  <c r="E12" i="34"/>
  <c r="G6" i="34"/>
  <c r="E6" i="34"/>
  <c r="H36" i="33"/>
  <c r="G36" i="33"/>
  <c r="F36" i="33"/>
  <c r="E36" i="33"/>
  <c r="H14" i="29"/>
  <c r="G14" i="29"/>
  <c r="F14" i="29"/>
  <c r="E14" i="29"/>
  <c r="F17" i="34" l="1"/>
  <c r="F25" i="34" s="1"/>
  <c r="F27" i="34" s="1"/>
  <c r="F29" i="34" s="1"/>
  <c r="F31" i="34" s="1"/>
  <c r="F20" i="29" s="1"/>
  <c r="E17" i="34"/>
  <c r="G17" i="34"/>
  <c r="H17" i="34"/>
  <c r="G37" i="33"/>
  <c r="H37" i="33"/>
  <c r="F37" i="33"/>
  <c r="E37" i="33"/>
  <c r="G16" i="32"/>
  <c r="G17" i="32" s="1"/>
  <c r="F16" i="32"/>
  <c r="F17" i="32" s="1"/>
  <c r="H42" i="23" s="1"/>
  <c r="E16" i="32"/>
  <c r="D16" i="32"/>
  <c r="C16" i="32"/>
  <c r="C17" i="32" s="1"/>
  <c r="H39" i="23" s="1"/>
  <c r="H25" i="34" l="1"/>
  <c r="H27" i="34" s="1"/>
  <c r="H29" i="34" s="1"/>
  <c r="H31" i="34" s="1"/>
  <c r="E25" i="34"/>
  <c r="E27" i="34" s="1"/>
  <c r="E29" i="34" s="1"/>
  <c r="E31" i="34" s="1"/>
  <c r="G25" i="34"/>
  <c r="G27" i="34" s="1"/>
  <c r="G29" i="34" s="1"/>
  <c r="G31" i="34" s="1"/>
  <c r="G10" i="18"/>
  <c r="F15" i="29"/>
  <c r="F25" i="29" s="1"/>
  <c r="G31" i="23"/>
  <c r="H10" i="18" l="1"/>
  <c r="H38" i="18" s="1"/>
  <c r="H69" i="18" s="1"/>
  <c r="H71" i="18" s="1"/>
  <c r="G20" i="29"/>
  <c r="G18" i="29" s="1"/>
  <c r="G28" i="29" s="1"/>
  <c r="H19" i="32"/>
  <c r="G15" i="29"/>
  <c r="G25" i="29" s="1"/>
  <c r="F10" i="18"/>
  <c r="F38" i="18" s="1"/>
  <c r="F69" i="18" s="1"/>
  <c r="F71" i="18" s="1"/>
  <c r="E20" i="29"/>
  <c r="E18" i="29" s="1"/>
  <c r="E28" i="29" s="1"/>
  <c r="E15" i="29"/>
  <c r="E25" i="29" s="1"/>
  <c r="H14" i="32"/>
  <c r="H20" i="29"/>
  <c r="H18" i="29" s="1"/>
  <c r="H28" i="29" s="1"/>
  <c r="I10" i="18"/>
  <c r="H15" i="29"/>
  <c r="G32" i="23"/>
  <c r="F32" i="23"/>
  <c r="H25" i="29" l="1"/>
  <c r="H23" i="29" s="1"/>
  <c r="I13" i="32"/>
  <c r="I14" i="32"/>
  <c r="I15" i="32"/>
  <c r="I12" i="32"/>
  <c r="H16" i="32"/>
  <c r="L15" i="31"/>
  <c r="N15" i="31" s="1"/>
  <c r="D19" i="31"/>
  <c r="D20" i="31" s="1"/>
  <c r="E19" i="31"/>
  <c r="E20" i="31" s="1"/>
  <c r="E27" i="31" s="1"/>
  <c r="E41" i="23" s="1"/>
  <c r="F19" i="31"/>
  <c r="F20" i="31" s="1"/>
  <c r="G19" i="31"/>
  <c r="J19" i="31"/>
  <c r="J20" i="31" s="1"/>
  <c r="J27" i="31" s="1"/>
  <c r="C19" i="31"/>
  <c r="C24" i="31"/>
  <c r="N16" i="31"/>
  <c r="F27" i="31" l="1"/>
  <c r="E42" i="23" s="1"/>
  <c r="F42" i="23"/>
  <c r="K20" i="31"/>
  <c r="C20" i="31"/>
  <c r="C27" i="31" s="1"/>
  <c r="G20" i="31"/>
  <c r="H17" i="32"/>
  <c r="F49" i="23"/>
  <c r="I16" i="32"/>
  <c r="I17" i="32" s="1"/>
  <c r="E22" i="26"/>
  <c r="F47" i="23" l="1"/>
  <c r="K27" i="31"/>
  <c r="F45" i="23"/>
  <c r="F39" i="23"/>
  <c r="H46" i="23"/>
  <c r="D24" i="31"/>
  <c r="D27" i="31" s="1"/>
  <c r="E40" i="23" s="1"/>
  <c r="G24" i="31" l="1"/>
  <c r="G27" i="31" s="1"/>
  <c r="I18" i="32"/>
  <c r="F21" i="32"/>
  <c r="F22" i="32" s="1"/>
  <c r="G42" i="23" s="1"/>
  <c r="D21" i="32"/>
  <c r="C21" i="32"/>
  <c r="H31" i="23" l="1"/>
  <c r="H20" i="32" l="1"/>
  <c r="H21" i="32" s="1"/>
  <c r="H22" i="32" s="1"/>
  <c r="G26" i="26" l="1"/>
  <c r="E32" i="23"/>
  <c r="A3" i="26"/>
  <c r="I82" i="18"/>
  <c r="G82" i="18"/>
  <c r="H56" i="18"/>
  <c r="F56" i="18"/>
  <c r="I55" i="18"/>
  <c r="A54" i="18"/>
  <c r="A53" i="18"/>
  <c r="A52" i="18"/>
  <c r="I38" i="18"/>
  <c r="G38" i="18"/>
  <c r="G21" i="32"/>
  <c r="E21" i="32"/>
  <c r="E17" i="32"/>
  <c r="H41" i="23" s="1"/>
  <c r="D17" i="32"/>
  <c r="C22" i="32"/>
  <c r="G38" i="23" s="1"/>
  <c r="I20" i="32"/>
  <c r="I69" i="18" l="1"/>
  <c r="I71" i="18" s="1"/>
  <c r="H26" i="26" s="1"/>
  <c r="H28" i="26" s="1"/>
  <c r="G69" i="18"/>
  <c r="K19" i="31"/>
  <c r="L18" i="31"/>
  <c r="N18" i="31" s="1"/>
  <c r="I19" i="32"/>
  <c r="F18" i="29"/>
  <c r="F28" i="29" s="1"/>
  <c r="D22" i="32"/>
  <c r="G40" i="23" s="1"/>
  <c r="G22" i="32"/>
  <c r="E45" i="23"/>
  <c r="E22" i="32"/>
  <c r="G41" i="23" s="1"/>
  <c r="H32" i="23"/>
  <c r="E47" i="23"/>
  <c r="G71" i="18" l="1"/>
  <c r="F26" i="26" s="1"/>
  <c r="F28" i="26" s="1"/>
  <c r="G45" i="23"/>
  <c r="H45" i="23"/>
  <c r="H48" i="23" s="1"/>
  <c r="H50" i="23" s="1"/>
  <c r="H51" i="23" s="1"/>
  <c r="H53" i="23" s="1"/>
  <c r="H17" i="31"/>
  <c r="F23" i="29"/>
  <c r="G23" i="29"/>
  <c r="E26" i="26" l="1"/>
  <c r="E28" i="26" s="1"/>
  <c r="E29" i="26" s="1"/>
  <c r="H19" i="31"/>
  <c r="L17" i="31"/>
  <c r="E23" i="29"/>
  <c r="F21" i="29"/>
  <c r="I22" i="32"/>
  <c r="I21" i="32"/>
  <c r="H20" i="31" l="1"/>
  <c r="N17" i="31"/>
  <c r="N19" i="31" s="1"/>
  <c r="N20" i="31" s="1"/>
  <c r="L19" i="31"/>
  <c r="L20" i="31" s="1"/>
  <c r="H22" i="31"/>
  <c r="G46" i="23"/>
  <c r="G48" i="23" s="1"/>
  <c r="F46" i="23" l="1"/>
  <c r="F48" i="23" s="1"/>
  <c r="F50" i="23" s="1"/>
  <c r="F51" i="23" s="1"/>
  <c r="F53" i="23" s="1"/>
  <c r="L22" i="31"/>
  <c r="L24" i="31" s="1"/>
  <c r="L27" i="31" s="1"/>
  <c r="H24" i="31"/>
  <c r="H27" i="31" s="1"/>
  <c r="G50" i="23"/>
  <c r="G51" i="23" s="1"/>
  <c r="G53" i="23" s="1"/>
  <c r="N22" i="31" l="1"/>
  <c r="N24" i="31" s="1"/>
  <c r="N27" i="31" s="1"/>
  <c r="E46" i="23"/>
  <c r="E48" i="23" s="1"/>
  <c r="H21" i="29"/>
  <c r="G28" i="26"/>
  <c r="G29" i="26" s="1"/>
  <c r="E50" i="23" l="1"/>
  <c r="E51" i="23" s="1"/>
  <c r="E53" i="23" s="1"/>
</calcChain>
</file>

<file path=xl/sharedStrings.xml><?xml version="1.0" encoding="utf-8"?>
<sst xmlns="http://schemas.openxmlformats.org/spreadsheetml/2006/main" count="362" uniqueCount="241">
  <si>
    <t>C.I.GROUP PUBLIC COMPANY LIMITED AND SUBSIDIARIES</t>
  </si>
  <si>
    <t>STATEMENTS OF FINANCIAL POSITION</t>
  </si>
  <si>
    <t>Consolidated financial statements</t>
  </si>
  <si>
    <t>Separate financial statements</t>
  </si>
  <si>
    <t>Notes</t>
  </si>
  <si>
    <t>Current assets</t>
  </si>
  <si>
    <t>Cash and cash equivalents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</si>
  <si>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</si>
  <si>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</si>
  <si>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</si>
  <si>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</si>
  <si>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</si>
  <si>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</si>
  <si>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</si>
  <si>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</si>
  <si>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</si>
  <si>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</si>
  <si>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</si>
  <si>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</si>
  <si>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</si>
  <si>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</si>
  <si>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</si>
  <si>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</si>
  <si>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</si>
  <si>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</si>
  <si>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</si>
  <si>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</si>
  <si>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</si>
  <si>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 xml:space="preserve">Contractual liabilities </t>
  </si>
  <si>
    <t>Unbilled work costs</t>
  </si>
  <si>
    <t xml:space="preserve">Non-current liabilities </t>
  </si>
  <si>
    <t>Lease liabilities</t>
  </si>
  <si>
    <t>Employee benefit obligations</t>
  </si>
  <si>
    <t>Other non-current liabilities</t>
  </si>
  <si>
    <t>Shareholders' equity</t>
  </si>
  <si>
    <t>Share capital</t>
  </si>
  <si>
    <t>Premium on ordinary shares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</si>
  <si>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</si>
  <si>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</si>
  <si>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</si>
  <si>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</si>
  <si>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</si>
  <si>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</si>
  <si>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</si>
  <si>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</si>
  <si>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</si>
  <si>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</si>
  <si>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</si>
  <si>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</si>
  <si>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Finance costs</t>
  </si>
  <si>
    <t>Loss before share of loss on investment in associate and income tax</t>
  </si>
  <si>
    <t>Equity holders of the Company</t>
  </si>
  <si>
    <t xml:space="preserve">Non-controlling interests </t>
  </si>
  <si>
    <t>Equity holders of the Company (Unit : Baht)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</si>
  <si>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</si>
  <si>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</si>
  <si>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</si>
  <si>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</si>
  <si>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</si>
  <si>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</si>
  <si>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</si>
  <si>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</si>
  <si>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</si>
  <si>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</si>
  <si>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</si>
  <si>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</si>
  <si>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</si>
  <si>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</si>
  <si>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</si>
  <si>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</si>
  <si>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>STATEMENTS OF CASH FLOW</t>
  </si>
  <si>
    <t>Cash flows from operating activities</t>
  </si>
  <si>
    <t>Depreciation</t>
  </si>
  <si>
    <t>Depreciation of right-of-use assets</t>
  </si>
  <si>
    <t>Employee benefit expenses</t>
  </si>
  <si>
    <t>Interest income</t>
  </si>
  <si>
    <t>Interest expenses from lease liabilities</t>
  </si>
  <si>
    <t>Interest expenses</t>
  </si>
  <si>
    <t>Contractual assets</t>
  </si>
  <si>
    <t>Inventories</t>
  </si>
  <si>
    <t>Contractual liabilities</t>
  </si>
  <si>
    <t>Cash flow from investing activities</t>
  </si>
  <si>
    <t>(Increase) Decrease in other non-current financial assets</t>
  </si>
  <si>
    <t>Cash payment for short-term loans to related parties</t>
  </si>
  <si>
    <t>Cash payment for short-term loans from other parties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</si>
  <si>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</si>
  <si>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</si>
  <si>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</si>
  <si>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</si>
  <si>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</si>
  <si>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</si>
  <si>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payment in interest expenses</t>
  </si>
  <si>
    <t>Effects of exchange rates in cash and cash equivalents</t>
  </si>
  <si>
    <t>Additional disclosure :</t>
  </si>
  <si>
    <t>Items not affecting cash flow are as follows :-</t>
  </si>
  <si>
    <t>- Purchases of assets which had not yet been paid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</si>
  <si>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</si>
  <si>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</si>
  <si>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</si>
  <si>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</si>
  <si>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</si>
  <si>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</si>
  <si>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</si>
  <si>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</si>
  <si>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Net increase (decrease) in cash and cash equivalents</t>
  </si>
  <si>
    <t>Current portion of long-term liabilities</t>
  </si>
  <si>
    <t>Long-term loans from financial institution</t>
  </si>
  <si>
    <t>Loss from declining in value of inventories (reversal)</t>
  </si>
  <si>
    <t>Selling and distribution expenses</t>
  </si>
  <si>
    <t>Short-term loans to other persons and parties</t>
  </si>
  <si>
    <t>Provision in maintenance cost</t>
  </si>
  <si>
    <t>(Unit : Baht)</t>
  </si>
  <si>
    <t>Other comprehensive income</t>
  </si>
  <si>
    <t>Item that will not be reclassified to profit or loss</t>
  </si>
  <si>
    <t>Income tax relevance with other comprehensive income</t>
  </si>
  <si>
    <t>Other comprehensive income for the year-net of income tax</t>
  </si>
  <si>
    <t>Total comprehensive income for the year</t>
  </si>
  <si>
    <t>Loss for the year</t>
  </si>
  <si>
    <t>Total comprehensive income attributable to:</t>
  </si>
  <si>
    <t>Actuarial gain arising from defined benefit plan</t>
  </si>
  <si>
    <t>Other comprehensive income for the year</t>
  </si>
  <si>
    <t>Issued and  paid-up</t>
  </si>
  <si>
    <t xml:space="preserve">Premiums on </t>
  </si>
  <si>
    <t>ordinary shares</t>
  </si>
  <si>
    <t>sales treasury stock</t>
  </si>
  <si>
    <t>Cash and cash equivalents at the ending of the year</t>
  </si>
  <si>
    <t>Cash payment for long-term loans from financial institution</t>
  </si>
  <si>
    <t>Adjustment to loss for the year for cash received (payment) from operation</t>
  </si>
  <si>
    <t>Assets</t>
  </si>
  <si>
    <t>Total current assets</t>
  </si>
  <si>
    <t>Total non-current assets</t>
  </si>
  <si>
    <t>Total assets</t>
  </si>
  <si>
    <t>Liabilities and shareholders' equity</t>
  </si>
  <si>
    <t xml:space="preserve">Total current liabilities </t>
  </si>
  <si>
    <t xml:space="preserve">Total non-current liabilities </t>
  </si>
  <si>
    <t>Total liabilities</t>
  </si>
  <si>
    <t>Authorized share capital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</si>
  <si>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</si>
  <si>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</si>
  <si>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</si>
  <si>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</si>
  <si>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</si>
  <si>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</si>
  <si>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</si>
  <si>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</si>
  <si>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Premium on sale treasury stock</t>
  </si>
  <si>
    <t>Effects of Sales of investment in subsidiary in Cash and cash equivalents</t>
  </si>
  <si>
    <t>Discount on</t>
  </si>
  <si>
    <t>Convertible debentures</t>
  </si>
  <si>
    <t>Cash received from sales of investments in subsidiaries</t>
  </si>
  <si>
    <t xml:space="preserve">Advance payment </t>
  </si>
  <si>
    <t>Convertible options</t>
  </si>
  <si>
    <t>Profit (loss) for the year</t>
  </si>
  <si>
    <t>Profit (loss) for the year attributable to :</t>
  </si>
  <si>
    <t>Basic Profit (loss) per share</t>
  </si>
  <si>
    <t>Amortization of intangible assets</t>
  </si>
  <si>
    <t>Reversal allowance for expected credit loss - short-term loans to other parties</t>
  </si>
  <si>
    <t>Increase in provision in maintenance cost (reversal)</t>
  </si>
  <si>
    <t>(Profit) loss from unrealized on exchange rate</t>
  </si>
  <si>
    <t>Direct expenses in issuing convertible debentures</t>
  </si>
  <si>
    <t>Income tax expense</t>
  </si>
  <si>
    <t>Cash paid from operation activities</t>
  </si>
  <si>
    <t>Change in operating assets and liabilities</t>
  </si>
  <si>
    <t>Income tax received (paid)</t>
  </si>
  <si>
    <t>Cash received from interest income</t>
  </si>
  <si>
    <t>Cash received from short-term loans from related parties</t>
  </si>
  <si>
    <t>Cash received from convertible bonds</t>
  </si>
  <si>
    <t>Income tax expenses</t>
  </si>
  <si>
    <t>Allowance for expected credit loss-other non-current assets</t>
  </si>
  <si>
    <t>Reversal employee benefit obligation</t>
  </si>
  <si>
    <t>- Exercise of convertible bonds to ordinary shares</t>
  </si>
  <si>
    <t>2024</t>
  </si>
  <si>
    <t>Current tax assets</t>
  </si>
  <si>
    <t>Previous tax assets</t>
  </si>
  <si>
    <t>Balance as at December 31, 2024</t>
  </si>
  <si>
    <t>Trade and other current receivables</t>
  </si>
  <si>
    <t xml:space="preserve">Investments in associate </t>
  </si>
  <si>
    <t>Non-current provisions for employee benefits</t>
  </si>
  <si>
    <t xml:space="preserve">3,611,577,699 ordinary shares @ Baht 0.50 </t>
  </si>
  <si>
    <t>Loss on impairment of assets</t>
  </si>
  <si>
    <t>30 and 31</t>
  </si>
  <si>
    <t>6.1 and 8</t>
  </si>
  <si>
    <t>Trade and other current payable</t>
  </si>
  <si>
    <t>Trade and other current payables</t>
  </si>
  <si>
    <t>Income tax payable</t>
  </si>
  <si>
    <t xml:space="preserve">Loss from excess value of total assets acquired on investment in associate </t>
  </si>
  <si>
    <t>Gain from adjustment from terminated of lease contract</t>
  </si>
  <si>
    <t>Loss on impairment of asset</t>
  </si>
  <si>
    <t>Transfer of construction in progress to expenses</t>
  </si>
  <si>
    <t>Loss from operating activities before changes in operating assets and liabilities</t>
  </si>
  <si>
    <t>Cash payment for share subscription and purchase of assets</t>
  </si>
  <si>
    <t>Cash payment for short-term loans from related parties</t>
  </si>
  <si>
    <t>Cash received from short-term loans from other parties</t>
  </si>
  <si>
    <t>- Transfer of  right-of-use assets to property, plant and equipment</t>
  </si>
  <si>
    <t xml:space="preserve">- Transferred advance payment to investment in associate </t>
  </si>
  <si>
    <t xml:space="preserve">- Short-term loans from other parties decreased due to the reduction in trade receivables </t>
  </si>
  <si>
    <t xml:space="preserve">      and other current receivables</t>
  </si>
  <si>
    <t>Gain from disposal/written-off property</t>
  </si>
  <si>
    <t>AS AT DECEMBER 31, 2025</t>
  </si>
  <si>
    <t>FOR THE YEAR ENDED DECEMBER 31, 2025</t>
  </si>
  <si>
    <t>2025</t>
  </si>
  <si>
    <t>Balance as at January 1, 2024</t>
  </si>
  <si>
    <t>Balance as at December 31, 2025</t>
  </si>
  <si>
    <t>Share of other</t>
  </si>
  <si>
    <t xml:space="preserve">comprehensive income </t>
  </si>
  <si>
    <t>on investment in associated</t>
  </si>
  <si>
    <t xml:space="preserve"> for using equity method</t>
  </si>
  <si>
    <t>4,930,446,159 ordinary shares @ Baht 0.50</t>
  </si>
  <si>
    <t xml:space="preserve">3,736,577,699 ordinary shares @ Baht 0.50 </t>
  </si>
  <si>
    <t>Gain from disposal/written-off investment property</t>
  </si>
  <si>
    <t>Cash received from the sale of investment properties.</t>
  </si>
  <si>
    <t>Long-term loans from other parties</t>
  </si>
  <si>
    <t>Decrease in non-controlling interests in subsidiaries</t>
  </si>
  <si>
    <t>Decrease from sales of investment in subsidiary</t>
  </si>
  <si>
    <t>6.1 and 25</t>
  </si>
  <si>
    <t>Discount on ordinary shares</t>
  </si>
  <si>
    <t>Loss on impairment of investment in subsidiaries and associate</t>
  </si>
  <si>
    <t xml:space="preserve">Loss from operating activities </t>
  </si>
  <si>
    <t>12</t>
  </si>
  <si>
    <t>(Restated)</t>
  </si>
  <si>
    <t>Loss from expected credit loss - loans and accrued interest receivable from subsidiaries</t>
  </si>
  <si>
    <t>Share of profit (loss) on investment in associate</t>
  </si>
  <si>
    <t>Loss before income tax</t>
  </si>
  <si>
    <t>Weighted averge of ordinary share (Unit : Shares)</t>
  </si>
  <si>
    <t>Share of other comprehensive income on investment in associate</t>
  </si>
  <si>
    <t>-  Right-of-use assets decreased due to derecognition of lease liabilities</t>
  </si>
  <si>
    <t>- Acquisition right-of-use assets under lease</t>
  </si>
  <si>
    <t>-Transfer of short-term loan from other parties to long-term loan from other parties</t>
  </si>
  <si>
    <t>Loss on impairment of investment in subsidiaries and associate (reversal)</t>
  </si>
  <si>
    <t>Allowance for expected credit loss-trade and other current receivables (reversal)</t>
  </si>
  <si>
    <t>Allowance for expected credit loss-short-term loans to related parties</t>
  </si>
  <si>
    <t>(Gain) loss on disposal of investment in subsidiaries</t>
  </si>
  <si>
    <t>Cash payment for issuing convertible bonds expense</t>
  </si>
  <si>
    <t>Cash and cash equivalents at the beginning of the year</t>
  </si>
  <si>
    <t>- Purchases of  investment in subsidiaries  which had not yet been paid</t>
  </si>
  <si>
    <t>15 and 16</t>
  </si>
  <si>
    <t>Share of (gain) loss on investment in associate</t>
  </si>
  <si>
    <t>Net cash received from (used in) operating activities</t>
  </si>
  <si>
    <t>Net cash  received from (used in) investing activities</t>
  </si>
  <si>
    <t>Net cash received from (used in) financing activities</t>
  </si>
  <si>
    <t>Increase (decrease)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</si>
</sst>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0.00_)"/>
    <numFmt numFmtId="192" formatCode="#,##0\ &quot;FB&quot;;\-#,##0\ &quot;FB&quot;"/>
    <numFmt numFmtId="193" formatCode="#,##0\ &quot;F&quot;;[Red]\-#,##0\ &quot;F&quot;"/>
    <numFmt numFmtId="194" formatCode="_(* #,##0_);_(* \(#,##0\);_(* &quot;-&quot;??_);_(@_)"/>
    <numFmt numFmtId="195" formatCode="0.00_);\(0.00\)"/>
    <numFmt numFmtId="196" formatCode="_(* #,##0.00_);_(* \(#,##0.00\);_(* &quot;-&quot;_);_(@_)"/>
    <numFmt numFmtId="197" formatCode="#,##0.00;\(#,##0.00\)"/>
    <numFmt numFmtId="198" formatCode="#,##0.00;\(#,##0.00\);\-\ \ "/>
    <numFmt numFmtId="199" formatCode="_(* #,##0.0000_);_(* \(#,##0.0000\);_(* &quot;-&quot;_);_(@_)"/>
    <numFmt numFmtId="200" formatCode="#,##0.0000_);\(#,##0.0000\)"/>
  </numFmts>
  <fonts count="25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6"/>
      <color rgb="FF000000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  <font>
      <b/>
      <sz val="14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4" fillId="0" borderId="0"/>
    <xf numFmtId="191" fontId="2" fillId="0" borderId="0"/>
    <xf numFmtId="193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2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94">
    <xf numFmtId="0" fontId="0" fillId="0" borderId="0" xfId="0"/>
    <xf numFmtId="0" fontId="12" fillId="0" borderId="0" xfId="10" applyFont="1"/>
    <xf numFmtId="0" fontId="13" fillId="0" borderId="0" xfId="10" applyFont="1"/>
    <xf numFmtId="189" fontId="12" fillId="0" borderId="0" xfId="1" applyNumberFormat="1" applyFont="1" applyFill="1"/>
    <xf numFmtId="49" fontId="12" fillId="0" borderId="0" xfId="1" applyNumberFormat="1" applyFont="1" applyFill="1" applyBorder="1" applyAlignment="1">
      <alignment horizontal="right" textRotation="180"/>
    </xf>
    <xf numFmtId="1" fontId="13" fillId="0" borderId="0" xfId="10" applyNumberFormat="1" applyFont="1"/>
    <xf numFmtId="43" fontId="14" fillId="0" borderId="0" xfId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14" fillId="0" borderId="4" xfId="10" applyFont="1" applyBorder="1"/>
    <xf numFmtId="0" fontId="14" fillId="0" borderId="4" xfId="0" applyFont="1" applyBorder="1" applyAlignment="1">
      <alignment horizontal="center"/>
    </xf>
    <xf numFmtId="189" fontId="14" fillId="0" borderId="3" xfId="10" applyNumberFormat="1" applyFont="1" applyBorder="1"/>
    <xf numFmtId="0" fontId="14" fillId="0" borderId="3" xfId="0" applyFont="1" applyBorder="1" applyAlignment="1">
      <alignment horizontal="center"/>
    </xf>
    <xf numFmtId="15" fontId="14" fillId="0" borderId="3" xfId="0" quotePrefix="1" applyNumberFormat="1" applyFont="1" applyBorder="1" applyAlignment="1">
      <alignment horizontal="center"/>
    </xf>
    <xf numFmtId="0" fontId="14" fillId="0" borderId="0" xfId="10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187" fontId="13" fillId="0" borderId="0" xfId="10" applyNumberFormat="1" applyFont="1"/>
    <xf numFmtId="0" fontId="13" fillId="0" borderId="0" xfId="10" quotePrefix="1" applyFont="1" applyAlignment="1">
      <alignment horizontal="center" vertical="center"/>
    </xf>
    <xf numFmtId="43" fontId="13" fillId="0" borderId="0" xfId="1" applyFont="1" applyFill="1"/>
    <xf numFmtId="189" fontId="13" fillId="0" borderId="0" xfId="10" applyNumberFormat="1" applyFont="1"/>
    <xf numFmtId="43" fontId="13" fillId="0" borderId="6" xfId="1" applyFont="1" applyFill="1" applyBorder="1"/>
    <xf numFmtId="43" fontId="13" fillId="0" borderId="0" xfId="1" applyFont="1" applyFill="1" applyBorder="1"/>
    <xf numFmtId="43" fontId="13" fillId="0" borderId="0" xfId="1" applyFont="1" applyFill="1" applyAlignment="1"/>
    <xf numFmtId="43" fontId="13" fillId="0" borderId="0" xfId="1" applyFont="1"/>
    <xf numFmtId="43" fontId="13" fillId="0" borderId="4" xfId="1" applyFont="1" applyFill="1" applyBorder="1"/>
    <xf numFmtId="43" fontId="13" fillId="0" borderId="5" xfId="1" applyFont="1" applyFill="1" applyBorder="1"/>
    <xf numFmtId="189" fontId="13" fillId="0" borderId="0" xfId="1" applyNumberFormat="1" applyFont="1" applyFill="1"/>
    <xf numFmtId="194" fontId="13" fillId="0" borderId="0" xfId="10" applyNumberFormat="1" applyFont="1"/>
    <xf numFmtId="0" fontId="13" fillId="0" borderId="0" xfId="10" applyFont="1" applyAlignment="1">
      <alignment horizontal="center"/>
    </xf>
    <xf numFmtId="43" fontId="13" fillId="0" borderId="3" xfId="1" applyFont="1" applyFill="1" applyBorder="1"/>
    <xf numFmtId="43" fontId="14" fillId="0" borderId="0" xfId="1" applyFont="1" applyFill="1"/>
    <xf numFmtId="1" fontId="13" fillId="0" borderId="0" xfId="1" applyNumberFormat="1" applyFont="1" applyFill="1"/>
    <xf numFmtId="188" fontId="13" fillId="0" borderId="0" xfId="1" applyNumberFormat="1" applyFont="1" applyFill="1"/>
    <xf numFmtId="194" fontId="13" fillId="0" borderId="0" xfId="1" applyNumberFormat="1" applyFont="1" applyFill="1" applyBorder="1"/>
    <xf numFmtId="0" fontId="15" fillId="0" borderId="0" xfId="10" applyFont="1"/>
    <xf numFmtId="43" fontId="13" fillId="0" borderId="7" xfId="1" applyFont="1" applyFill="1" applyBorder="1"/>
    <xf numFmtId="188" fontId="13" fillId="0" borderId="0" xfId="1" applyNumberFormat="1" applyFont="1" applyFill="1" applyBorder="1"/>
    <xf numFmtId="188" fontId="13" fillId="0" borderId="0" xfId="10" applyNumberFormat="1" applyFont="1"/>
    <xf numFmtId="0" fontId="12" fillId="0" borderId="0" xfId="0" applyFont="1"/>
    <xf numFmtId="43" fontId="12" fillId="0" borderId="0" xfId="1" applyFont="1" applyFill="1"/>
    <xf numFmtId="0" fontId="12" fillId="0" borderId="3" xfId="0" applyFont="1" applyBorder="1"/>
    <xf numFmtId="0" fontId="16" fillId="0" borderId="3" xfId="0" applyFont="1" applyBorder="1" applyAlignment="1">
      <alignment horizontal="centerContinuous"/>
    </xf>
    <xf numFmtId="0" fontId="12" fillId="0" borderId="0" xfId="0" applyFont="1" applyAlignment="1">
      <alignment horizontal="centerContinuous"/>
    </xf>
    <xf numFmtId="43" fontId="12" fillId="0" borderId="0" xfId="1" applyFont="1" applyFill="1" applyAlignment="1">
      <alignment horizontal="centerContinuous"/>
    </xf>
    <xf numFmtId="43" fontId="16" fillId="0" borderId="0" xfId="1" applyFont="1" applyFill="1" applyAlignment="1">
      <alignment horizontal="right"/>
    </xf>
    <xf numFmtId="0" fontId="16" fillId="0" borderId="4" xfId="0" applyFont="1" applyBorder="1"/>
    <xf numFmtId="0" fontId="16" fillId="0" borderId="4" xfId="0" applyFont="1" applyBorder="1" applyAlignment="1">
      <alignment horizontal="centerContinuous"/>
    </xf>
    <xf numFmtId="43" fontId="16" fillId="0" borderId="0" xfId="1" applyFont="1"/>
    <xf numFmtId="0" fontId="16" fillId="0" borderId="0" xfId="0" applyFont="1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12" fillId="0" borderId="0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6" xfId="1" applyFont="1" applyFill="1" applyBorder="1" applyAlignment="1">
      <alignment horizontal="right"/>
    </xf>
    <xf numFmtId="37" fontId="12" fillId="0" borderId="0" xfId="0" applyNumberFormat="1" applyFont="1"/>
    <xf numFmtId="188" fontId="12" fillId="0" borderId="0" xfId="11" applyNumberFormat="1" applyFont="1"/>
    <xf numFmtId="188" fontId="12" fillId="0" borderId="6" xfId="11" applyNumberFormat="1" applyFont="1" applyBorder="1"/>
    <xf numFmtId="188" fontId="12" fillId="0" borderId="3" xfId="11" applyNumberFormat="1" applyFont="1" applyBorder="1"/>
    <xf numFmtId="0" fontId="12" fillId="0" borderId="0" xfId="0" applyFont="1" applyAlignment="1">
      <alignment horizontal="left"/>
    </xf>
    <xf numFmtId="49" fontId="12" fillId="0" borderId="0" xfId="0" applyNumberFormat="1" applyFont="1" applyAlignment="1">
      <alignment vertical="center"/>
    </xf>
    <xf numFmtId="187" fontId="12" fillId="0" borderId="0" xfId="1" applyNumberFormat="1" applyFont="1" applyFill="1" applyBorder="1"/>
    <xf numFmtId="37" fontId="12" fillId="0" borderId="0" xfId="1" applyNumberFormat="1" applyFont="1" applyFill="1" applyBorder="1"/>
    <xf numFmtId="43" fontId="16" fillId="0" borderId="0" xfId="1" applyFont="1" applyFill="1"/>
    <xf numFmtId="189" fontId="12" fillId="0" borderId="0" xfId="10" applyNumberFormat="1" applyFont="1"/>
    <xf numFmtId="0" fontId="16" fillId="0" borderId="0" xfId="0" applyFont="1" applyAlignment="1">
      <alignment horizontal="centerContinuous"/>
    </xf>
    <xf numFmtId="190" fontId="12" fillId="0" borderId="0" xfId="1" applyNumberFormat="1" applyFont="1" applyFill="1" applyAlignment="1">
      <alignment horizontal="right"/>
    </xf>
    <xf numFmtId="43" fontId="12" fillId="0" borderId="0" xfId="1" applyFont="1" applyFill="1" applyBorder="1"/>
    <xf numFmtId="189" fontId="12" fillId="0" borderId="0" xfId="0" applyNumberFormat="1" applyFont="1"/>
    <xf numFmtId="43" fontId="12" fillId="0" borderId="3" xfId="1" applyFont="1" applyFill="1" applyBorder="1"/>
    <xf numFmtId="196" fontId="12" fillId="0" borderId="5" xfId="1" applyNumberFormat="1" applyFont="1" applyFill="1" applyBorder="1"/>
    <xf numFmtId="197" fontId="12" fillId="0" borderId="0" xfId="1" applyNumberFormat="1" applyFont="1" applyFill="1" applyAlignment="1">
      <alignment horizontal="right"/>
    </xf>
    <xf numFmtId="197" fontId="12" fillId="0" borderId="0" xfId="1" applyNumberFormat="1" applyFont="1" applyFill="1" applyBorder="1" applyAlignment="1">
      <alignment horizontal="right"/>
    </xf>
    <xf numFmtId="197" fontId="12" fillId="0" borderId="0" xfId="1" applyNumberFormat="1" applyFont="1" applyFill="1" applyBorder="1"/>
    <xf numFmtId="197" fontId="17" fillId="0" borderId="0" xfId="1" applyNumberFormat="1" applyFont="1" applyFill="1" applyBorder="1"/>
    <xf numFmtId="197" fontId="18" fillId="0" borderId="0" xfId="1" applyNumberFormat="1" applyFont="1" applyFill="1" applyBorder="1"/>
    <xf numFmtId="197" fontId="12" fillId="0" borderId="0" xfId="1" applyNumberFormat="1" applyFont="1" applyFill="1" applyAlignment="1">
      <alignment horizontal="center"/>
    </xf>
    <xf numFmtId="0" fontId="14" fillId="0" borderId="3" xfId="0" applyFont="1" applyBorder="1" applyAlignment="1">
      <alignment horizontal="right"/>
    </xf>
    <xf numFmtId="0" fontId="13" fillId="0" borderId="3" xfId="0" applyFont="1" applyBorder="1"/>
    <xf numFmtId="43" fontId="16" fillId="0" borderId="3" xfId="1" applyFont="1" applyFill="1" applyBorder="1" applyAlignment="1">
      <alignment horizontal="right"/>
    </xf>
    <xf numFmtId="43" fontId="16" fillId="0" borderId="0" xfId="1" applyFont="1" applyFill="1" applyBorder="1" applyAlignment="1">
      <alignment horizontal="right"/>
    </xf>
    <xf numFmtId="0" fontId="16" fillId="0" borderId="0" xfId="0" applyFont="1" applyAlignment="1">
      <alignment horizontal="right"/>
    </xf>
    <xf numFmtId="195" fontId="14" fillId="0" borderId="4" xfId="0" applyNumberFormat="1" applyFont="1" applyBorder="1" applyAlignment="1">
      <alignment horizontal="center" vertical="center"/>
    </xf>
    <xf numFmtId="195" fontId="14" fillId="0" borderId="0" xfId="0" applyNumberFormat="1" applyFont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3" fillId="0" borderId="4" xfId="0" applyFont="1" applyBorder="1"/>
    <xf numFmtId="0" fontId="20" fillId="0" borderId="0" xfId="0" applyFont="1"/>
    <xf numFmtId="197" fontId="13" fillId="0" borderId="0" xfId="1" applyNumberFormat="1" applyFont="1" applyFill="1" applyBorder="1"/>
    <xf numFmtId="43" fontId="12" fillId="0" borderId="4" xfId="1" applyFont="1" applyFill="1" applyBorder="1"/>
    <xf numFmtId="189" fontId="12" fillId="0" borderId="0" xfId="1" applyNumberFormat="1" applyFont="1" applyFill="1" applyBorder="1"/>
    <xf numFmtId="0" fontId="13" fillId="0" borderId="0" xfId="0" applyFont="1" applyAlignment="1">
      <alignment textRotation="180"/>
    </xf>
    <xf numFmtId="43" fontId="14" fillId="0" borderId="3" xfId="1" applyFont="1" applyFill="1" applyBorder="1" applyAlignment="1">
      <alignment horizontal="right"/>
    </xf>
    <xf numFmtId="43" fontId="14" fillId="0" borderId="3" xfId="1" applyFont="1" applyFill="1" applyBorder="1" applyAlignment="1">
      <alignment horizontal="center"/>
    </xf>
    <xf numFmtId="188" fontId="13" fillId="0" borderId="0" xfId="11" applyNumberFormat="1" applyFont="1"/>
    <xf numFmtId="188" fontId="13" fillId="0" borderId="6" xfId="11" applyNumberFormat="1" applyFont="1" applyBorder="1"/>
    <xf numFmtId="189" fontId="13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right" textRotation="180"/>
    </xf>
    <xf numFmtId="43" fontId="14" fillId="0" borderId="4" xfId="1" applyFont="1" applyFill="1" applyBorder="1" applyAlignment="1">
      <alignment horizontal="centerContinuous"/>
    </xf>
    <xf numFmtId="49" fontId="14" fillId="0" borderId="3" xfId="0" quotePrefix="1" applyNumberFormat="1" applyFont="1" applyBorder="1" applyAlignment="1">
      <alignment horizontal="center"/>
    </xf>
    <xf numFmtId="190" fontId="13" fillId="0" borderId="0" xfId="0" applyNumberFormat="1" applyFont="1"/>
    <xf numFmtId="188" fontId="13" fillId="0" borderId="0" xfId="1" applyNumberFormat="1" applyFont="1" applyFill="1" applyBorder="1" applyAlignment="1"/>
    <xf numFmtId="194" fontId="13" fillId="0" borderId="0" xfId="1" applyNumberFormat="1" applyFont="1" applyFill="1" applyBorder="1" applyAlignment="1"/>
    <xf numFmtId="188" fontId="13" fillId="0" borderId="3" xfId="1" applyNumberFormat="1" applyFont="1" applyFill="1" applyBorder="1" applyAlignment="1"/>
    <xf numFmtId="194" fontId="13" fillId="0" borderId="0" xfId="1" applyNumberFormat="1" applyFont="1" applyFill="1" applyBorder="1" applyAlignment="1">
      <alignment horizontal="right"/>
    </xf>
    <xf numFmtId="189" fontId="13" fillId="0" borderId="0" xfId="1" applyNumberFormat="1" applyFont="1" applyFill="1" applyBorder="1" applyAlignment="1">
      <alignment horizontal="right"/>
    </xf>
    <xf numFmtId="198" fontId="13" fillId="0" borderId="6" xfId="1" applyNumberFormat="1" applyFont="1" applyFill="1" applyBorder="1" applyAlignment="1"/>
    <xf numFmtId="194" fontId="14" fillId="0" borderId="0" xfId="1" applyNumberFormat="1" applyFont="1" applyFill="1" applyBorder="1"/>
    <xf numFmtId="189" fontId="14" fillId="0" borderId="0" xfId="1" applyNumberFormat="1" applyFont="1" applyFill="1" applyBorder="1"/>
    <xf numFmtId="194" fontId="13" fillId="0" borderId="0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/>
    <xf numFmtId="194" fontId="13" fillId="0" borderId="4" xfId="1" applyNumberFormat="1" applyFont="1" applyFill="1" applyBorder="1"/>
    <xf numFmtId="188" fontId="13" fillId="0" borderId="4" xfId="1" applyNumberFormat="1" applyFont="1" applyFill="1" applyBorder="1" applyAlignment="1"/>
    <xf numFmtId="188" fontId="13" fillId="0" borderId="5" xfId="1" applyNumberFormat="1" applyFont="1" applyFill="1" applyBorder="1" applyAlignment="1"/>
    <xf numFmtId="43" fontId="13" fillId="0" borderId="5" xfId="1" applyFont="1" applyFill="1" applyBorder="1" applyAlignment="1"/>
    <xf numFmtId="189" fontId="14" fillId="0" borderId="0" xfId="1" applyNumberFormat="1" applyFont="1" applyFill="1" applyBorder="1" applyAlignment="1">
      <alignment horizontal="right"/>
    </xf>
    <xf numFmtId="43" fontId="21" fillId="0" borderId="0" xfId="1" applyFont="1" applyAlignment="1">
      <alignment horizontal="right" vertical="center" wrapText="1"/>
    </xf>
    <xf numFmtId="43" fontId="22" fillId="0" borderId="0" xfId="1" applyFont="1" applyAlignment="1">
      <alignment horizontal="right" vertical="center" wrapText="1"/>
    </xf>
    <xf numFmtId="43" fontId="22" fillId="0" borderId="0" xfId="1" applyFont="1" applyFill="1" applyBorder="1" applyAlignment="1">
      <alignment horizontal="right"/>
    </xf>
    <xf numFmtId="43" fontId="22" fillId="0" borderId="0" xfId="1" applyFont="1" applyFill="1"/>
    <xf numFmtId="43" fontId="13" fillId="0" borderId="0" xfId="0" applyNumberFormat="1" applyFont="1"/>
    <xf numFmtId="43" fontId="13" fillId="0" borderId="0" xfId="10" applyNumberFormat="1" applyFont="1"/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188" fontId="12" fillId="0" borderId="0" xfId="1" applyNumberFormat="1" applyFont="1" applyFill="1" applyBorder="1"/>
    <xf numFmtId="0" fontId="14" fillId="0" borderId="0" xfId="0" applyFont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39" fontId="13" fillId="0" borderId="0" xfId="1" applyNumberFormat="1" applyFont="1" applyFill="1" applyBorder="1"/>
    <xf numFmtId="188" fontId="12" fillId="0" borderId="3" xfId="1" applyNumberFormat="1" applyFont="1" applyFill="1" applyBorder="1"/>
    <xf numFmtId="188" fontId="13" fillId="0" borderId="0" xfId="0" applyNumberFormat="1" applyFont="1"/>
    <xf numFmtId="190" fontId="13" fillId="0" borderId="0" xfId="0" quotePrefix="1" applyNumberFormat="1" applyFont="1"/>
    <xf numFmtId="196" fontId="13" fillId="0" borderId="0" xfId="1" applyNumberFormat="1" applyFont="1" applyFill="1" applyBorder="1"/>
    <xf numFmtId="196" fontId="13" fillId="0" borderId="0" xfId="1" applyNumberFormat="1" applyFont="1" applyFill="1"/>
    <xf numFmtId="196" fontId="13" fillId="0" borderId="3" xfId="1" applyNumberFormat="1" applyFont="1" applyFill="1" applyBorder="1"/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/>
    </xf>
    <xf numFmtId="188" fontId="12" fillId="0" borderId="0" xfId="1" applyNumberFormat="1" applyFont="1" applyFill="1" applyAlignment="1">
      <alignment horizontal="right"/>
    </xf>
    <xf numFmtId="196" fontId="13" fillId="0" borderId="6" xfId="1" applyNumberFormat="1" applyFont="1" applyFill="1" applyBorder="1"/>
    <xf numFmtId="196" fontId="13" fillId="0" borderId="5" xfId="1" applyNumberFormat="1" applyFont="1" applyFill="1" applyBorder="1"/>
    <xf numFmtId="0" fontId="23" fillId="0" borderId="0" xfId="0" applyFont="1"/>
    <xf numFmtId="197" fontId="13" fillId="0" borderId="5" xfId="1" applyNumberFormat="1" applyFont="1" applyFill="1" applyBorder="1"/>
    <xf numFmtId="0" fontId="15" fillId="0" borderId="0" xfId="0" applyFont="1"/>
    <xf numFmtId="43" fontId="23" fillId="0" borderId="0" xfId="1" applyFont="1" applyFill="1" applyBorder="1"/>
    <xf numFmtId="188" fontId="13" fillId="0" borderId="3" xfId="11" applyNumberFormat="1" applyFont="1" applyBorder="1"/>
    <xf numFmtId="197" fontId="13" fillId="0" borderId="6" xfId="1" applyNumberFormat="1" applyFont="1" applyFill="1" applyBorder="1"/>
    <xf numFmtId="188" fontId="13" fillId="0" borderId="5" xfId="11" applyNumberFormat="1" applyFont="1" applyBorder="1"/>
    <xf numFmtId="196" fontId="13" fillId="0" borderId="0" xfId="1" applyNumberFormat="1" applyFont="1" applyFill="1" applyAlignment="1"/>
    <xf numFmtId="188" fontId="12" fillId="0" borderId="5" xfId="11" applyNumberFormat="1" applyFont="1" applyBorder="1"/>
    <xf numFmtId="196" fontId="12" fillId="0" borderId="0" xfId="1" applyNumberFormat="1" applyFont="1" applyFill="1" applyBorder="1"/>
    <xf numFmtId="0" fontId="12" fillId="0" borderId="0" xfId="1" applyNumberFormat="1" applyFont="1" applyFill="1"/>
    <xf numFmtId="188" fontId="13" fillId="0" borderId="0" xfId="1" applyNumberFormat="1" applyFont="1" applyFill="1" applyBorder="1" applyAlignment="1">
      <alignment horizontal="right"/>
    </xf>
    <xf numFmtId="190" fontId="15" fillId="0" borderId="0" xfId="0" applyNumberFormat="1" applyFont="1"/>
    <xf numFmtId="188" fontId="13" fillId="0" borderId="3" xfId="1" applyNumberFormat="1" applyFont="1" applyFill="1" applyBorder="1"/>
    <xf numFmtId="190" fontId="12" fillId="0" borderId="0" xfId="0" applyNumberFormat="1" applyFont="1"/>
    <xf numFmtId="190" fontId="14" fillId="0" borderId="0" xfId="0" applyNumberFormat="1" applyFont="1"/>
    <xf numFmtId="43" fontId="24" fillId="0" borderId="0" xfId="0" applyNumberFormat="1" applyFont="1"/>
    <xf numFmtId="0" fontId="20" fillId="0" borderId="0" xfId="13" applyFont="1"/>
    <xf numFmtId="0" fontId="14" fillId="0" borderId="0" xfId="13" applyFont="1"/>
    <xf numFmtId="0" fontId="13" fillId="0" borderId="0" xfId="13" applyFont="1"/>
    <xf numFmtId="43" fontId="22" fillId="0" borderId="0" xfId="1" applyFont="1" applyFill="1" applyAlignment="1">
      <alignment horizontal="right" vertical="center" wrapText="1"/>
    </xf>
    <xf numFmtId="43" fontId="21" fillId="0" borderId="0" xfId="1" applyFont="1" applyFill="1" applyAlignment="1">
      <alignment horizontal="right" vertical="center" wrapText="1"/>
    </xf>
    <xf numFmtId="39" fontId="12" fillId="0" borderId="0" xfId="1" applyNumberFormat="1" applyFont="1" applyFill="1" applyBorder="1" applyAlignment="1">
      <alignment horizontal="right"/>
    </xf>
    <xf numFmtId="188" fontId="12" fillId="0" borderId="0" xfId="1" applyNumberFormat="1" applyFont="1" applyFill="1"/>
    <xf numFmtId="194" fontId="12" fillId="0" borderId="0" xfId="1" applyNumberFormat="1" applyFont="1" applyFill="1" applyBorder="1"/>
    <xf numFmtId="188" fontId="12" fillId="0" borderId="0" xfId="1" applyNumberFormat="1" applyFont="1" applyFill="1" applyBorder="1" applyAlignment="1">
      <alignment horizontal="center"/>
    </xf>
    <xf numFmtId="188" fontId="12" fillId="0" borderId="3" xfId="1" applyNumberFormat="1" applyFont="1" applyFill="1" applyBorder="1" applyAlignment="1">
      <alignment horizontal="center"/>
    </xf>
    <xf numFmtId="188" fontId="12" fillId="0" borderId="5" xfId="1" applyNumberFormat="1" applyFont="1" applyFill="1" applyBorder="1"/>
    <xf numFmtId="188" fontId="12" fillId="0" borderId="0" xfId="1" applyNumberFormat="1" applyFont="1" applyFill="1" applyBorder="1" applyAlignment="1">
      <alignment horizontal="right"/>
    </xf>
    <xf numFmtId="197" fontId="13" fillId="0" borderId="3" xfId="1" applyNumberFormat="1" applyFont="1" applyFill="1" applyBorder="1"/>
    <xf numFmtId="0" fontId="23" fillId="0" borderId="0" xfId="0" quotePrefix="1" applyFont="1" applyAlignment="1">
      <alignment horizontal="center"/>
    </xf>
    <xf numFmtId="43" fontId="12" fillId="0" borderId="3" xfId="1" applyFont="1" applyFill="1" applyBorder="1" applyAlignment="1">
      <alignment horizontal="right"/>
    </xf>
    <xf numFmtId="188" fontId="13" fillId="0" borderId="3" xfId="0" applyNumberFormat="1" applyFont="1" applyBorder="1"/>
    <xf numFmtId="43" fontId="15" fillId="0" borderId="0" xfId="1" applyFont="1" applyFill="1" applyBorder="1"/>
    <xf numFmtId="0" fontId="13" fillId="0" borderId="0" xfId="0" quotePrefix="1" applyFont="1"/>
    <xf numFmtId="43" fontId="12" fillId="0" borderId="0" xfId="0" applyNumberFormat="1" applyFont="1" applyAlignment="1">
      <alignment horizontal="center"/>
    </xf>
    <xf numFmtId="194" fontId="12" fillId="0" borderId="3" xfId="1" applyNumberFormat="1" applyFont="1" applyFill="1" applyBorder="1"/>
    <xf numFmtId="199" fontId="12" fillId="0" borderId="0" xfId="1" applyNumberFormat="1" applyFont="1" applyFill="1" applyBorder="1"/>
    <xf numFmtId="188" fontId="12" fillId="0" borderId="4" xfId="11" applyNumberFormat="1" applyFont="1" applyBorder="1"/>
    <xf numFmtId="188" fontId="12" fillId="0" borderId="4" xfId="1" applyNumberFormat="1" applyFont="1" applyFill="1" applyBorder="1"/>
    <xf numFmtId="43" fontId="12" fillId="0" borderId="4" xfId="1" applyFont="1" applyFill="1" applyBorder="1" applyAlignment="1">
      <alignment horizontal="right"/>
    </xf>
    <xf numFmtId="200" fontId="12" fillId="0" borderId="0" xfId="1" applyNumberFormat="1" applyFont="1" applyFill="1" applyBorder="1"/>
    <xf numFmtId="189" fontId="13" fillId="0" borderId="0" xfId="10" applyNumberFormat="1" applyFont="1" applyAlignment="1">
      <alignment horizontal="center"/>
    </xf>
    <xf numFmtId="37" fontId="12" fillId="0" borderId="0" xfId="1" applyNumberFormat="1" applyFont="1" applyFill="1" applyAlignment="1">
      <alignment horizontal="right"/>
    </xf>
    <xf numFmtId="198" fontId="13" fillId="0" borderId="4" xfId="1" applyNumberFormat="1" applyFont="1" applyFill="1" applyBorder="1" applyAlignment="1"/>
    <xf numFmtId="0" fontId="13" fillId="0" borderId="0" xfId="13" quotePrefix="1" applyFont="1"/>
    <xf numFmtId="43" fontId="14" fillId="0" borderId="0" xfId="1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43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3" fontId="14" fillId="0" borderId="4" xfId="1" applyFont="1" applyFill="1" applyBorder="1" applyAlignment="1">
      <alignment horizontal="center"/>
    </xf>
  </cellXfs>
  <cellStyles count="4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56</xdr:row>
      <xdr:rowOff>0</xdr:rowOff>
    </xdr:from>
    <xdr:ext cx="104775" cy="476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FBBE5FBD-F0B5-4691-81CA-06A7D58CCE29}"/>
            </a:ext>
          </a:extLst>
        </xdr:cNvPr>
        <xdr:cNvSpPr txBox="1">
          <a:spLocks noChangeArrowheads="1"/>
        </xdr:cNvSpPr>
      </xdr:nvSpPr>
      <xdr:spPr bwMode="auto">
        <a:xfrm>
          <a:off x="5486400" y="9115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476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E570F39C-66D2-4E02-A357-DF8C0DF46423}"/>
            </a:ext>
          </a:extLst>
        </xdr:cNvPr>
        <xdr:cNvSpPr txBox="1">
          <a:spLocks noChangeArrowheads="1"/>
        </xdr:cNvSpPr>
      </xdr:nvSpPr>
      <xdr:spPr bwMode="auto">
        <a:xfrm>
          <a:off x="5486400" y="9115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30</xdr:row>
      <xdr:rowOff>0</xdr:rowOff>
    </xdr:from>
    <xdr:ext cx="104775" cy="476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3853AEF-9D1D-4633-B556-095C988A45A0}"/>
            </a:ext>
          </a:extLst>
        </xdr:cNvPr>
        <xdr:cNvSpPr txBox="1">
          <a:spLocks noChangeArrowheads="1"/>
        </xdr:cNvSpPr>
      </xdr:nvSpPr>
      <xdr:spPr bwMode="auto">
        <a:xfrm>
          <a:off x="11658600" y="9734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104775" cy="476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7AAC71C1-76C1-4830-BE78-46510EB3599C}"/>
            </a:ext>
          </a:extLst>
        </xdr:cNvPr>
        <xdr:cNvSpPr txBox="1">
          <a:spLocks noChangeArrowheads="1"/>
        </xdr:cNvSpPr>
      </xdr:nvSpPr>
      <xdr:spPr bwMode="auto">
        <a:xfrm>
          <a:off x="11658600" y="9734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FINANCIAL%20STATEMENT\Group_CIG\CIG\CIG_2563\CIG_q4'63\CIG-q4'20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zoomScaleNormal="100" zoomScaleSheetLayoutView="85" workbookViewId="0"/>
  </sheetViews>
  <sheetFormatPr defaultColWidth="9.109375" defaultRowHeight="20.45" x14ac:dyDescent="0.6"/>
  <cols>
    <col min="1" max="1" width="2.33203125" style="2" customWidth="1"/>
    <col min="2" max="2" width="2.109375" style="2" customWidth="1"/>
    <col min="3" max="3" width="36.33203125" style="2" customWidth="1"/>
    <col min="4" max="4" width="10.33203125" style="2" customWidth="1"/>
    <col min="5" max="5" width="15.5546875" style="5" bestFit="1" customWidth="1"/>
    <col min="6" max="6" width="15" style="2" bestFit="1" customWidth="1"/>
    <col min="7" max="7" width="15.5546875" style="2" bestFit="1" customWidth="1"/>
    <col min="8" max="8" width="15" style="2" bestFit="1" customWidth="1"/>
    <col min="9" max="9" width="9.109375" style="2"/>
    <col min="10" max="10" width="11.33203125" style="2" bestFit="1" customWidth="1"/>
    <col min="11" max="11" width="16.44140625" style="2" bestFit="1" customWidth="1"/>
    <col min="12" max="16384" width="9.109375" style="2"/>
  </cols>
  <sheetData>
    <row r="1" spans="1:9" ht="20.95" customHeight="1" x14ac:dyDescent="0.6">
      <c r="H1" s="2">
        <v>8</v>
      </c>
    </row>
    <row r="2" spans="1:9" ht="20.95" customHeight="1" x14ac:dyDescent="0.6">
      <c r="A2" s="186" t="s">
        <v>0</v>
      </c>
      <c r="B2" s="186"/>
      <c r="C2" s="186"/>
      <c r="D2" s="186"/>
      <c r="E2" s="186"/>
      <c r="F2" s="186"/>
      <c r="G2" s="186"/>
      <c r="H2" s="186"/>
    </row>
    <row r="3" spans="1:9" ht="20.95" customHeight="1" x14ac:dyDescent="0.6">
      <c r="A3" s="186" t="s">
        <v>1</v>
      </c>
      <c r="B3" s="186"/>
      <c r="C3" s="186"/>
      <c r="D3" s="186"/>
      <c r="E3" s="186"/>
      <c r="F3" s="186"/>
      <c r="G3" s="186"/>
      <c r="H3" s="186"/>
    </row>
    <row r="4" spans="1:9" ht="20.95" customHeight="1" x14ac:dyDescent="0.6">
      <c r="A4" s="186" t="s">
        <v>198</v>
      </c>
      <c r="B4" s="186"/>
      <c r="C4" s="186"/>
      <c r="D4" s="186"/>
      <c r="E4" s="186"/>
      <c r="F4" s="186"/>
      <c r="G4" s="186"/>
      <c r="H4" s="186"/>
    </row>
    <row r="5" spans="1:9" ht="20.95" customHeight="1" x14ac:dyDescent="0.6">
      <c r="A5" s="6"/>
      <c r="B5" s="6"/>
      <c r="C5" s="6"/>
      <c r="D5" s="6"/>
      <c r="E5" s="6"/>
      <c r="H5" s="7" t="s">
        <v>111</v>
      </c>
    </row>
    <row r="6" spans="1:9" ht="20.95" customHeight="1" x14ac:dyDescent="0.6">
      <c r="A6" s="8"/>
      <c r="B6" s="8"/>
      <c r="C6" s="8"/>
      <c r="D6" s="9"/>
      <c r="E6" s="187" t="s">
        <v>2</v>
      </c>
      <c r="F6" s="187"/>
      <c r="G6" s="187" t="s">
        <v>3</v>
      </c>
      <c r="H6" s="187"/>
    </row>
    <row r="7" spans="1:9" ht="20.95" customHeight="1" x14ac:dyDescent="0.6">
      <c r="A7" s="10"/>
      <c r="B7" s="10"/>
      <c r="C7" s="10"/>
      <c r="D7" s="11" t="s">
        <v>4</v>
      </c>
      <c r="E7" s="12" t="s">
        <v>200</v>
      </c>
      <c r="F7" s="12" t="s">
        <v>171</v>
      </c>
      <c r="G7" s="12" t="s">
        <v>200</v>
      </c>
      <c r="H7" s="12" t="s">
        <v>171</v>
      </c>
    </row>
    <row r="8" spans="1:9" ht="20.95" customHeight="1" x14ac:dyDescent="0.6">
      <c r="A8" s="13"/>
      <c r="B8" s="13"/>
      <c r="C8" s="13"/>
      <c r="D8" s="14"/>
      <c r="E8" s="15"/>
      <c r="F8" s="52"/>
      <c r="G8" s="15"/>
      <c r="H8" s="52"/>
    </row>
    <row r="9" spans="1:9" s="14" customFormat="1" ht="20.95" customHeight="1" x14ac:dyDescent="0.6">
      <c r="A9" s="15" t="s">
        <v>128</v>
      </c>
    </row>
    <row r="10" spans="1:9" ht="20.95" customHeight="1" x14ac:dyDescent="0.6">
      <c r="A10" s="15" t="s">
        <v>5</v>
      </c>
      <c r="E10" s="17"/>
      <c r="F10" s="17"/>
      <c r="H10" s="17"/>
    </row>
    <row r="11" spans="1:9" ht="20.95" customHeight="1" x14ac:dyDescent="0.6">
      <c r="A11" s="2" t="s">
        <v>6</v>
      </c>
      <c r="D11" s="18">
        <v>7</v>
      </c>
      <c r="E11" s="133">
        <v>9925006.8000000007</v>
      </c>
      <c r="F11" s="133">
        <v>4243692.4800000004</v>
      </c>
      <c r="G11" s="133">
        <v>3121547.95</v>
      </c>
      <c r="H11" s="133">
        <v>2484423.39</v>
      </c>
    </row>
    <row r="12" spans="1:9" ht="20.95" customHeight="1" x14ac:dyDescent="0.6">
      <c r="A12" s="2" t="s">
        <v>175</v>
      </c>
      <c r="D12" s="182" t="s">
        <v>181</v>
      </c>
      <c r="E12" s="133">
        <v>166352939.09</v>
      </c>
      <c r="F12" s="133">
        <v>103159817.45</v>
      </c>
      <c r="G12" s="133">
        <v>90565846.019999981</v>
      </c>
      <c r="H12" s="133">
        <v>75767245.800000012</v>
      </c>
    </row>
    <row r="13" spans="1:9" ht="20.95" customHeight="1" x14ac:dyDescent="0.6">
      <c r="A13" s="2" t="s">
        <v>7</v>
      </c>
      <c r="D13" s="135">
        <v>9.1</v>
      </c>
      <c r="E13" s="133">
        <v>474501.17</v>
      </c>
      <c r="F13" s="133">
        <v>9506958.4399999995</v>
      </c>
      <c r="G13" s="133">
        <v>474501.17</v>
      </c>
      <c r="H13" s="133">
        <v>9506958.4399999976</v>
      </c>
    </row>
    <row r="14" spans="1:9" ht="20.95" customHeight="1" x14ac:dyDescent="0.6">
      <c r="A14" s="2" t="s">
        <v>8</v>
      </c>
      <c r="D14" s="18">
        <v>6.1</v>
      </c>
      <c r="E14" s="19">
        <v>0</v>
      </c>
      <c r="F14" s="19">
        <v>0</v>
      </c>
      <c r="G14" s="133">
        <v>441303660.25</v>
      </c>
      <c r="H14" s="133">
        <v>475298364</v>
      </c>
      <c r="I14" s="20"/>
    </row>
    <row r="15" spans="1:9" ht="20.95" customHeight="1" x14ac:dyDescent="0.6">
      <c r="A15" s="2" t="s">
        <v>9</v>
      </c>
      <c r="D15" s="18">
        <v>10</v>
      </c>
      <c r="E15" s="19">
        <v>0</v>
      </c>
      <c r="F15" s="19">
        <v>0</v>
      </c>
      <c r="G15" s="19">
        <v>0</v>
      </c>
      <c r="H15" s="19">
        <v>0</v>
      </c>
    </row>
    <row r="16" spans="1:9" ht="20.95" customHeight="1" x14ac:dyDescent="0.6">
      <c r="A16" s="2" t="s">
        <v>109</v>
      </c>
      <c r="D16" s="18">
        <v>11</v>
      </c>
      <c r="E16" s="19">
        <v>0</v>
      </c>
      <c r="F16" s="133">
        <v>1250000</v>
      </c>
      <c r="G16" s="19">
        <v>0</v>
      </c>
      <c r="H16" s="19">
        <v>0</v>
      </c>
    </row>
    <row r="17" spans="1:8" ht="20.95" customHeight="1" x14ac:dyDescent="0.6">
      <c r="A17" s="2" t="s">
        <v>10</v>
      </c>
      <c r="D17" s="18">
        <v>12</v>
      </c>
      <c r="E17" s="19">
        <v>77336842.590000004</v>
      </c>
      <c r="F17" s="133">
        <v>56192612.479999997</v>
      </c>
      <c r="G17" s="133">
        <v>48613029.719999999</v>
      </c>
      <c r="H17" s="133">
        <v>31539729.989999991</v>
      </c>
    </row>
    <row r="18" spans="1:8" ht="20.95" customHeight="1" x14ac:dyDescent="0.6">
      <c r="A18" s="2" t="s">
        <v>11</v>
      </c>
      <c r="D18" s="18">
        <v>13</v>
      </c>
      <c r="E18" s="19">
        <v>0</v>
      </c>
      <c r="F18" s="19">
        <v>0</v>
      </c>
      <c r="G18" s="19">
        <v>0</v>
      </c>
      <c r="H18" s="19">
        <v>0</v>
      </c>
    </row>
    <row r="19" spans="1:8" ht="20.95" customHeight="1" x14ac:dyDescent="0.6">
      <c r="A19" s="2" t="s">
        <v>172</v>
      </c>
      <c r="D19" s="20"/>
      <c r="E19" s="132">
        <v>2662367.98</v>
      </c>
      <c r="F19" s="132">
        <v>1911852</v>
      </c>
      <c r="G19" s="19">
        <v>2656241.0699999998</v>
      </c>
      <c r="H19" s="133">
        <v>1708175.14</v>
      </c>
    </row>
    <row r="20" spans="1:8" ht="20.95" customHeight="1" x14ac:dyDescent="0.6">
      <c r="A20" s="2" t="s">
        <v>12</v>
      </c>
      <c r="D20" s="20"/>
      <c r="E20" s="134">
        <v>3255793.27</v>
      </c>
      <c r="F20" s="134">
        <v>227027.39</v>
      </c>
      <c r="G20" s="134">
        <v>2732128.78</v>
      </c>
      <c r="H20" s="134">
        <v>1623599.08</v>
      </c>
    </row>
    <row r="21" spans="1:8" ht="20.95" customHeight="1" x14ac:dyDescent="0.6">
      <c r="A21" s="2" t="s">
        <v>129</v>
      </c>
      <c r="D21" s="20"/>
      <c r="E21" s="21">
        <f>SUM(E11:E20)</f>
        <v>260007450.90000001</v>
      </c>
      <c r="F21" s="21">
        <f>SUM(F11:F20)</f>
        <v>176491960.23999998</v>
      </c>
      <c r="G21" s="21">
        <f>SUM(G11:G20)</f>
        <v>589466954.96000004</v>
      </c>
      <c r="H21" s="21">
        <f>SUM(H11:H20)</f>
        <v>597928495.84000003</v>
      </c>
    </row>
    <row r="22" spans="1:8" ht="20.95" customHeight="1" x14ac:dyDescent="0.6">
      <c r="A22" s="13" t="s">
        <v>13</v>
      </c>
      <c r="B22" s="20"/>
      <c r="C22" s="20"/>
      <c r="D22" s="20"/>
      <c r="E22" s="22"/>
      <c r="F22" s="22"/>
      <c r="G22" s="19"/>
      <c r="H22" s="22"/>
    </row>
    <row r="23" spans="1:8" ht="20.95" customHeight="1" x14ac:dyDescent="0.6">
      <c r="A23" s="2" t="s">
        <v>14</v>
      </c>
      <c r="D23" s="18">
        <v>14</v>
      </c>
      <c r="E23" s="132">
        <v>644314.14000000013</v>
      </c>
      <c r="F23" s="132">
        <v>748721.3600000001</v>
      </c>
      <c r="G23" s="133">
        <v>644314.14000000013</v>
      </c>
      <c r="H23" s="133">
        <v>644313.54</v>
      </c>
    </row>
    <row r="24" spans="1:8" ht="20.95" customHeight="1" x14ac:dyDescent="0.6">
      <c r="A24" s="2" t="s">
        <v>100</v>
      </c>
      <c r="D24" s="18">
        <v>15</v>
      </c>
      <c r="E24" s="19">
        <v>0</v>
      </c>
      <c r="F24" s="19">
        <v>0</v>
      </c>
      <c r="G24" s="133">
        <v>187450</v>
      </c>
      <c r="H24" s="133">
        <v>187425</v>
      </c>
    </row>
    <row r="25" spans="1:8" ht="20.95" customHeight="1" x14ac:dyDescent="0.6">
      <c r="A25" s="2" t="s">
        <v>176</v>
      </c>
      <c r="D25" s="18">
        <v>16</v>
      </c>
      <c r="E25" s="37">
        <v>0</v>
      </c>
      <c r="F25" s="19">
        <v>9775179.4800000004</v>
      </c>
      <c r="G25" s="19">
        <v>0</v>
      </c>
      <c r="H25" s="19">
        <v>0</v>
      </c>
    </row>
    <row r="26" spans="1:8" ht="20.95" customHeight="1" x14ac:dyDescent="0.6">
      <c r="A26" s="2" t="s">
        <v>15</v>
      </c>
      <c r="D26" s="18">
        <v>6.1</v>
      </c>
      <c r="E26" s="19">
        <v>0</v>
      </c>
      <c r="F26" s="19">
        <v>0</v>
      </c>
      <c r="G26" s="19">
        <v>0</v>
      </c>
      <c r="H26" s="19">
        <v>0</v>
      </c>
    </row>
    <row r="27" spans="1:8" ht="20.95" customHeight="1" x14ac:dyDescent="0.6">
      <c r="A27" s="2" t="s">
        <v>16</v>
      </c>
      <c r="D27" s="135">
        <v>9.1</v>
      </c>
      <c r="E27" s="133">
        <v>25299188.260000002</v>
      </c>
      <c r="F27" s="133">
        <v>23759796.129999999</v>
      </c>
      <c r="G27" s="147">
        <v>25299188.260000002</v>
      </c>
      <c r="H27" s="147">
        <v>23759796.129999999</v>
      </c>
    </row>
    <row r="28" spans="1:8" ht="20.95" customHeight="1" x14ac:dyDescent="0.6">
      <c r="A28" s="2" t="s">
        <v>150</v>
      </c>
      <c r="D28" s="18">
        <v>17</v>
      </c>
      <c r="E28" s="19">
        <v>440236250</v>
      </c>
      <c r="F28" s="19">
        <v>440236250</v>
      </c>
      <c r="G28" s="23">
        <v>236250</v>
      </c>
      <c r="H28" s="23">
        <v>236250</v>
      </c>
    </row>
    <row r="29" spans="1:8" ht="20.95" customHeight="1" x14ac:dyDescent="0.6">
      <c r="A29" s="2" t="s">
        <v>17</v>
      </c>
      <c r="D29" s="18">
        <v>18</v>
      </c>
      <c r="E29" s="133">
        <v>132789.42000000001</v>
      </c>
      <c r="F29" s="133">
        <v>33939248.490000002</v>
      </c>
      <c r="G29" s="147">
        <v>132789.42000000001</v>
      </c>
      <c r="H29" s="147">
        <v>33939248.489999995</v>
      </c>
    </row>
    <row r="30" spans="1:8" ht="20.95" customHeight="1" x14ac:dyDescent="0.6">
      <c r="A30" s="2" t="s">
        <v>18</v>
      </c>
      <c r="D30" s="18">
        <v>19</v>
      </c>
      <c r="E30" s="133">
        <v>133242234.28999998</v>
      </c>
      <c r="F30" s="133">
        <v>149619030.41</v>
      </c>
      <c r="G30" s="147">
        <v>133249638.26999998</v>
      </c>
      <c r="H30" s="147">
        <v>149095880.65999976</v>
      </c>
    </row>
    <row r="31" spans="1:8" ht="20.95" customHeight="1" x14ac:dyDescent="0.6">
      <c r="A31" s="2" t="s">
        <v>19</v>
      </c>
      <c r="D31" s="18">
        <v>20</v>
      </c>
      <c r="E31" s="133">
        <v>3699010.38</v>
      </c>
      <c r="F31" s="133">
        <v>4369872.4400000004</v>
      </c>
      <c r="G31" s="147">
        <v>1911489.5099999998</v>
      </c>
      <c r="H31" s="147">
        <v>4369872.4399999995</v>
      </c>
    </row>
    <row r="32" spans="1:8" ht="20.95" customHeight="1" x14ac:dyDescent="0.6">
      <c r="A32" s="2" t="s">
        <v>20</v>
      </c>
      <c r="D32" s="18">
        <v>21</v>
      </c>
      <c r="E32" s="133">
        <v>46</v>
      </c>
      <c r="F32" s="133">
        <v>66534.080000000002</v>
      </c>
      <c r="G32" s="147">
        <v>42</v>
      </c>
      <c r="H32" s="147">
        <v>66530.080000000002</v>
      </c>
    </row>
    <row r="33" spans="1:8" ht="20.95" customHeight="1" x14ac:dyDescent="0.6">
      <c r="A33" s="2" t="s">
        <v>21</v>
      </c>
      <c r="D33" s="18">
        <v>22</v>
      </c>
      <c r="E33" s="133">
        <v>19011570</v>
      </c>
      <c r="F33" s="133">
        <v>27143516.760000002</v>
      </c>
      <c r="G33" s="147">
        <v>18070945.289999999</v>
      </c>
      <c r="H33" s="147">
        <v>27164690.690000001</v>
      </c>
    </row>
    <row r="34" spans="1:8" ht="20.95" customHeight="1" x14ac:dyDescent="0.6">
      <c r="A34" s="2" t="s">
        <v>173</v>
      </c>
      <c r="D34" s="18"/>
      <c r="E34" s="133">
        <v>1708534.08</v>
      </c>
      <c r="F34" s="133">
        <v>6333164.4800000004</v>
      </c>
      <c r="G34" s="147">
        <v>1679727.59</v>
      </c>
      <c r="H34" s="147">
        <v>5636674.1699999999</v>
      </c>
    </row>
    <row r="35" spans="1:8" ht="20.95" customHeight="1" x14ac:dyDescent="0.6">
      <c r="A35" s="2" t="s">
        <v>22</v>
      </c>
      <c r="D35" s="18"/>
      <c r="E35" s="133">
        <v>3827872.82</v>
      </c>
      <c r="F35" s="133">
        <v>5132247.87</v>
      </c>
      <c r="G35" s="147">
        <v>2886839.34</v>
      </c>
      <c r="H35" s="147">
        <v>4654771.68</v>
      </c>
    </row>
    <row r="36" spans="1:8" ht="20.95" customHeight="1" x14ac:dyDescent="0.6">
      <c r="A36" s="2" t="s">
        <v>130</v>
      </c>
      <c r="D36" s="20"/>
      <c r="E36" s="25">
        <f>SUM(E23:E35)</f>
        <v>627801809.3900001</v>
      </c>
      <c r="F36" s="25">
        <f>SUM(F23:F35)</f>
        <v>701123561.50000012</v>
      </c>
      <c r="G36" s="25">
        <f>SUM(G23:G35)</f>
        <v>184298673.81999996</v>
      </c>
      <c r="H36" s="25">
        <f>SUM(H23:H35)</f>
        <v>249755452.87999976</v>
      </c>
    </row>
    <row r="37" spans="1:8" ht="20.95" customHeight="1" thickBot="1" x14ac:dyDescent="0.65">
      <c r="A37" s="2" t="s">
        <v>131</v>
      </c>
      <c r="D37" s="20"/>
      <c r="E37" s="26">
        <f>E21+E36</f>
        <v>887809260.29000008</v>
      </c>
      <c r="F37" s="26">
        <f>F21+F36</f>
        <v>877615521.74000013</v>
      </c>
      <c r="G37" s="26">
        <f>G21+G36</f>
        <v>773765628.77999997</v>
      </c>
      <c r="H37" s="26">
        <f>H21+H36</f>
        <v>847683948.71999979</v>
      </c>
    </row>
    <row r="38" spans="1:8" ht="20.95" customHeight="1" thickTop="1" x14ac:dyDescent="0.6">
      <c r="A38" s="20"/>
      <c r="B38" s="20"/>
      <c r="C38" s="20"/>
      <c r="D38" s="20"/>
      <c r="E38" s="20"/>
    </row>
    <row r="39" spans="1:8" ht="20.95" customHeight="1" x14ac:dyDescent="0.6">
      <c r="A39" s="20"/>
      <c r="B39" s="20"/>
      <c r="C39" s="20"/>
      <c r="D39" s="20"/>
      <c r="E39" s="20"/>
    </row>
    <row r="40" spans="1:8" ht="20.95" customHeight="1" x14ac:dyDescent="0.6">
      <c r="A40" s="20"/>
      <c r="B40" s="20"/>
      <c r="C40" s="20"/>
      <c r="D40" s="20"/>
      <c r="E40" s="20"/>
    </row>
    <row r="41" spans="1:8" ht="20.95" customHeight="1" x14ac:dyDescent="0.6">
      <c r="A41" s="20"/>
      <c r="B41" s="20"/>
      <c r="C41" s="20"/>
      <c r="D41" s="20"/>
      <c r="E41" s="20"/>
    </row>
    <row r="42" spans="1:8" ht="20.95" customHeight="1" x14ac:dyDescent="0.6">
      <c r="A42" s="20"/>
      <c r="B42" s="20"/>
      <c r="C42" s="20"/>
      <c r="D42" s="20"/>
      <c r="E42" s="20"/>
    </row>
    <row r="43" spans="1:8" ht="20.95" customHeight="1" x14ac:dyDescent="0.6">
      <c r="A43" s="20"/>
      <c r="B43" s="20"/>
      <c r="C43" s="20"/>
      <c r="D43" s="20"/>
      <c r="E43" s="20"/>
    </row>
    <row r="44" spans="1:8" ht="19.25" customHeight="1" x14ac:dyDescent="0.6">
      <c r="A44" s="20" t="s">
        <v>23</v>
      </c>
      <c r="B44" s="20"/>
      <c r="C44" s="20"/>
      <c r="D44" s="20"/>
      <c r="E44" s="20"/>
    </row>
    <row r="45" spans="1:8" x14ac:dyDescent="0.6">
      <c r="E45" s="38"/>
      <c r="F45" s="38"/>
    </row>
  </sheetData>
  <mergeCells count="5">
    <mergeCell ref="A2:H2"/>
    <mergeCell ref="A3:H3"/>
    <mergeCell ref="A4:H4"/>
    <mergeCell ref="E6:F6"/>
    <mergeCell ref="G6:H6"/>
  </mergeCells>
  <pageMargins left="0.77362204700000003" right="0.35" top="0.511811023622047" bottom="0.44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Normal="100" zoomScaleSheetLayoutView="70" workbookViewId="0"/>
  </sheetViews>
  <sheetFormatPr defaultColWidth="9.109375" defaultRowHeight="20.45" x14ac:dyDescent="0.6"/>
  <cols>
    <col min="1" max="1" width="2.33203125" style="2" customWidth="1"/>
    <col min="2" max="2" width="2.109375" style="2" customWidth="1"/>
    <col min="3" max="3" width="48" style="2" customWidth="1"/>
    <col min="4" max="4" width="9.33203125" style="2" bestFit="1" customWidth="1"/>
    <col min="5" max="5" width="19.88671875" style="5" customWidth="1"/>
    <col min="6" max="7" width="16.88671875" style="2" bestFit="1" customWidth="1"/>
    <col min="8" max="8" width="16.33203125" style="2" bestFit="1" customWidth="1"/>
    <col min="9" max="9" width="9.109375" style="2"/>
    <col min="10" max="10" width="11.33203125" style="2" bestFit="1" customWidth="1"/>
    <col min="11" max="11" width="16.44140625" style="2" bestFit="1" customWidth="1"/>
    <col min="12" max="16384" width="9.109375" style="2"/>
  </cols>
  <sheetData>
    <row r="1" spans="1:11" ht="19.899999999999999" customHeight="1" x14ac:dyDescent="0.6">
      <c r="A1" s="20"/>
      <c r="B1" s="20"/>
      <c r="C1" s="20"/>
      <c r="D1" s="20"/>
      <c r="E1" s="20"/>
      <c r="H1" s="2">
        <v>9</v>
      </c>
    </row>
    <row r="2" spans="1:11" ht="19.899999999999999" customHeight="1" x14ac:dyDescent="0.6">
      <c r="A2" s="186" t="s">
        <v>0</v>
      </c>
      <c r="B2" s="186"/>
      <c r="C2" s="186"/>
      <c r="D2" s="186"/>
      <c r="E2" s="186"/>
      <c r="F2" s="186"/>
      <c r="G2" s="186"/>
      <c r="H2" s="186"/>
    </row>
    <row r="3" spans="1:11" ht="19.899999999999999" customHeight="1" x14ac:dyDescent="0.6">
      <c r="A3" s="186" t="s">
        <v>1</v>
      </c>
      <c r="B3" s="186"/>
      <c r="C3" s="186"/>
      <c r="D3" s="186"/>
      <c r="E3" s="186"/>
      <c r="F3" s="186"/>
      <c r="G3" s="186"/>
      <c r="H3" s="186"/>
    </row>
    <row r="4" spans="1:11" ht="19.899999999999999" customHeight="1" x14ac:dyDescent="0.6">
      <c r="A4" s="186" t="s">
        <v>198</v>
      </c>
      <c r="B4" s="186"/>
      <c r="C4" s="186"/>
      <c r="D4" s="186"/>
      <c r="E4" s="186"/>
      <c r="F4" s="186"/>
      <c r="G4" s="186"/>
      <c r="H4" s="186"/>
    </row>
    <row r="5" spans="1:11" ht="19.899999999999999" customHeight="1" x14ac:dyDescent="0.6">
      <c r="A5" s="6"/>
      <c r="B5" s="6"/>
      <c r="C5" s="6"/>
      <c r="D5" s="6"/>
      <c r="E5" s="6"/>
      <c r="H5" s="7" t="s">
        <v>111</v>
      </c>
    </row>
    <row r="6" spans="1:11" ht="19.899999999999999" customHeight="1" x14ac:dyDescent="0.6">
      <c r="A6" s="8"/>
      <c r="B6" s="8"/>
      <c r="C6" s="8"/>
      <c r="D6" s="9"/>
      <c r="E6" s="187" t="s">
        <v>2</v>
      </c>
      <c r="F6" s="187"/>
      <c r="G6" s="187" t="s">
        <v>3</v>
      </c>
      <c r="H6" s="187"/>
    </row>
    <row r="7" spans="1:11" ht="19.899999999999999" customHeight="1" x14ac:dyDescent="0.6">
      <c r="A7" s="10"/>
      <c r="B7" s="10"/>
      <c r="C7" s="10"/>
      <c r="D7" s="11" t="s">
        <v>4</v>
      </c>
      <c r="E7" s="12" t="s">
        <v>200</v>
      </c>
      <c r="F7" s="12" t="s">
        <v>171</v>
      </c>
      <c r="G7" s="12" t="s">
        <v>200</v>
      </c>
      <c r="H7" s="12" t="s">
        <v>171</v>
      </c>
    </row>
    <row r="8" spans="1:11" ht="19.899999999999999" customHeight="1" x14ac:dyDescent="0.6">
      <c r="A8" s="13"/>
      <c r="B8" s="13"/>
      <c r="C8" s="13"/>
      <c r="D8" s="14"/>
      <c r="E8" s="15"/>
      <c r="F8" s="52"/>
      <c r="G8" s="15"/>
      <c r="H8" s="52"/>
    </row>
    <row r="9" spans="1:11" ht="19.899999999999999" customHeight="1" x14ac:dyDescent="0.6">
      <c r="A9" s="13" t="s">
        <v>132</v>
      </c>
      <c r="E9" s="27"/>
    </row>
    <row r="10" spans="1:11" ht="19.899999999999999" customHeight="1" x14ac:dyDescent="0.6">
      <c r="A10" s="13" t="s">
        <v>24</v>
      </c>
      <c r="E10" s="28"/>
      <c r="K10" s="22"/>
    </row>
    <row r="11" spans="1:11" ht="19.899999999999999" customHeight="1" x14ac:dyDescent="0.6">
      <c r="A11" s="2" t="s">
        <v>25</v>
      </c>
      <c r="D11" s="29">
        <v>23</v>
      </c>
      <c r="E11" s="33">
        <v>27903729.759999998</v>
      </c>
      <c r="F11" s="33">
        <v>25591786.449999999</v>
      </c>
      <c r="G11" s="19">
        <v>2667134.17</v>
      </c>
      <c r="H11" s="19">
        <v>7480292.6699999999</v>
      </c>
      <c r="K11" s="22"/>
    </row>
    <row r="12" spans="1:11" ht="19.899999999999999" customHeight="1" x14ac:dyDescent="0.6">
      <c r="A12" s="2" t="s">
        <v>26</v>
      </c>
      <c r="D12" s="29">
        <v>6.1</v>
      </c>
      <c r="E12" s="33">
        <v>0</v>
      </c>
      <c r="F12" s="33">
        <v>0</v>
      </c>
      <c r="G12" s="19">
        <v>1486242.5</v>
      </c>
      <c r="H12" s="19">
        <v>1486242.5</v>
      </c>
      <c r="J12" s="22"/>
      <c r="K12" s="122"/>
    </row>
    <row r="13" spans="1:11" ht="19.899999999999999" customHeight="1" x14ac:dyDescent="0.6">
      <c r="A13" s="2" t="s">
        <v>27</v>
      </c>
      <c r="D13" s="29">
        <v>24</v>
      </c>
      <c r="E13" s="33">
        <v>93465517.290000007</v>
      </c>
      <c r="F13" s="33">
        <v>139577164.89000005</v>
      </c>
      <c r="G13" s="19">
        <v>90844750.960000008</v>
      </c>
      <c r="H13" s="19">
        <v>121836360.91</v>
      </c>
      <c r="J13" s="123"/>
      <c r="K13" s="22"/>
    </row>
    <row r="14" spans="1:11" ht="19.899999999999999" customHeight="1" x14ac:dyDescent="0.6">
      <c r="A14" s="2" t="s">
        <v>182</v>
      </c>
      <c r="D14" s="29" t="s">
        <v>214</v>
      </c>
      <c r="E14" s="19">
        <v>386797131.50999999</v>
      </c>
      <c r="F14" s="19">
        <v>203217849.25</v>
      </c>
      <c r="G14" s="19">
        <v>323085201.41000003</v>
      </c>
      <c r="H14" s="19">
        <v>137574266.03</v>
      </c>
      <c r="J14" s="123"/>
      <c r="K14" s="22"/>
    </row>
    <row r="15" spans="1:11" ht="19.899999999999999" customHeight="1" x14ac:dyDescent="0.6">
      <c r="A15" s="2" t="s">
        <v>28</v>
      </c>
      <c r="D15" s="29">
        <v>9.1</v>
      </c>
      <c r="E15" s="33">
        <v>2301803.8499999996</v>
      </c>
      <c r="F15" s="33">
        <v>3373339.25</v>
      </c>
      <c r="G15" s="19">
        <v>2301803.8499999996</v>
      </c>
      <c r="H15" s="19">
        <v>2423689.7199999997</v>
      </c>
      <c r="J15" s="124"/>
      <c r="K15" s="22"/>
    </row>
    <row r="16" spans="1:11" ht="19.899999999999999" customHeight="1" x14ac:dyDescent="0.6">
      <c r="A16" s="2" t="s">
        <v>110</v>
      </c>
      <c r="D16" s="29"/>
      <c r="E16" s="33">
        <v>1919980.22</v>
      </c>
      <c r="F16" s="33">
        <v>892880.52</v>
      </c>
      <c r="G16" s="19">
        <v>1919980.22</v>
      </c>
      <c r="H16" s="19">
        <v>892880.51999999979</v>
      </c>
      <c r="J16" s="123"/>
      <c r="K16" s="122"/>
    </row>
    <row r="17" spans="1:8" ht="19.899999999999999" customHeight="1" x14ac:dyDescent="0.6">
      <c r="A17" s="2" t="s">
        <v>29</v>
      </c>
      <c r="D17" s="29"/>
      <c r="E17" s="33">
        <v>7157247.1000000015</v>
      </c>
      <c r="F17" s="33">
        <v>258749.44</v>
      </c>
      <c r="G17" s="19">
        <v>7157247.1000000015</v>
      </c>
      <c r="H17" s="19">
        <v>258749.44</v>
      </c>
    </row>
    <row r="18" spans="1:8" ht="19.899999999999999" customHeight="1" x14ac:dyDescent="0.6">
      <c r="A18" s="2" t="s">
        <v>105</v>
      </c>
      <c r="E18" s="33"/>
      <c r="F18" s="33"/>
      <c r="G18" s="19"/>
      <c r="H18" s="19"/>
    </row>
    <row r="19" spans="1:8" ht="19.899999999999999" customHeight="1" x14ac:dyDescent="0.6">
      <c r="B19" s="2" t="s">
        <v>106</v>
      </c>
      <c r="D19" s="136">
        <v>26</v>
      </c>
      <c r="E19" s="38">
        <v>0</v>
      </c>
      <c r="F19" s="38">
        <v>390954.71</v>
      </c>
      <c r="G19" s="19">
        <v>0</v>
      </c>
      <c r="H19" s="19">
        <v>0</v>
      </c>
    </row>
    <row r="20" spans="1:8" ht="19.899999999999999" customHeight="1" x14ac:dyDescent="0.6">
      <c r="B20" s="2" t="s">
        <v>31</v>
      </c>
      <c r="D20" s="29">
        <v>28</v>
      </c>
      <c r="E20" s="33">
        <v>1033079.35</v>
      </c>
      <c r="F20" s="33">
        <v>950918.53</v>
      </c>
      <c r="G20" s="19">
        <v>708681.12999999966</v>
      </c>
      <c r="H20" s="19">
        <v>950918.53</v>
      </c>
    </row>
    <row r="21" spans="1:8" ht="19.899999999999999" customHeight="1" x14ac:dyDescent="0.6">
      <c r="A21" s="35" t="s">
        <v>184</v>
      </c>
      <c r="D21" s="29"/>
      <c r="E21" s="33">
        <v>3775428.92</v>
      </c>
      <c r="F21" s="33">
        <v>1084213.3400000001</v>
      </c>
      <c r="G21" s="19">
        <v>0</v>
      </c>
      <c r="H21" s="19">
        <v>0</v>
      </c>
    </row>
    <row r="22" spans="1:8" s="13" customFormat="1" ht="19.899999999999999" customHeight="1" x14ac:dyDescent="0.6">
      <c r="A22" s="2" t="s">
        <v>133</v>
      </c>
      <c r="B22" s="2"/>
      <c r="D22" s="2"/>
      <c r="E22" s="21">
        <f>SUM(E11:E21)</f>
        <v>524353918.00000012</v>
      </c>
      <c r="F22" s="21">
        <f t="shared" ref="F22:H22" si="0">SUM(F11:F21)</f>
        <v>375337856.37999994</v>
      </c>
      <c r="G22" s="21">
        <f t="shared" si="0"/>
        <v>430171041.34000009</v>
      </c>
      <c r="H22" s="21">
        <f t="shared" si="0"/>
        <v>272903400.31999999</v>
      </c>
    </row>
    <row r="23" spans="1:8" s="13" customFormat="1" ht="19.899999999999999" customHeight="1" x14ac:dyDescent="0.6">
      <c r="A23" s="13" t="s">
        <v>30</v>
      </c>
      <c r="B23" s="2"/>
      <c r="C23" s="2"/>
      <c r="E23" s="31"/>
      <c r="F23" s="31"/>
      <c r="G23" s="31"/>
      <c r="H23" s="31"/>
    </row>
    <row r="24" spans="1:8" s="13" customFormat="1" ht="19.899999999999999" customHeight="1" x14ac:dyDescent="0.6">
      <c r="A24" s="2" t="s">
        <v>106</v>
      </c>
      <c r="C24" s="2"/>
      <c r="D24" s="29">
        <v>26</v>
      </c>
      <c r="E24" s="33">
        <v>0</v>
      </c>
      <c r="F24" s="33">
        <v>1402054.01</v>
      </c>
      <c r="G24" s="19">
        <v>0</v>
      </c>
      <c r="H24" s="19">
        <v>0</v>
      </c>
    </row>
    <row r="25" spans="1:8" s="13" customFormat="1" ht="19.899999999999999" customHeight="1" x14ac:dyDescent="0.6">
      <c r="A25" s="2" t="s">
        <v>211</v>
      </c>
      <c r="C25" s="2"/>
      <c r="D25" s="29">
        <v>27</v>
      </c>
      <c r="E25" s="33">
        <v>14999996</v>
      </c>
      <c r="F25" s="33">
        <v>0</v>
      </c>
      <c r="G25" s="19">
        <v>0</v>
      </c>
      <c r="H25" s="19">
        <v>0</v>
      </c>
    </row>
    <row r="26" spans="1:8" ht="19.899999999999999" customHeight="1" x14ac:dyDescent="0.6">
      <c r="A26" s="14" t="s">
        <v>31</v>
      </c>
      <c r="D26" s="136">
        <v>28</v>
      </c>
      <c r="E26" s="24">
        <v>2112059.9900000002</v>
      </c>
      <c r="F26" s="24">
        <v>3280106.71</v>
      </c>
      <c r="G26" s="19">
        <v>594298.79000000027</v>
      </c>
      <c r="H26" s="19">
        <v>3280106.7100000009</v>
      </c>
    </row>
    <row r="27" spans="1:8" ht="19.899999999999999" customHeight="1" x14ac:dyDescent="0.6">
      <c r="A27" s="1" t="s">
        <v>177</v>
      </c>
      <c r="D27" s="136">
        <v>29</v>
      </c>
      <c r="E27" s="19">
        <v>45301680.419999994</v>
      </c>
      <c r="F27" s="19">
        <v>43775774.309999995</v>
      </c>
      <c r="G27" s="19">
        <v>44789612.419999994</v>
      </c>
      <c r="H27" s="19">
        <v>43276487.32</v>
      </c>
    </row>
    <row r="28" spans="1:8" ht="19.899999999999999" customHeight="1" x14ac:dyDescent="0.6">
      <c r="A28" s="1" t="s">
        <v>148</v>
      </c>
      <c r="D28" s="29">
        <v>30</v>
      </c>
      <c r="E28" s="33">
        <v>0</v>
      </c>
      <c r="F28" s="33">
        <v>4088471.9</v>
      </c>
      <c r="G28" s="19">
        <v>0</v>
      </c>
      <c r="H28" s="19">
        <v>4088471.9</v>
      </c>
    </row>
    <row r="29" spans="1:8" ht="19.899999999999999" customHeight="1" x14ac:dyDescent="0.6">
      <c r="A29" s="1" t="s">
        <v>151</v>
      </c>
      <c r="D29" s="29">
        <v>30</v>
      </c>
      <c r="E29" s="33">
        <v>0</v>
      </c>
      <c r="F29" s="33">
        <v>574633.12</v>
      </c>
      <c r="G29" s="19">
        <v>0</v>
      </c>
      <c r="H29" s="19">
        <v>574633.12</v>
      </c>
    </row>
    <row r="30" spans="1:8" ht="19.899999999999999" customHeight="1" x14ac:dyDescent="0.6">
      <c r="A30" s="2" t="s">
        <v>33</v>
      </c>
      <c r="D30" s="29"/>
      <c r="E30" s="33">
        <v>0</v>
      </c>
      <c r="F30" s="33">
        <v>0</v>
      </c>
      <c r="G30" s="19">
        <v>3000</v>
      </c>
      <c r="H30" s="19">
        <v>3000</v>
      </c>
    </row>
    <row r="31" spans="1:8" ht="19.899999999999999" customHeight="1" x14ac:dyDescent="0.6">
      <c r="A31" s="2" t="s">
        <v>134</v>
      </c>
      <c r="E31" s="21">
        <f>SUM(E24:E30)</f>
        <v>62413736.409999996</v>
      </c>
      <c r="F31" s="21">
        <f>SUM(F24:F30)</f>
        <v>53121040.04999999</v>
      </c>
      <c r="G31" s="21">
        <f>SUM(G24:G30)</f>
        <v>45386911.209999993</v>
      </c>
      <c r="H31" s="21">
        <f>SUM(H24:H30)</f>
        <v>51222699.049999997</v>
      </c>
    </row>
    <row r="32" spans="1:8" s="13" customFormat="1" ht="19.899999999999999" customHeight="1" x14ac:dyDescent="0.6">
      <c r="A32" s="2" t="s">
        <v>135</v>
      </c>
      <c r="D32" s="2"/>
      <c r="E32" s="21">
        <f>SUM(E22+E31)</f>
        <v>586767654.41000009</v>
      </c>
      <c r="F32" s="21">
        <f>SUM(F22+F31)</f>
        <v>428458896.42999995</v>
      </c>
      <c r="G32" s="21">
        <f>SUM(G22+G31)</f>
        <v>475557952.55000007</v>
      </c>
      <c r="H32" s="21">
        <f>SUM(H22+H31)</f>
        <v>324126099.37</v>
      </c>
    </row>
    <row r="33" spans="1:8" ht="19.899999999999999" customHeight="1" x14ac:dyDescent="0.6">
      <c r="A33" s="13" t="s">
        <v>34</v>
      </c>
      <c r="E33" s="32"/>
    </row>
    <row r="34" spans="1:8" ht="19.899999999999999" customHeight="1" x14ac:dyDescent="0.6">
      <c r="A34" s="2" t="s">
        <v>35</v>
      </c>
      <c r="D34" s="136"/>
      <c r="E34" s="33"/>
    </row>
    <row r="35" spans="1:8" ht="19.899999999999999" customHeight="1" x14ac:dyDescent="0.6">
      <c r="A35" s="1" t="s">
        <v>136</v>
      </c>
      <c r="B35" s="1"/>
      <c r="E35" s="34"/>
    </row>
    <row r="36" spans="1:8" ht="19.899999999999999" customHeight="1" x14ac:dyDescent="0.6">
      <c r="A36" s="1"/>
      <c r="B36" s="1" t="s">
        <v>207</v>
      </c>
      <c r="C36" s="35"/>
      <c r="D36" s="135" t="s">
        <v>180</v>
      </c>
      <c r="E36" s="36">
        <v>2465223079.5</v>
      </c>
      <c r="F36" s="36">
        <v>2465223079.5</v>
      </c>
      <c r="G36" s="36">
        <v>2465223079.5</v>
      </c>
      <c r="H36" s="36">
        <v>2465223079.5</v>
      </c>
    </row>
    <row r="37" spans="1:8" ht="19.899999999999999" customHeight="1" x14ac:dyDescent="0.6">
      <c r="A37" s="1" t="s">
        <v>137</v>
      </c>
      <c r="B37" s="1"/>
      <c r="E37" s="24"/>
      <c r="F37" s="22"/>
      <c r="G37" s="24"/>
      <c r="H37" s="24"/>
    </row>
    <row r="38" spans="1:8" ht="19.899999999999999" customHeight="1" x14ac:dyDescent="0.6">
      <c r="A38" s="1"/>
      <c r="B38" s="1" t="s">
        <v>208</v>
      </c>
      <c r="E38" s="19">
        <v>1868288849.5</v>
      </c>
      <c r="F38" s="19">
        <v>0</v>
      </c>
      <c r="G38" s="19">
        <f>+'13'!C22</f>
        <v>1868288849.5</v>
      </c>
      <c r="H38" s="19">
        <v>0</v>
      </c>
    </row>
    <row r="39" spans="1:8" ht="19.899999999999999" customHeight="1" x14ac:dyDescent="0.6">
      <c r="A39" s="1"/>
      <c r="B39" s="1" t="s">
        <v>178</v>
      </c>
      <c r="E39" s="33">
        <v>0</v>
      </c>
      <c r="F39" s="19">
        <f>+'12'!C20</f>
        <v>1805788849.5</v>
      </c>
      <c r="G39" s="19">
        <v>0</v>
      </c>
      <c r="H39" s="22">
        <f>+'13'!C17</f>
        <v>1805788849.5</v>
      </c>
    </row>
    <row r="40" spans="1:8" ht="19.899999999999999" customHeight="1" x14ac:dyDescent="0.6">
      <c r="A40" s="2" t="s">
        <v>36</v>
      </c>
      <c r="D40" s="29"/>
      <c r="E40" s="19">
        <f>+'12'!D27</f>
        <v>565028101</v>
      </c>
      <c r="F40" s="19">
        <f>+'12'!D15</f>
        <v>565028101</v>
      </c>
      <c r="G40" s="22">
        <f>+'13'!D22</f>
        <v>565028101</v>
      </c>
      <c r="H40" s="19">
        <f>+'13'!D12</f>
        <v>565028101</v>
      </c>
    </row>
    <row r="41" spans="1:8" ht="19.899999999999999" customHeight="1" x14ac:dyDescent="0.6">
      <c r="A41" s="2" t="s">
        <v>145</v>
      </c>
      <c r="D41" s="29"/>
      <c r="E41" s="19">
        <f>+'12'!E27</f>
        <v>15534581.42</v>
      </c>
      <c r="F41" s="19">
        <f>+'12'!E15</f>
        <v>15534581.42</v>
      </c>
      <c r="G41" s="19">
        <f>+'13'!E22</f>
        <v>15534581.42</v>
      </c>
      <c r="H41" s="19">
        <f>+'13'!E17</f>
        <v>15534581.42</v>
      </c>
    </row>
    <row r="42" spans="1:8" ht="19.899999999999999" customHeight="1" x14ac:dyDescent="0.6">
      <c r="A42" s="2" t="s">
        <v>215</v>
      </c>
      <c r="D42" s="29"/>
      <c r="E42" s="132">
        <f>+'12'!F27</f>
        <v>-660780423</v>
      </c>
      <c r="F42" s="132">
        <f>+'12'!F20</f>
        <v>-603280423</v>
      </c>
      <c r="G42" s="132">
        <f>+'13'!F22</f>
        <v>-660780423</v>
      </c>
      <c r="H42" s="132">
        <f>+'13'!F17</f>
        <v>-603280423</v>
      </c>
    </row>
    <row r="43" spans="1:8" ht="19.899999999999999" customHeight="1" x14ac:dyDescent="0.6">
      <c r="A43" s="2" t="s">
        <v>37</v>
      </c>
      <c r="D43" s="29"/>
      <c r="E43" s="19"/>
      <c r="F43" s="22"/>
      <c r="G43" s="19"/>
      <c r="H43" s="22"/>
    </row>
    <row r="44" spans="1:8" ht="19.899999999999999" customHeight="1" x14ac:dyDescent="0.6">
      <c r="A44" s="2" t="s">
        <v>57</v>
      </c>
      <c r="D44" s="29"/>
      <c r="E44" s="19"/>
      <c r="F44" s="22"/>
      <c r="G44" s="19"/>
      <c r="H44" s="22"/>
    </row>
    <row r="45" spans="1:8" ht="19.899999999999999" customHeight="1" x14ac:dyDescent="0.6">
      <c r="B45" s="2" t="s">
        <v>138</v>
      </c>
      <c r="D45" s="29"/>
      <c r="E45" s="19">
        <f>+'12'!G27</f>
        <v>12707000</v>
      </c>
      <c r="F45" s="22">
        <f>+'12'!G20</f>
        <v>12707000</v>
      </c>
      <c r="G45" s="19">
        <f>+'13'!G22</f>
        <v>12707000</v>
      </c>
      <c r="H45" s="22">
        <f>+'13'!G22</f>
        <v>12707000</v>
      </c>
    </row>
    <row r="46" spans="1:8" ht="19.899999999999999" customHeight="1" x14ac:dyDescent="0.6">
      <c r="A46" s="2" t="s">
        <v>139</v>
      </c>
      <c r="E46" s="132">
        <f>+'12'!H27</f>
        <v>-1483130338.54</v>
      </c>
      <c r="F46" s="132">
        <f>+'12'!H20</f>
        <v>-1329423641.9199998</v>
      </c>
      <c r="G46" s="133">
        <f>+'13'!H22</f>
        <v>-1502570432.6900001</v>
      </c>
      <c r="H46" s="132">
        <f>+'13'!H17</f>
        <v>-1272220259.5699999</v>
      </c>
    </row>
    <row r="47" spans="1:8" ht="19.899999999999999" customHeight="1" x14ac:dyDescent="0.6">
      <c r="A47" s="2" t="s">
        <v>96</v>
      </c>
      <c r="E47" s="134">
        <f>+'12'!K27</f>
        <v>-22211569.27</v>
      </c>
      <c r="F47" s="134">
        <f>+'12'!K20</f>
        <v>-19411799.25</v>
      </c>
      <c r="G47" s="30">
        <v>0</v>
      </c>
      <c r="H47" s="22">
        <v>0</v>
      </c>
    </row>
    <row r="48" spans="1:8" ht="19.899999999999999" customHeight="1" x14ac:dyDescent="0.6">
      <c r="A48" s="2" t="s">
        <v>140</v>
      </c>
      <c r="E48" s="132">
        <f>SUM(E38:E47)</f>
        <v>295436201.11000013</v>
      </c>
      <c r="F48" s="132">
        <f>SUM(F39:F47)</f>
        <v>446942667.75000024</v>
      </c>
      <c r="G48" s="22">
        <f>SUM(G38:G47)</f>
        <v>298207676.23000002</v>
      </c>
      <c r="H48" s="25">
        <f>SUM(H39:H47)</f>
        <v>523557849.35000014</v>
      </c>
    </row>
    <row r="49" spans="1:8" ht="19.899999999999999" customHeight="1" x14ac:dyDescent="0.6">
      <c r="A49" s="2" t="s">
        <v>38</v>
      </c>
      <c r="E49" s="133">
        <f>+'12'!M27</f>
        <v>5605404.7699999996</v>
      </c>
      <c r="F49" s="132">
        <f>+'12'!M20</f>
        <v>2213957.56</v>
      </c>
      <c r="G49" s="22">
        <v>0</v>
      </c>
      <c r="H49" s="22">
        <v>0</v>
      </c>
    </row>
    <row r="50" spans="1:8" ht="19.899999999999999" customHeight="1" x14ac:dyDescent="0.6">
      <c r="A50" s="2" t="s">
        <v>141</v>
      </c>
      <c r="E50" s="138">
        <f>SUM(E48:E49)</f>
        <v>301041605.88000011</v>
      </c>
      <c r="F50" s="138">
        <f>SUM(F48:F49)</f>
        <v>449156625.31000024</v>
      </c>
      <c r="G50" s="138">
        <f>SUM(G48:G49)</f>
        <v>298207676.23000002</v>
      </c>
      <c r="H50" s="138">
        <f>SUM(H48:H49)</f>
        <v>523557849.35000014</v>
      </c>
    </row>
    <row r="51" spans="1:8" ht="19.899999999999999" customHeight="1" thickBot="1" x14ac:dyDescent="0.65">
      <c r="A51" s="2" t="s">
        <v>142</v>
      </c>
      <c r="B51" s="13"/>
      <c r="E51" s="139">
        <f>E32+E50</f>
        <v>887809260.2900002</v>
      </c>
      <c r="F51" s="139">
        <f>F32+F50</f>
        <v>877615521.74000025</v>
      </c>
      <c r="G51" s="139">
        <f>G32+G50</f>
        <v>773765628.78000009</v>
      </c>
      <c r="H51" s="139">
        <f>H32+H50</f>
        <v>847683948.72000015</v>
      </c>
    </row>
    <row r="52" spans="1:8" ht="76.2" customHeight="1" thickTop="1" x14ac:dyDescent="0.6">
      <c r="A52" s="2" t="s">
        <v>23</v>
      </c>
      <c r="B52" s="13"/>
    </row>
    <row r="53" spans="1:8" x14ac:dyDescent="0.6">
      <c r="E53" s="22">
        <f>+E51-'8'!E37</f>
        <v>0</v>
      </c>
      <c r="F53" s="22">
        <f>+F51-'8'!F37</f>
        <v>0</v>
      </c>
      <c r="G53" s="22">
        <f>+G51-'8'!G37</f>
        <v>0</v>
      </c>
      <c r="H53" s="22">
        <f>+H51-'8'!H37</f>
        <v>0</v>
      </c>
    </row>
    <row r="55" spans="1:8" x14ac:dyDescent="0.6">
      <c r="E55" s="38"/>
      <c r="F55" s="38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77362204700000003" right="0.35" top="0.511811023622047" bottom="0.4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zoomScaleNormal="100" zoomScaleSheetLayoutView="80" workbookViewId="0"/>
  </sheetViews>
  <sheetFormatPr defaultColWidth="11.44140625" defaultRowHeight="20.45" x14ac:dyDescent="0.6"/>
  <cols>
    <col min="1" max="2" width="3.6640625" style="39" customWidth="1"/>
    <col min="3" max="3" width="54.44140625" style="39" customWidth="1"/>
    <col min="4" max="4" width="8.6640625" style="39" customWidth="1"/>
    <col min="5" max="8" width="15.109375" style="40" customWidth="1"/>
    <col min="9" max="9" width="11.44140625" style="40"/>
    <col min="10" max="16384" width="11.44140625" style="39"/>
  </cols>
  <sheetData>
    <row r="1" spans="1:9" ht="20.95" customHeight="1" x14ac:dyDescent="0.6">
      <c r="H1" s="3">
        <v>10</v>
      </c>
    </row>
    <row r="2" spans="1:9" ht="20.95" customHeight="1" x14ac:dyDescent="0.6">
      <c r="A2" s="188" t="s">
        <v>0</v>
      </c>
      <c r="B2" s="188"/>
      <c r="C2" s="188"/>
      <c r="D2" s="188"/>
      <c r="E2" s="188"/>
      <c r="F2" s="188"/>
      <c r="G2" s="188"/>
      <c r="H2" s="188"/>
    </row>
    <row r="3" spans="1:9" ht="20.95" customHeight="1" x14ac:dyDescent="0.6">
      <c r="A3" s="188" t="s">
        <v>39</v>
      </c>
      <c r="B3" s="188"/>
      <c r="C3" s="188"/>
      <c r="D3" s="188"/>
      <c r="E3" s="188"/>
      <c r="F3" s="188"/>
      <c r="G3" s="188"/>
      <c r="H3" s="188"/>
    </row>
    <row r="4" spans="1:9" ht="20.95" customHeight="1" x14ac:dyDescent="0.6">
      <c r="A4" s="188" t="s">
        <v>199</v>
      </c>
      <c r="B4" s="188"/>
      <c r="C4" s="188"/>
      <c r="D4" s="188"/>
      <c r="E4" s="188"/>
      <c r="F4" s="188"/>
      <c r="G4" s="188"/>
      <c r="H4" s="188"/>
    </row>
    <row r="5" spans="1:9" ht="20.95" customHeight="1" x14ac:dyDescent="0.6">
      <c r="A5" s="41"/>
      <c r="B5" s="41"/>
      <c r="C5" s="42"/>
      <c r="D5" s="43"/>
      <c r="E5" s="44"/>
      <c r="F5" s="44"/>
      <c r="G5" s="44"/>
      <c r="H5" s="45" t="s">
        <v>111</v>
      </c>
    </row>
    <row r="6" spans="1:9" s="49" customFormat="1" ht="20.95" customHeight="1" x14ac:dyDescent="0.6">
      <c r="A6" s="46"/>
      <c r="B6" s="46"/>
      <c r="C6" s="46"/>
      <c r="D6" s="46"/>
      <c r="E6" s="47" t="str">
        <f>+'[1]7-8'!E6:F6</f>
        <v>Consolidated financial statements</v>
      </c>
      <c r="F6" s="47"/>
      <c r="G6" s="47" t="str">
        <f>+'[1]7-8'!G6:H6</f>
        <v>Separate financial statements</v>
      </c>
      <c r="H6" s="47"/>
      <c r="I6" s="48"/>
    </row>
    <row r="7" spans="1:9" s="49" customFormat="1" ht="20.95" customHeight="1" x14ac:dyDescent="0.6">
      <c r="A7" s="50"/>
      <c r="B7" s="50"/>
      <c r="C7" s="50"/>
      <c r="D7" s="51" t="s">
        <v>4</v>
      </c>
      <c r="E7" s="12" t="s">
        <v>200</v>
      </c>
      <c r="F7" s="12" t="s">
        <v>171</v>
      </c>
      <c r="G7" s="12" t="s">
        <v>200</v>
      </c>
      <c r="H7" s="12" t="s">
        <v>171</v>
      </c>
      <c r="I7" s="48"/>
    </row>
    <row r="8" spans="1:9" s="49" customFormat="1" ht="20.95" customHeight="1" x14ac:dyDescent="0.6">
      <c r="D8" s="52"/>
      <c r="E8" s="52"/>
      <c r="F8" s="52" t="s">
        <v>219</v>
      </c>
      <c r="G8" s="52"/>
      <c r="H8" s="52"/>
      <c r="I8" s="48"/>
    </row>
    <row r="9" spans="1:9" ht="20.95" customHeight="1" x14ac:dyDescent="0.6">
      <c r="A9" s="39" t="s">
        <v>40</v>
      </c>
      <c r="B9" s="49"/>
      <c r="C9" s="49"/>
      <c r="D9" s="53"/>
      <c r="E9" s="54"/>
      <c r="F9" s="54"/>
      <c r="G9" s="54"/>
      <c r="H9" s="54"/>
    </row>
    <row r="10" spans="1:9" ht="20.95" customHeight="1" x14ac:dyDescent="0.6">
      <c r="A10" s="39" t="s">
        <v>41</v>
      </c>
      <c r="E10" s="162">
        <v>503893272.52999991</v>
      </c>
      <c r="F10" s="162">
        <v>395566901.49000001</v>
      </c>
      <c r="G10" s="55">
        <v>302767903.32999998</v>
      </c>
      <c r="H10" s="55">
        <v>228418201.53</v>
      </c>
    </row>
    <row r="11" spans="1:9" ht="20.95" customHeight="1" x14ac:dyDescent="0.6">
      <c r="A11" s="39" t="s">
        <v>42</v>
      </c>
      <c r="D11" s="53"/>
      <c r="E11" s="162">
        <v>97014681.510000005</v>
      </c>
      <c r="F11" s="162">
        <v>40935923.649999999</v>
      </c>
      <c r="G11" s="55">
        <v>141640895.97</v>
      </c>
      <c r="H11" s="55">
        <v>61157849.759999998</v>
      </c>
    </row>
    <row r="12" spans="1:9" ht="20.95" customHeight="1" x14ac:dyDescent="0.6">
      <c r="A12" s="39" t="s">
        <v>143</v>
      </c>
      <c r="E12" s="56">
        <f>SUM(E10:E11)</f>
        <v>600907954.03999996</v>
      </c>
      <c r="F12" s="56">
        <f>SUM(F10:F11)</f>
        <v>436502825.13999999</v>
      </c>
      <c r="G12" s="56">
        <f>SUM(G10:G11)</f>
        <v>444408799.29999995</v>
      </c>
      <c r="H12" s="56">
        <f>SUM(H10:H11)</f>
        <v>289576051.29000002</v>
      </c>
    </row>
    <row r="13" spans="1:9" x14ac:dyDescent="0.6">
      <c r="A13" s="39" t="s">
        <v>43</v>
      </c>
      <c r="B13" s="49"/>
      <c r="D13" s="53"/>
      <c r="E13" s="69"/>
      <c r="F13" s="57"/>
      <c r="G13" s="69"/>
      <c r="H13" s="57"/>
    </row>
    <row r="14" spans="1:9" ht="20.95" customHeight="1" x14ac:dyDescent="0.6">
      <c r="A14" s="39" t="s">
        <v>44</v>
      </c>
      <c r="D14" s="53"/>
      <c r="E14" s="125">
        <v>-458912922.63999999</v>
      </c>
      <c r="F14" s="125">
        <v>-324076850.77999997</v>
      </c>
      <c r="G14" s="125">
        <v>-292859936.76999998</v>
      </c>
      <c r="H14" s="125">
        <v>-209038758.13</v>
      </c>
    </row>
    <row r="15" spans="1:9" ht="20.95" customHeight="1" x14ac:dyDescent="0.6">
      <c r="A15" s="39" t="s">
        <v>45</v>
      </c>
      <c r="D15" s="53"/>
      <c r="E15" s="125">
        <v>-91832146</v>
      </c>
      <c r="F15" s="125">
        <v>-88363547.409999996</v>
      </c>
      <c r="G15" s="129">
        <v>-140006507.83000001</v>
      </c>
      <c r="H15" s="129">
        <v>-73520892.219999999</v>
      </c>
    </row>
    <row r="16" spans="1:9" ht="20.95" customHeight="1" x14ac:dyDescent="0.6">
      <c r="A16" s="39" t="s">
        <v>144</v>
      </c>
      <c r="D16" s="53"/>
      <c r="E16" s="59">
        <f>SUM(E14:E15)</f>
        <v>-550745068.63999999</v>
      </c>
      <c r="F16" s="59">
        <f>SUM(F14:F15)</f>
        <v>-412440398.18999994</v>
      </c>
      <c r="G16" s="59">
        <f>SUM(G14:G15)</f>
        <v>-432866444.60000002</v>
      </c>
      <c r="H16" s="59">
        <f>SUM(H14:H15)</f>
        <v>-282559650.35000002</v>
      </c>
    </row>
    <row r="17" spans="1:8" ht="20.95" customHeight="1" x14ac:dyDescent="0.6">
      <c r="A17" s="39" t="s">
        <v>46</v>
      </c>
      <c r="E17" s="58">
        <f>+E12+E16</f>
        <v>50162885.399999976</v>
      </c>
      <c r="F17" s="58">
        <f>+F12+F16</f>
        <v>24062426.950000048</v>
      </c>
      <c r="G17" s="58">
        <f>+G12+G16</f>
        <v>11542354.699999928</v>
      </c>
      <c r="H17" s="58">
        <f>+H12+H16</f>
        <v>7016400.9399999976</v>
      </c>
    </row>
    <row r="18" spans="1:8" ht="20.95" customHeight="1" x14ac:dyDescent="0.6">
      <c r="A18" s="39" t="s">
        <v>47</v>
      </c>
      <c r="E18" s="125">
        <v>24629359.469999999</v>
      </c>
      <c r="F18" s="125">
        <v>8812913.9100000001</v>
      </c>
      <c r="G18" s="137">
        <v>54733340.939999998</v>
      </c>
      <c r="H18" s="137">
        <v>37358479.369999997</v>
      </c>
    </row>
    <row r="19" spans="1:8" ht="20.95" customHeight="1" x14ac:dyDescent="0.6">
      <c r="A19" s="39" t="s">
        <v>108</v>
      </c>
      <c r="D19" s="53"/>
      <c r="E19" s="125">
        <v>-45309394.100000001</v>
      </c>
      <c r="F19" s="125">
        <v>-38838922.619999997</v>
      </c>
      <c r="G19" s="125">
        <v>-22650291.850000001</v>
      </c>
      <c r="H19" s="125">
        <v>-22547405.899999999</v>
      </c>
    </row>
    <row r="20" spans="1:8" ht="20.95" customHeight="1" x14ac:dyDescent="0.6">
      <c r="A20" s="39" t="s">
        <v>48</v>
      </c>
      <c r="D20" s="175"/>
      <c r="E20" s="125">
        <v>-136100457.97999999</v>
      </c>
      <c r="F20" s="125">
        <v>-149185235.21000001</v>
      </c>
      <c r="G20" s="125">
        <v>-130450851.08</v>
      </c>
      <c r="H20" s="125">
        <v>-148427587.38</v>
      </c>
    </row>
    <row r="21" spans="1:8" ht="20.95" customHeight="1" x14ac:dyDescent="0.6">
      <c r="A21" s="39" t="s">
        <v>220</v>
      </c>
      <c r="D21" s="175"/>
      <c r="E21" s="125">
        <v>0</v>
      </c>
      <c r="F21" s="125">
        <v>0</v>
      </c>
      <c r="G21" s="125">
        <v>-112138034.68000001</v>
      </c>
      <c r="H21" s="125">
        <v>-189701636</v>
      </c>
    </row>
    <row r="22" spans="1:8" ht="20.95" customHeight="1" x14ac:dyDescent="0.6">
      <c r="A22" s="39" t="s">
        <v>179</v>
      </c>
      <c r="D22" s="53"/>
      <c r="E22" s="125">
        <v>0</v>
      </c>
      <c r="F22" s="125">
        <v>-50666221.57</v>
      </c>
      <c r="G22" s="125">
        <v>0</v>
      </c>
      <c r="H22" s="125">
        <v>0</v>
      </c>
    </row>
    <row r="23" spans="1:8" ht="20.95" customHeight="1" x14ac:dyDescent="0.6">
      <c r="A23" s="39" t="s">
        <v>216</v>
      </c>
      <c r="D23" s="53" t="s">
        <v>235</v>
      </c>
      <c r="E23" s="163">
        <v>-8931255.7799999993</v>
      </c>
      <c r="F23" s="125">
        <v>0</v>
      </c>
      <c r="G23" s="125">
        <v>0</v>
      </c>
      <c r="H23" s="125">
        <v>-2124942.5</v>
      </c>
    </row>
    <row r="24" spans="1:8" ht="20.95" customHeight="1" x14ac:dyDescent="0.6">
      <c r="A24" s="39" t="s">
        <v>185</v>
      </c>
      <c r="D24" s="53">
        <v>16</v>
      </c>
      <c r="E24" s="129">
        <v>0</v>
      </c>
      <c r="F24" s="129">
        <v>-189701636</v>
      </c>
      <c r="G24" s="129">
        <v>0</v>
      </c>
      <c r="H24" s="129">
        <v>0</v>
      </c>
    </row>
    <row r="25" spans="1:8" ht="20.95" customHeight="1" x14ac:dyDescent="0.6">
      <c r="A25" s="39" t="s">
        <v>217</v>
      </c>
      <c r="D25" s="170"/>
      <c r="E25" s="163">
        <f>SUM(E17:E24)</f>
        <v>-115548862.99000001</v>
      </c>
      <c r="F25" s="163">
        <f>SUM(F17:F24)</f>
        <v>-395516674.53999996</v>
      </c>
      <c r="G25" s="163">
        <f>SUM(G17:G24)</f>
        <v>-198963481.97000009</v>
      </c>
      <c r="H25" s="163">
        <f>SUM(H17:H24)</f>
        <v>-318426691.47000003</v>
      </c>
    </row>
    <row r="26" spans="1:8" ht="20.95" customHeight="1" x14ac:dyDescent="0.6">
      <c r="A26" s="61" t="s">
        <v>49</v>
      </c>
      <c r="B26" s="61"/>
      <c r="D26" s="53"/>
      <c r="E26" s="129">
        <v>-22498057.329999998</v>
      </c>
      <c r="F26" s="129">
        <v>-27858457.23</v>
      </c>
      <c r="G26" s="129">
        <v>-20974790.75</v>
      </c>
      <c r="H26" s="129">
        <v>-25628298.239999998</v>
      </c>
    </row>
    <row r="27" spans="1:8" ht="20.95" customHeight="1" x14ac:dyDescent="0.6">
      <c r="A27" s="62" t="s">
        <v>50</v>
      </c>
      <c r="B27" s="61"/>
      <c r="D27" s="53"/>
      <c r="E27" s="58">
        <f>SUM(E25:E26)</f>
        <v>-138046920.31999999</v>
      </c>
      <c r="F27" s="58">
        <f t="shared" ref="F27:H27" si="0">SUM(F25:F26)</f>
        <v>-423375131.76999998</v>
      </c>
      <c r="G27" s="58">
        <f t="shared" si="0"/>
        <v>-219938272.72000009</v>
      </c>
      <c r="H27" s="58">
        <f t="shared" si="0"/>
        <v>-344054989.71000004</v>
      </c>
    </row>
    <row r="28" spans="1:8" ht="20.95" customHeight="1" x14ac:dyDescent="0.6">
      <c r="A28" s="62" t="s">
        <v>221</v>
      </c>
      <c r="B28" s="61"/>
      <c r="D28" s="53">
        <v>16</v>
      </c>
      <c r="E28" s="129">
        <v>1983003.3</v>
      </c>
      <c r="F28" s="129">
        <f>-3383446.08-2755096.17</f>
        <v>-6138542.25</v>
      </c>
      <c r="G28" s="176">
        <v>0</v>
      </c>
      <c r="H28" s="176">
        <v>0</v>
      </c>
    </row>
    <row r="29" spans="1:8" ht="20.95" customHeight="1" x14ac:dyDescent="0.6">
      <c r="A29" s="61" t="s">
        <v>222</v>
      </c>
      <c r="B29" s="61"/>
      <c r="E29" s="125">
        <f>SUM(E27:E28)</f>
        <v>-136063917.01999998</v>
      </c>
      <c r="F29" s="58">
        <f>SUM(F27:F28)</f>
        <v>-429513674.01999998</v>
      </c>
      <c r="G29" s="125">
        <f>SUM(G27:G28)</f>
        <v>-219938272.72000009</v>
      </c>
      <c r="H29" s="58">
        <f>SUM(H27:H28)</f>
        <v>-344054989.71000004</v>
      </c>
    </row>
    <row r="30" spans="1:8" ht="20.95" customHeight="1" x14ac:dyDescent="0.6">
      <c r="A30" s="39" t="s">
        <v>167</v>
      </c>
      <c r="D30" s="53">
        <v>35</v>
      </c>
      <c r="E30" s="125">
        <v>-13071124.41</v>
      </c>
      <c r="F30" s="125">
        <v>-1973802.96</v>
      </c>
      <c r="G30" s="125">
        <v>-9357376.4000000004</v>
      </c>
      <c r="H30" s="125">
        <v>-580842.64</v>
      </c>
    </row>
    <row r="31" spans="1:8" ht="20.95" customHeight="1" thickBot="1" x14ac:dyDescent="0.65">
      <c r="A31" s="39" t="s">
        <v>117</v>
      </c>
      <c r="D31" s="53"/>
      <c r="E31" s="148">
        <f>SUM(E29:E30)</f>
        <v>-149135041.42999998</v>
      </c>
      <c r="F31" s="148">
        <f>SUM(F29:F30)</f>
        <v>-431487476.97999996</v>
      </c>
      <c r="G31" s="148">
        <f>SUM(G29:G30)</f>
        <v>-229295649.12000009</v>
      </c>
      <c r="H31" s="148">
        <f>SUM(H29:H30)</f>
        <v>-344635832.35000002</v>
      </c>
    </row>
    <row r="32" spans="1:8" ht="20.95" customHeight="1" thickTop="1" x14ac:dyDescent="0.6">
      <c r="D32" s="53"/>
      <c r="E32" s="63"/>
      <c r="F32" s="63"/>
      <c r="G32" s="64"/>
      <c r="H32" s="64"/>
    </row>
    <row r="33" spans="1:8" ht="20.95" customHeight="1" x14ac:dyDescent="0.6">
      <c r="D33" s="53"/>
      <c r="E33" s="63"/>
      <c r="F33" s="63"/>
      <c r="G33" s="64"/>
      <c r="H33" s="64"/>
    </row>
    <row r="34" spans="1:8" ht="20.95" customHeight="1" x14ac:dyDescent="0.6">
      <c r="D34" s="53"/>
      <c r="E34" s="63"/>
      <c r="F34" s="63"/>
      <c r="G34" s="64"/>
      <c r="H34" s="64"/>
    </row>
    <row r="35" spans="1:8" ht="20.95" customHeight="1" x14ac:dyDescent="0.6">
      <c r="D35" s="53"/>
      <c r="E35" s="63"/>
      <c r="F35" s="63"/>
      <c r="G35" s="64"/>
      <c r="H35" s="64"/>
    </row>
    <row r="36" spans="1:8" ht="20.95" customHeight="1" x14ac:dyDescent="0.6">
      <c r="D36" s="53"/>
      <c r="E36" s="63"/>
      <c r="F36" s="63"/>
      <c r="G36" s="64"/>
      <c r="H36" s="64"/>
    </row>
    <row r="37" spans="1:8" ht="20.95" customHeight="1" x14ac:dyDescent="0.6">
      <c r="D37" s="53"/>
      <c r="E37" s="63"/>
      <c r="F37" s="63"/>
      <c r="G37" s="64"/>
      <c r="H37" s="64"/>
    </row>
    <row r="38" spans="1:8" ht="20.95" customHeight="1" x14ac:dyDescent="0.6">
      <c r="D38" s="53"/>
      <c r="E38" s="63"/>
      <c r="F38" s="63"/>
      <c r="G38" s="64"/>
      <c r="H38" s="64"/>
    </row>
    <row r="39" spans="1:8" ht="20.95" customHeight="1" x14ac:dyDescent="0.6">
      <c r="D39" s="53"/>
      <c r="E39" s="63"/>
      <c r="F39" s="63"/>
      <c r="G39" s="64"/>
      <c r="H39" s="64"/>
    </row>
    <row r="40" spans="1:8" ht="20.95" customHeight="1" x14ac:dyDescent="0.6">
      <c r="D40" s="53"/>
      <c r="E40" s="63"/>
      <c r="F40" s="63"/>
      <c r="G40" s="64"/>
      <c r="H40" s="64"/>
    </row>
    <row r="41" spans="1:8" ht="20.95" customHeight="1" x14ac:dyDescent="0.6">
      <c r="D41" s="53"/>
      <c r="E41" s="63"/>
      <c r="F41" s="63"/>
      <c r="G41" s="64"/>
      <c r="H41" s="64"/>
    </row>
    <row r="42" spans="1:8" ht="20.95" customHeight="1" x14ac:dyDescent="0.6">
      <c r="D42" s="53"/>
      <c r="E42" s="63"/>
      <c r="F42" s="63"/>
      <c r="G42" s="64"/>
      <c r="H42" s="64"/>
    </row>
    <row r="43" spans="1:8" ht="20.95" customHeight="1" x14ac:dyDescent="0.6">
      <c r="D43" s="53"/>
      <c r="E43" s="63"/>
      <c r="F43" s="63"/>
      <c r="G43" s="64"/>
      <c r="H43" s="64"/>
    </row>
    <row r="44" spans="1:8" s="40" customFormat="1" ht="20.95" customHeight="1" x14ac:dyDescent="0.6">
      <c r="A44" s="39"/>
      <c r="B44" s="39"/>
      <c r="C44" s="39"/>
      <c r="D44" s="53"/>
      <c r="E44" s="63"/>
      <c r="F44" s="63"/>
      <c r="G44" s="64"/>
      <c r="H44" s="64"/>
    </row>
    <row r="45" spans="1:8" s="40" customFormat="1" ht="20.95" customHeight="1" x14ac:dyDescent="0.6">
      <c r="A45" s="39"/>
      <c r="B45" s="39"/>
      <c r="C45" s="39"/>
      <c r="D45" s="53"/>
      <c r="E45" s="63"/>
      <c r="F45" s="63"/>
      <c r="G45" s="64"/>
      <c r="H45" s="64"/>
    </row>
    <row r="46" spans="1:8" ht="20.95" customHeight="1" x14ac:dyDescent="0.6">
      <c r="D46" s="53"/>
      <c r="E46" s="63"/>
      <c r="F46" s="63"/>
      <c r="G46" s="64"/>
      <c r="H46" s="64"/>
    </row>
    <row r="47" spans="1:8" ht="20.95" customHeight="1" x14ac:dyDescent="0.6">
      <c r="D47" s="53"/>
      <c r="E47" s="63"/>
      <c r="F47" s="63"/>
      <c r="G47" s="64"/>
      <c r="H47" s="64"/>
    </row>
    <row r="48" spans="1:8" ht="67.2" customHeight="1" x14ac:dyDescent="0.6">
      <c r="A48" s="66" t="s">
        <v>23</v>
      </c>
      <c r="D48" s="53"/>
      <c r="E48" s="63"/>
      <c r="F48" s="63"/>
      <c r="G48" s="64"/>
      <c r="H48" s="64"/>
    </row>
    <row r="49" ht="20.95" customHeight="1" x14ac:dyDescent="0.6"/>
  </sheetData>
  <mergeCells count="3">
    <mergeCell ref="A2:H2"/>
    <mergeCell ref="A3:H3"/>
    <mergeCell ref="A4:H4"/>
  </mergeCells>
  <pageMargins left="0.77362204700000003" right="0.35" top="0.511811023622047" bottom="0.44" header="0.118110236220472" footer="0.11811023622047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Normal="100" zoomScaleSheetLayoutView="70" workbookViewId="0"/>
  </sheetViews>
  <sheetFormatPr defaultColWidth="11.44140625" defaultRowHeight="20.45" x14ac:dyDescent="0.6"/>
  <cols>
    <col min="1" max="2" width="3.6640625" style="39" customWidth="1"/>
    <col min="3" max="3" width="44.5546875" style="39" customWidth="1"/>
    <col min="4" max="4" width="8.33203125" style="39" customWidth="1"/>
    <col min="5" max="5" width="16.44140625" style="40" customWidth="1"/>
    <col min="6" max="6" width="15.109375" style="40" customWidth="1"/>
    <col min="7" max="7" width="16.33203125" style="40" customWidth="1"/>
    <col min="8" max="8" width="15.109375" style="40" customWidth="1"/>
    <col min="9" max="9" width="11.44140625" style="40"/>
    <col min="10" max="16384" width="11.44140625" style="39"/>
  </cols>
  <sheetData>
    <row r="1" spans="1:9" ht="20.95" customHeight="1" x14ac:dyDescent="0.6">
      <c r="H1" s="3">
        <v>11</v>
      </c>
      <c r="I1" s="39"/>
    </row>
    <row r="2" spans="1:9" ht="20.95" customHeight="1" x14ac:dyDescent="0.6">
      <c r="A2" s="188" t="s">
        <v>0</v>
      </c>
      <c r="B2" s="188"/>
      <c r="C2" s="188"/>
      <c r="D2" s="188"/>
      <c r="E2" s="188"/>
      <c r="F2" s="188"/>
      <c r="G2" s="188"/>
      <c r="H2" s="188"/>
      <c r="I2" s="39"/>
    </row>
    <row r="3" spans="1:9" ht="20.95" customHeight="1" x14ac:dyDescent="0.6">
      <c r="A3" s="188" t="s">
        <v>39</v>
      </c>
      <c r="B3" s="188"/>
      <c r="C3" s="188"/>
      <c r="D3" s="188"/>
      <c r="E3" s="188"/>
      <c r="F3" s="188"/>
      <c r="G3" s="188"/>
      <c r="H3" s="188"/>
      <c r="I3" s="39"/>
    </row>
    <row r="4" spans="1:9" ht="20.95" customHeight="1" x14ac:dyDescent="0.6">
      <c r="A4" s="188" t="s">
        <v>199</v>
      </c>
      <c r="B4" s="188"/>
      <c r="C4" s="188"/>
      <c r="D4" s="188"/>
      <c r="E4" s="188"/>
      <c r="F4" s="188"/>
      <c r="G4" s="188"/>
      <c r="H4" s="188"/>
      <c r="I4" s="39"/>
    </row>
    <row r="5" spans="1:9" ht="20.95" customHeight="1" x14ac:dyDescent="0.6">
      <c r="A5" s="41"/>
      <c r="B5" s="42"/>
      <c r="C5" s="67"/>
      <c r="D5" s="43"/>
      <c r="E5" s="44"/>
      <c r="F5" s="44"/>
      <c r="G5" s="44"/>
      <c r="H5" s="45" t="s">
        <v>111</v>
      </c>
      <c r="I5" s="39"/>
    </row>
    <row r="6" spans="1:9" s="49" customFormat="1" ht="20.95" customHeight="1" x14ac:dyDescent="0.6">
      <c r="A6" s="46"/>
      <c r="B6" s="46"/>
      <c r="C6" s="46"/>
      <c r="D6" s="46"/>
      <c r="E6" s="47" t="s">
        <v>2</v>
      </c>
      <c r="F6" s="47"/>
      <c r="G6" s="47" t="s">
        <v>3</v>
      </c>
      <c r="H6" s="47"/>
    </row>
    <row r="7" spans="1:9" s="49" customFormat="1" ht="20.95" customHeight="1" x14ac:dyDescent="0.6">
      <c r="A7" s="50"/>
      <c r="B7" s="50"/>
      <c r="C7" s="50"/>
      <c r="D7" s="51" t="s">
        <v>4</v>
      </c>
      <c r="E7" s="12" t="s">
        <v>200</v>
      </c>
      <c r="F7" s="12" t="s">
        <v>171</v>
      </c>
      <c r="G7" s="12" t="s">
        <v>200</v>
      </c>
      <c r="H7" s="12" t="s">
        <v>171</v>
      </c>
    </row>
    <row r="8" spans="1:9" ht="20.95" customHeight="1" x14ac:dyDescent="0.6">
      <c r="E8" s="68"/>
      <c r="F8" s="68"/>
      <c r="G8" s="68"/>
      <c r="H8" s="68"/>
      <c r="I8" s="39"/>
    </row>
    <row r="9" spans="1:9" ht="20.95" customHeight="1" x14ac:dyDescent="0.6">
      <c r="A9" s="49" t="s">
        <v>112</v>
      </c>
      <c r="D9" s="53"/>
      <c r="E9" s="69"/>
      <c r="F9" s="69"/>
      <c r="G9" s="69"/>
      <c r="H9" s="69"/>
      <c r="I9" s="39"/>
    </row>
    <row r="10" spans="1:9" ht="20.95" customHeight="1" x14ac:dyDescent="0.6">
      <c r="A10" s="39" t="s">
        <v>113</v>
      </c>
      <c r="D10" s="70"/>
      <c r="F10" s="69"/>
      <c r="G10" s="69"/>
      <c r="H10" s="69"/>
      <c r="I10" s="39"/>
    </row>
    <row r="11" spans="1:9" ht="20.95" customHeight="1" x14ac:dyDescent="0.6">
      <c r="B11" s="39" t="s">
        <v>119</v>
      </c>
      <c r="D11" s="53">
        <v>29</v>
      </c>
      <c r="E11" s="165">
        <v>-1434342</v>
      </c>
      <c r="F11" s="165">
        <v>231946.04</v>
      </c>
      <c r="G11" s="165">
        <v>-1318155</v>
      </c>
      <c r="H11" s="165">
        <v>0</v>
      </c>
      <c r="I11" s="39"/>
    </row>
    <row r="12" spans="1:9" ht="20.95" customHeight="1" x14ac:dyDescent="0.6">
      <c r="B12" s="39" t="s">
        <v>114</v>
      </c>
      <c r="D12" s="53">
        <v>35.200000000000003</v>
      </c>
      <c r="E12" s="165">
        <v>281316</v>
      </c>
      <c r="F12" s="165">
        <v>0</v>
      </c>
      <c r="G12" s="165">
        <v>263631</v>
      </c>
      <c r="H12" s="165">
        <v>0</v>
      </c>
      <c r="I12" s="39"/>
    </row>
    <row r="13" spans="1:9" ht="20.95" customHeight="1" x14ac:dyDescent="0.6">
      <c r="B13" s="39" t="s">
        <v>224</v>
      </c>
      <c r="D13" s="53">
        <v>16</v>
      </c>
      <c r="E13" s="166">
        <v>-2826927</v>
      </c>
      <c r="F13" s="166">
        <v>-19384642.27</v>
      </c>
      <c r="G13" s="166">
        <v>0</v>
      </c>
      <c r="H13" s="166">
        <v>0</v>
      </c>
      <c r="I13" s="39"/>
    </row>
    <row r="14" spans="1:9" ht="20.95" customHeight="1" x14ac:dyDescent="0.6">
      <c r="A14" s="39" t="s">
        <v>115</v>
      </c>
      <c r="D14" s="53"/>
      <c r="E14" s="125">
        <f>SUM(E11:E13)</f>
        <v>-3979953</v>
      </c>
      <c r="F14" s="166">
        <f>SUM(F11:F13)</f>
        <v>-19152696.23</v>
      </c>
      <c r="G14" s="165">
        <f>SUM(G11:G13)</f>
        <v>-1054524</v>
      </c>
      <c r="H14" s="71">
        <f>SUM(H11:H13)</f>
        <v>0</v>
      </c>
      <c r="I14" s="39"/>
    </row>
    <row r="15" spans="1:9" ht="20.95" customHeight="1" thickBot="1" x14ac:dyDescent="0.65">
      <c r="A15" s="39" t="s">
        <v>116</v>
      </c>
      <c r="D15" s="53"/>
      <c r="E15" s="167">
        <f>+'10'!E31+E14</f>
        <v>-153114994.42999998</v>
      </c>
      <c r="F15" s="72">
        <f>+'10'!F31+F14</f>
        <v>-450640173.20999998</v>
      </c>
      <c r="G15" s="72">
        <f>+'10'!G31+G14</f>
        <v>-230350173.12000009</v>
      </c>
      <c r="H15" s="72">
        <f>+'10'!H31+H14</f>
        <v>-344635832.35000002</v>
      </c>
      <c r="I15" s="39"/>
    </row>
    <row r="16" spans="1:9" ht="20.95" customHeight="1" thickTop="1" x14ac:dyDescent="0.6">
      <c r="E16" s="125"/>
      <c r="F16" s="73"/>
      <c r="H16" s="73"/>
      <c r="I16" s="39"/>
    </row>
    <row r="17" spans="1:9" ht="20.95" customHeight="1" x14ac:dyDescent="0.6">
      <c r="A17" s="49" t="s">
        <v>153</v>
      </c>
      <c r="D17" s="53"/>
      <c r="E17" s="69"/>
      <c r="F17" s="74"/>
      <c r="H17" s="74"/>
      <c r="I17" s="39"/>
    </row>
    <row r="18" spans="1:9" ht="20.95" customHeight="1" x14ac:dyDescent="0.6">
      <c r="A18" s="39" t="s">
        <v>51</v>
      </c>
      <c r="E18" s="165">
        <f>+E20-E19</f>
        <v>-152526513.63999999</v>
      </c>
      <c r="F18" s="165">
        <f t="shared" ref="F18:H18" si="0">+F20-F19</f>
        <v>-432880676.38999999</v>
      </c>
      <c r="G18" s="165">
        <f t="shared" si="0"/>
        <v>-229295649.12000009</v>
      </c>
      <c r="H18" s="165">
        <f t="shared" si="0"/>
        <v>-344635832.35000002</v>
      </c>
      <c r="I18" s="39"/>
    </row>
    <row r="19" spans="1:9" ht="20.95" customHeight="1" x14ac:dyDescent="0.6">
      <c r="A19" s="39" t="s">
        <v>52</v>
      </c>
      <c r="E19" s="149">
        <v>3391472.21</v>
      </c>
      <c r="F19" s="149">
        <v>1393199.41</v>
      </c>
      <c r="G19" s="69">
        <v>0</v>
      </c>
      <c r="H19" s="71">
        <v>0</v>
      </c>
      <c r="I19" s="39"/>
    </row>
    <row r="20" spans="1:9" ht="20.95" customHeight="1" thickBot="1" x14ac:dyDescent="0.65">
      <c r="A20" s="39" t="s">
        <v>152</v>
      </c>
      <c r="E20" s="167">
        <f>+'10'!E31</f>
        <v>-149135041.42999998</v>
      </c>
      <c r="F20" s="167">
        <f>+'10'!F31</f>
        <v>-431487476.97999996</v>
      </c>
      <c r="G20" s="167">
        <f>+'10'!G31</f>
        <v>-229295649.12000009</v>
      </c>
      <c r="H20" s="167">
        <f>+'10'!H31</f>
        <v>-344635832.35000002</v>
      </c>
      <c r="I20" s="39"/>
    </row>
    <row r="21" spans="1:9" ht="20.95" customHeight="1" thickTop="1" x14ac:dyDescent="0.6">
      <c r="F21" s="76" t="e">
        <f>+#REF!-F20</f>
        <v>#REF!</v>
      </c>
      <c r="H21" s="77" t="e">
        <f>+#REF!-H20</f>
        <v>#REF!</v>
      </c>
      <c r="I21" s="39"/>
    </row>
    <row r="22" spans="1:9" ht="20.95" customHeight="1" x14ac:dyDescent="0.6">
      <c r="A22" s="49" t="s">
        <v>118</v>
      </c>
      <c r="F22" s="78"/>
      <c r="H22" s="75"/>
      <c r="I22" s="39"/>
    </row>
    <row r="23" spans="1:9" ht="20.95" customHeight="1" x14ac:dyDescent="0.6">
      <c r="A23" s="39" t="s">
        <v>51</v>
      </c>
      <c r="E23" s="149">
        <f>+E25-E24</f>
        <v>-156506466.63999999</v>
      </c>
      <c r="F23" s="149">
        <f t="shared" ref="F23:H23" si="1">+F25-F24</f>
        <v>-452033372.62</v>
      </c>
      <c r="G23" s="149">
        <f t="shared" si="1"/>
        <v>-230350173.12000009</v>
      </c>
      <c r="H23" s="149">
        <f t="shared" si="1"/>
        <v>-344635832.35000002</v>
      </c>
      <c r="I23" s="39"/>
    </row>
    <row r="24" spans="1:9" ht="20.95" customHeight="1" x14ac:dyDescent="0.6">
      <c r="A24" s="39" t="s">
        <v>38</v>
      </c>
      <c r="E24" s="149">
        <v>3391472.21</v>
      </c>
      <c r="F24" s="149">
        <v>1393199.41</v>
      </c>
      <c r="G24" s="69">
        <v>0</v>
      </c>
      <c r="H24" s="71">
        <v>0</v>
      </c>
      <c r="I24" s="39"/>
    </row>
    <row r="25" spans="1:9" ht="20.95" customHeight="1" thickBot="1" x14ac:dyDescent="0.65">
      <c r="A25" s="39" t="s">
        <v>116</v>
      </c>
      <c r="E25" s="167">
        <f>+E15</f>
        <v>-153114994.42999998</v>
      </c>
      <c r="F25" s="167">
        <f t="shared" ref="F25:H25" si="2">+F15</f>
        <v>-450640173.20999998</v>
      </c>
      <c r="G25" s="167">
        <f t="shared" si="2"/>
        <v>-230350173.12000009</v>
      </c>
      <c r="H25" s="167">
        <f t="shared" si="2"/>
        <v>-344635832.35000002</v>
      </c>
      <c r="I25" s="39"/>
    </row>
    <row r="26" spans="1:9" ht="20.95" customHeight="1" thickTop="1" x14ac:dyDescent="0.6">
      <c r="F26" s="75"/>
      <c r="H26" s="75"/>
      <c r="I26" s="39"/>
    </row>
    <row r="27" spans="1:9" ht="20.95" customHeight="1" x14ac:dyDescent="0.6">
      <c r="A27" s="49" t="s">
        <v>154</v>
      </c>
      <c r="D27" s="53"/>
      <c r="F27" s="69"/>
      <c r="H27" s="69"/>
      <c r="I27" s="39"/>
    </row>
    <row r="28" spans="1:9" ht="20.95" customHeight="1" x14ac:dyDescent="0.6">
      <c r="A28" s="39" t="s">
        <v>53</v>
      </c>
      <c r="D28" s="53">
        <v>36</v>
      </c>
      <c r="E28" s="177">
        <f>+E18/3734180438.73</f>
        <v>-4.0846048053284338E-2</v>
      </c>
      <c r="F28" s="177">
        <f>+F18/3412589640</f>
        <v>-0.12684814819692178</v>
      </c>
      <c r="G28" s="177">
        <f>+G18/3734180438.73</f>
        <v>-6.140454455328459E-2</v>
      </c>
      <c r="H28" s="181">
        <f>+H18/3412589640</f>
        <v>-0.10098953249767235</v>
      </c>
      <c r="I28" s="39"/>
    </row>
    <row r="29" spans="1:9" ht="20.95" customHeight="1" x14ac:dyDescent="0.6">
      <c r="A29" s="39" t="s">
        <v>223</v>
      </c>
      <c r="D29" s="53">
        <v>36</v>
      </c>
      <c r="E29" s="183">
        <v>3734180439</v>
      </c>
      <c r="F29" s="183">
        <v>3611577699</v>
      </c>
      <c r="G29" s="183">
        <v>3734180439</v>
      </c>
      <c r="H29" s="183">
        <v>3611577699</v>
      </c>
    </row>
    <row r="30" spans="1:9" ht="20.95" customHeight="1" x14ac:dyDescent="0.6">
      <c r="E30" s="150"/>
    </row>
    <row r="31" spans="1:9" ht="20.95" customHeight="1" x14ac:dyDescent="0.6"/>
    <row r="32" spans="1:9" ht="20.95" customHeight="1" x14ac:dyDescent="0.6"/>
    <row r="33" ht="20.95" customHeight="1" x14ac:dyDescent="0.6"/>
    <row r="34" ht="20.95" customHeight="1" x14ac:dyDescent="0.6"/>
    <row r="35" ht="20.95" customHeight="1" x14ac:dyDescent="0.6"/>
    <row r="36" ht="20.95" customHeight="1" x14ac:dyDescent="0.6"/>
    <row r="37" ht="20.95" customHeight="1" x14ac:dyDescent="0.6"/>
    <row r="38" ht="20.95" customHeight="1" x14ac:dyDescent="0.6"/>
    <row r="39" ht="20.95" customHeight="1" x14ac:dyDescent="0.6"/>
    <row r="40" ht="20.95" customHeight="1" x14ac:dyDescent="0.6"/>
    <row r="41" ht="20.95" customHeight="1" x14ac:dyDescent="0.6"/>
    <row r="42" ht="20.95" customHeight="1" x14ac:dyDescent="0.6"/>
    <row r="43" ht="20.95" customHeight="1" x14ac:dyDescent="0.6"/>
    <row r="44" ht="20.95" customHeight="1" x14ac:dyDescent="0.6"/>
    <row r="45" ht="20.95" customHeight="1" x14ac:dyDescent="0.6"/>
    <row r="46" ht="20.95" customHeight="1" x14ac:dyDescent="0.6"/>
    <row r="47" ht="14.55" customHeight="1" x14ac:dyDescent="0.6"/>
    <row r="48" ht="13.2" customHeight="1" x14ac:dyDescent="0.6"/>
    <row r="49" spans="1:1" x14ac:dyDescent="0.6">
      <c r="A49" s="66" t="s">
        <v>23</v>
      </c>
    </row>
    <row r="50" spans="1:1" ht="20.95" customHeight="1" x14ac:dyDescent="0.6"/>
  </sheetData>
  <mergeCells count="3">
    <mergeCell ref="A4:H4"/>
    <mergeCell ref="A2:H2"/>
    <mergeCell ref="A3:H3"/>
  </mergeCells>
  <pageMargins left="0.77362204700000003" right="0.35" top="0.511811023622047" bottom="0.44" header="0.118110236220472" footer="0.118110236220472"/>
  <pageSetup paperSize="9" scale="8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showWhiteSpace="0" zoomScaleNormal="100" zoomScaleSheetLayoutView="100" workbookViewId="0"/>
  </sheetViews>
  <sheetFormatPr defaultColWidth="9.109375" defaultRowHeight="20.45" x14ac:dyDescent="0.6"/>
  <cols>
    <col min="1" max="1" width="34.5546875" style="14" customWidth="1"/>
    <col min="2" max="2" width="8.6640625" style="14" customWidth="1"/>
    <col min="3" max="3" width="16.6640625" style="14" customWidth="1"/>
    <col min="4" max="4" width="15.44140625" style="14" customWidth="1"/>
    <col min="5" max="5" width="15" style="14" customWidth="1"/>
    <col min="6" max="6" width="16.5546875" style="14" customWidth="1"/>
    <col min="7" max="7" width="14" style="14" customWidth="1"/>
    <col min="8" max="8" width="17.88671875" style="14" bestFit="1" customWidth="1"/>
    <col min="9" max="9" width="23.88671875" style="14" customWidth="1"/>
    <col min="10" max="10" width="19.44140625" style="14" customWidth="1"/>
    <col min="11" max="11" width="19.6640625" style="14" customWidth="1"/>
    <col min="12" max="12" width="18.109375" style="14" bestFit="1" customWidth="1"/>
    <col min="13" max="13" width="15.88671875" style="14" bestFit="1" customWidth="1"/>
    <col min="14" max="14" width="16.109375" style="14" bestFit="1" customWidth="1"/>
    <col min="15" max="15" width="6.88671875" style="14" customWidth="1"/>
    <col min="16" max="16" width="9.109375" style="14"/>
    <col min="17" max="17" width="11.5546875" style="14" bestFit="1" customWidth="1"/>
    <col min="18" max="16384" width="9.109375" style="14"/>
  </cols>
  <sheetData>
    <row r="1" spans="1:14" ht="20.95" customHeight="1" x14ac:dyDescent="0.6"/>
    <row r="2" spans="1:14" ht="20.95" customHeight="1" x14ac:dyDescent="0.6">
      <c r="A2" s="189" t="s">
        <v>0</v>
      </c>
      <c r="B2" s="189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ht="20.95" customHeight="1" x14ac:dyDescent="0.6">
      <c r="A3" s="190" t="s">
        <v>54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4" ht="20.95" customHeight="1" x14ac:dyDescent="0.6">
      <c r="A4" s="189" t="s">
        <v>199</v>
      </c>
      <c r="B4" s="189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ht="7.55" customHeight="1" x14ac:dyDescent="0.6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7"/>
      <c r="N5" s="7"/>
    </row>
    <row r="6" spans="1:14" ht="20.95" customHeight="1" x14ac:dyDescent="0.6">
      <c r="A6" s="190" t="s">
        <v>2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1:14" ht="20.95" customHeight="1" x14ac:dyDescent="0.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79"/>
      <c r="M7" s="80"/>
      <c r="N7" s="81" t="s">
        <v>111</v>
      </c>
    </row>
    <row r="8" spans="1:14" ht="20.95" customHeight="1" x14ac:dyDescent="0.6">
      <c r="A8" s="16"/>
      <c r="B8" s="16"/>
      <c r="C8" s="16"/>
      <c r="D8" s="16"/>
      <c r="E8" s="16"/>
      <c r="F8" s="16"/>
      <c r="G8" s="16"/>
      <c r="H8" s="16"/>
      <c r="I8" s="192" t="s">
        <v>96</v>
      </c>
      <c r="J8" s="192"/>
      <c r="K8" s="192"/>
      <c r="L8" s="7"/>
      <c r="N8" s="82"/>
    </row>
    <row r="9" spans="1:14" ht="20.95" customHeight="1" x14ac:dyDescent="0.6">
      <c r="A9" s="16"/>
      <c r="B9" s="16"/>
      <c r="C9" s="16"/>
      <c r="D9" s="16"/>
      <c r="E9" s="16"/>
      <c r="F9" s="16"/>
      <c r="G9" s="191" t="s">
        <v>37</v>
      </c>
      <c r="H9" s="191"/>
      <c r="I9" s="191" t="s">
        <v>99</v>
      </c>
      <c r="J9" s="191"/>
      <c r="K9" s="191"/>
      <c r="L9" s="7"/>
      <c r="N9" s="83"/>
    </row>
    <row r="10" spans="1:14" ht="20.95" customHeight="1" x14ac:dyDescent="0.6">
      <c r="A10" s="16"/>
      <c r="B10" s="16"/>
      <c r="C10" s="16"/>
      <c r="D10" s="16"/>
      <c r="E10" s="16"/>
      <c r="F10" s="16"/>
      <c r="G10" s="16"/>
      <c r="H10" s="16"/>
      <c r="I10" s="16" t="s">
        <v>203</v>
      </c>
      <c r="J10" s="16"/>
      <c r="K10" s="16"/>
      <c r="L10" s="7"/>
      <c r="N10" s="83"/>
    </row>
    <row r="11" spans="1:14" ht="20.95" customHeight="1" x14ac:dyDescent="0.6">
      <c r="C11" s="52" t="s">
        <v>55</v>
      </c>
      <c r="D11" s="52"/>
      <c r="E11" s="16" t="s">
        <v>56</v>
      </c>
      <c r="G11" s="85" t="s">
        <v>57</v>
      </c>
      <c r="H11" s="85" t="s">
        <v>58</v>
      </c>
      <c r="I11" s="85" t="s">
        <v>204</v>
      </c>
      <c r="J11" s="85" t="s">
        <v>101</v>
      </c>
      <c r="K11" s="85" t="s">
        <v>69</v>
      </c>
      <c r="L11" s="16" t="s">
        <v>59</v>
      </c>
      <c r="M11" s="52"/>
    </row>
    <row r="12" spans="1:14" ht="20.95" customHeight="1" x14ac:dyDescent="0.6">
      <c r="C12" s="52" t="s">
        <v>60</v>
      </c>
      <c r="D12" s="52" t="s">
        <v>56</v>
      </c>
      <c r="E12" s="6" t="s">
        <v>61</v>
      </c>
      <c r="F12" s="16" t="s">
        <v>147</v>
      </c>
      <c r="G12" s="6" t="s">
        <v>62</v>
      </c>
      <c r="H12" s="6"/>
      <c r="I12" s="6" t="s">
        <v>205</v>
      </c>
      <c r="J12" s="6" t="s">
        <v>102</v>
      </c>
      <c r="K12" s="6" t="s">
        <v>98</v>
      </c>
      <c r="L12" s="16" t="s">
        <v>63</v>
      </c>
      <c r="M12" s="16" t="s">
        <v>64</v>
      </c>
      <c r="N12" s="16"/>
    </row>
    <row r="13" spans="1:14" ht="20.95" customHeight="1" x14ac:dyDescent="0.6">
      <c r="A13" s="80"/>
      <c r="B13" s="11" t="s">
        <v>4</v>
      </c>
      <c r="C13" s="11" t="s">
        <v>65</v>
      </c>
      <c r="D13" s="86" t="s">
        <v>123</v>
      </c>
      <c r="E13" s="11" t="s">
        <v>66</v>
      </c>
      <c r="F13" s="11" t="s">
        <v>123</v>
      </c>
      <c r="G13" s="11"/>
      <c r="H13" s="11"/>
      <c r="I13" s="11" t="s">
        <v>206</v>
      </c>
      <c r="J13" s="11" t="s">
        <v>103</v>
      </c>
      <c r="K13" s="11" t="s">
        <v>97</v>
      </c>
      <c r="L13" s="11" t="s">
        <v>67</v>
      </c>
      <c r="M13" s="11" t="s">
        <v>68</v>
      </c>
      <c r="N13" s="11" t="s">
        <v>69</v>
      </c>
    </row>
    <row r="14" spans="1:14" s="88" customFormat="1" ht="20.95" customHeight="1" x14ac:dyDescent="0.6">
      <c r="A14" s="87"/>
      <c r="B14" s="14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15" customFormat="1" ht="20.95" customHeight="1" x14ac:dyDescent="0.6">
      <c r="A15" s="39" t="s">
        <v>201</v>
      </c>
      <c r="B15" s="39"/>
      <c r="C15" s="69">
        <v>1373381442.5</v>
      </c>
      <c r="D15" s="69">
        <v>565028101</v>
      </c>
      <c r="E15" s="69">
        <v>15534581.42</v>
      </c>
      <c r="F15" s="125">
        <v>-230873016</v>
      </c>
      <c r="G15" s="69">
        <v>12707000</v>
      </c>
      <c r="H15" s="125">
        <v>-896774911.56999993</v>
      </c>
      <c r="I15" s="125">
        <v>0</v>
      </c>
      <c r="J15" s="125">
        <v>-27156.98</v>
      </c>
      <c r="K15" s="125">
        <f>SUM(I15:J15)</f>
        <v>-27156.98</v>
      </c>
      <c r="L15" s="58">
        <f>SUM(C15:H15)+K15</f>
        <v>838976040.37000012</v>
      </c>
      <c r="M15" s="125">
        <v>820758.15</v>
      </c>
      <c r="N15" s="89">
        <f>SUM(L15:M15)</f>
        <v>839796798.5200001</v>
      </c>
    </row>
    <row r="16" spans="1:14" s="15" customFormat="1" ht="20.95" customHeight="1" x14ac:dyDescent="0.6">
      <c r="A16" s="39" t="s">
        <v>148</v>
      </c>
      <c r="B16" s="53" t="s">
        <v>180</v>
      </c>
      <c r="C16" s="69">
        <v>432407407</v>
      </c>
      <c r="D16" s="69">
        <v>0</v>
      </c>
      <c r="E16" s="69">
        <v>0</v>
      </c>
      <c r="F16" s="125">
        <v>-372407407</v>
      </c>
      <c r="G16" s="69">
        <v>0</v>
      </c>
      <c r="H16" s="69">
        <v>0</v>
      </c>
      <c r="I16" s="69">
        <v>0</v>
      </c>
      <c r="J16" s="69">
        <v>0</v>
      </c>
      <c r="K16" s="125">
        <f t="shared" ref="K16:K18" si="0">SUM(I16:J16)</f>
        <v>0</v>
      </c>
      <c r="L16" s="58">
        <f>SUM(C16:H16)+K16</f>
        <v>60000000</v>
      </c>
      <c r="M16" s="65">
        <v>0</v>
      </c>
      <c r="N16" s="89">
        <f>SUM(L16:M16)</f>
        <v>60000000</v>
      </c>
    </row>
    <row r="17" spans="1:14" s="15" customFormat="1" ht="20.95" customHeight="1" x14ac:dyDescent="0.6">
      <c r="A17" s="39" t="s">
        <v>152</v>
      </c>
      <c r="B17" s="39"/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58">
        <f>+'11'!F18</f>
        <v>-432880676.38999999</v>
      </c>
      <c r="I17" s="58">
        <v>0</v>
      </c>
      <c r="J17" s="69">
        <v>0</v>
      </c>
      <c r="K17" s="125">
        <f t="shared" si="0"/>
        <v>0</v>
      </c>
      <c r="L17" s="58">
        <f>SUM(C17:H17)+K17</f>
        <v>-432880676.38999999</v>
      </c>
      <c r="M17" s="58">
        <f>+'11'!F19</f>
        <v>1393199.41</v>
      </c>
      <c r="N17" s="89">
        <f t="shared" ref="N17:N18" si="1">SUM(L17:M17)</f>
        <v>-431487476.97999996</v>
      </c>
    </row>
    <row r="18" spans="1:14" s="15" customFormat="1" ht="20.95" customHeight="1" x14ac:dyDescent="0.6">
      <c r="A18" s="39" t="s">
        <v>120</v>
      </c>
      <c r="B18" s="39"/>
      <c r="C18" s="171">
        <v>0</v>
      </c>
      <c r="D18" s="71">
        <v>0</v>
      </c>
      <c r="E18" s="71">
        <v>0</v>
      </c>
      <c r="F18" s="71">
        <v>0</v>
      </c>
      <c r="G18" s="71">
        <v>0</v>
      </c>
      <c r="H18" s="60">
        <f>+'11'!F11</f>
        <v>231946.04</v>
      </c>
      <c r="I18" s="60">
        <f>+'11'!F13</f>
        <v>-19384642.27</v>
      </c>
      <c r="J18" s="71">
        <v>0</v>
      </c>
      <c r="K18" s="125">
        <f t="shared" si="0"/>
        <v>-19384642.27</v>
      </c>
      <c r="L18" s="58">
        <f>SUM(C18:H18)+K18</f>
        <v>-19152696.23</v>
      </c>
      <c r="M18" s="125">
        <v>0</v>
      </c>
      <c r="N18" s="169">
        <f t="shared" si="1"/>
        <v>-19152696.23</v>
      </c>
    </row>
    <row r="19" spans="1:14" s="15" customFormat="1" ht="20.95" customHeight="1" x14ac:dyDescent="0.6">
      <c r="A19" s="39" t="s">
        <v>116</v>
      </c>
      <c r="B19" s="39"/>
      <c r="C19" s="90">
        <f>SUM(C17:C18)</f>
        <v>0</v>
      </c>
      <c r="D19" s="90">
        <f t="shared" ref="D19:J19" si="2">SUM(D17:D18)</f>
        <v>0</v>
      </c>
      <c r="E19" s="90">
        <f t="shared" si="2"/>
        <v>0</v>
      </c>
      <c r="F19" s="90">
        <f t="shared" si="2"/>
        <v>0</v>
      </c>
      <c r="G19" s="90">
        <f t="shared" si="2"/>
        <v>0</v>
      </c>
      <c r="H19" s="58">
        <f>SUM(H17:H18)</f>
        <v>-432648730.34999996</v>
      </c>
      <c r="I19" s="58">
        <f>SUM(I17:I18)</f>
        <v>-19384642.27</v>
      </c>
      <c r="J19" s="90">
        <f t="shared" si="2"/>
        <v>0</v>
      </c>
      <c r="K19" s="59">
        <f>SUM(K17:K18)</f>
        <v>-19384642.27</v>
      </c>
      <c r="L19" s="59">
        <f>SUM(L17:L18)</f>
        <v>-452033372.62</v>
      </c>
      <c r="M19" s="90">
        <f>SUM(M17:M18)</f>
        <v>1393199.41</v>
      </c>
      <c r="N19" s="89">
        <f>SUM(N17:N18)</f>
        <v>-450640173.20999998</v>
      </c>
    </row>
    <row r="20" spans="1:14" s="39" customFormat="1" ht="20.95" customHeight="1" x14ac:dyDescent="0.6">
      <c r="A20" s="39" t="s">
        <v>174</v>
      </c>
      <c r="C20" s="90">
        <f t="shared" ref="C20:J20" si="3">+C15+C16+C19</f>
        <v>1805788849.5</v>
      </c>
      <c r="D20" s="90">
        <f t="shared" si="3"/>
        <v>565028101</v>
      </c>
      <c r="E20" s="90">
        <f t="shared" si="3"/>
        <v>15534581.42</v>
      </c>
      <c r="F20" s="178">
        <f t="shared" si="3"/>
        <v>-603280423</v>
      </c>
      <c r="G20" s="90">
        <f t="shared" si="3"/>
        <v>12707000</v>
      </c>
      <c r="H20" s="178">
        <f t="shared" si="3"/>
        <v>-1329423641.9199998</v>
      </c>
      <c r="I20" s="178">
        <f t="shared" si="3"/>
        <v>-19384642.27</v>
      </c>
      <c r="J20" s="179">
        <f t="shared" si="3"/>
        <v>-27156.98</v>
      </c>
      <c r="K20" s="179">
        <f>SUM(I20:J20)</f>
        <v>-19411799.25</v>
      </c>
      <c r="L20" s="90">
        <f>+L15+L16+L19</f>
        <v>446942667.75000012</v>
      </c>
      <c r="M20" s="90">
        <f>+M15+M16+M19</f>
        <v>2213957.56</v>
      </c>
      <c r="N20" s="90">
        <f>+N15+N16+N19</f>
        <v>449156625.31000012</v>
      </c>
    </row>
    <row r="21" spans="1:14" s="15" customFormat="1" ht="20.95" customHeight="1" x14ac:dyDescent="0.6">
      <c r="A21" s="140" t="s">
        <v>148</v>
      </c>
      <c r="B21" s="53" t="s">
        <v>180</v>
      </c>
      <c r="C21" s="143">
        <v>62500000</v>
      </c>
      <c r="D21" s="69">
        <v>0</v>
      </c>
      <c r="E21" s="69">
        <v>0</v>
      </c>
      <c r="F21" s="58">
        <v>-57500000</v>
      </c>
      <c r="G21" s="69">
        <v>0</v>
      </c>
      <c r="H21" s="69">
        <v>0</v>
      </c>
      <c r="I21" s="69">
        <v>0</v>
      </c>
      <c r="J21" s="69">
        <v>0</v>
      </c>
      <c r="K21" s="125">
        <f t="shared" ref="K21:K22" si="4">SUM(I21:J21)</f>
        <v>0</v>
      </c>
      <c r="L21" s="125">
        <f>SUM(C21:H21)+K21</f>
        <v>5000000</v>
      </c>
      <c r="M21" s="164">
        <v>0</v>
      </c>
      <c r="N21" s="125">
        <f t="shared" ref="N21:N22" si="5">SUM(L21:M21)</f>
        <v>5000000</v>
      </c>
    </row>
    <row r="22" spans="1:14" s="15" customFormat="1" ht="20.95" customHeight="1" x14ac:dyDescent="0.6">
      <c r="A22" s="39" t="s">
        <v>152</v>
      </c>
      <c r="B22" s="39"/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125">
        <f>+'11'!E18</f>
        <v>-152526513.63999999</v>
      </c>
      <c r="I22" s="125">
        <v>0</v>
      </c>
      <c r="J22" s="69">
        <v>0</v>
      </c>
      <c r="K22" s="125">
        <f t="shared" si="4"/>
        <v>0</v>
      </c>
      <c r="L22" s="125">
        <f>SUM(C22:H22)+K22</f>
        <v>-152526513.63999999</v>
      </c>
      <c r="M22" s="69">
        <f>+'11'!E19</f>
        <v>3391472.21</v>
      </c>
      <c r="N22" s="125">
        <f t="shared" si="5"/>
        <v>-149135041.42999998</v>
      </c>
    </row>
    <row r="23" spans="1:14" s="15" customFormat="1" ht="20.95" customHeight="1" x14ac:dyDescent="0.6">
      <c r="A23" s="39" t="s">
        <v>120</v>
      </c>
      <c r="B23" s="39"/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125">
        <f>+'11'!E11+'11'!E12</f>
        <v>-1153026</v>
      </c>
      <c r="I23" s="125">
        <f>+'11'!E13</f>
        <v>-2826927</v>
      </c>
      <c r="J23" s="69">
        <v>0</v>
      </c>
      <c r="K23" s="125">
        <f>SUM(I23:J23)</f>
        <v>-2826927</v>
      </c>
      <c r="L23" s="125">
        <f>SUM(C23:H23)+K23</f>
        <v>-3979953</v>
      </c>
      <c r="M23" s="168">
        <v>0</v>
      </c>
      <c r="N23" s="125">
        <f>SUM(L23:M23)</f>
        <v>-3979953</v>
      </c>
    </row>
    <row r="24" spans="1:14" s="15" customFormat="1" ht="20.95" customHeight="1" x14ac:dyDescent="0.6">
      <c r="A24" s="39" t="s">
        <v>116</v>
      </c>
      <c r="B24" s="39"/>
      <c r="C24" s="90">
        <f>SUM(C22:C23)</f>
        <v>0</v>
      </c>
      <c r="D24" s="90">
        <f>SUM(D21:D23)</f>
        <v>0</v>
      </c>
      <c r="E24" s="90">
        <f>SUM(E21:E23)</f>
        <v>0</v>
      </c>
      <c r="F24" s="90">
        <v>0</v>
      </c>
      <c r="G24" s="178">
        <f t="shared" ref="G24" si="6">SUM(G22:G23)</f>
        <v>0</v>
      </c>
      <c r="H24" s="178">
        <f>SUM(H22:H23)</f>
        <v>-153679539.63999999</v>
      </c>
      <c r="I24" s="178">
        <f t="shared" ref="I24:K24" si="7">SUM(I22:I23)</f>
        <v>-2826927</v>
      </c>
      <c r="J24" s="178">
        <f t="shared" si="7"/>
        <v>0</v>
      </c>
      <c r="K24" s="178">
        <f t="shared" si="7"/>
        <v>-2826927</v>
      </c>
      <c r="L24" s="179">
        <f>SUM(L22:L23)</f>
        <v>-156506466.63999999</v>
      </c>
      <c r="M24" s="180">
        <f>SUM(M22:M23)</f>
        <v>3391472.21</v>
      </c>
      <c r="N24" s="179">
        <f>SUM(N22:N23)</f>
        <v>-153114994.42999998</v>
      </c>
    </row>
    <row r="25" spans="1:14" s="15" customFormat="1" ht="20.95" customHeight="1" x14ac:dyDescent="0.6">
      <c r="A25" s="39" t="s">
        <v>213</v>
      </c>
      <c r="B25" s="39"/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58">
        <v>-27156.98</v>
      </c>
      <c r="I25" s="125">
        <v>0</v>
      </c>
      <c r="J25" s="55">
        <v>27156.98</v>
      </c>
      <c r="K25" s="58">
        <f>SUM(I25:J25)</f>
        <v>27156.98</v>
      </c>
      <c r="L25" s="125">
        <f>SUM(C25:H25)+K25</f>
        <v>0</v>
      </c>
      <c r="M25" s="55">
        <v>0</v>
      </c>
      <c r="N25" s="125">
        <f>SUM(L25:M25)</f>
        <v>0</v>
      </c>
    </row>
    <row r="26" spans="1:14" s="15" customFormat="1" ht="20.95" customHeight="1" x14ac:dyDescent="0.6">
      <c r="A26" s="39" t="s">
        <v>212</v>
      </c>
      <c r="B26" s="39"/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0</v>
      </c>
      <c r="J26" s="69">
        <v>0</v>
      </c>
      <c r="K26" s="69">
        <v>0</v>
      </c>
      <c r="L26" s="69">
        <v>0</v>
      </c>
      <c r="M26" s="129">
        <v>-25</v>
      </c>
      <c r="N26" s="125">
        <f>SUM(L26:M26)</f>
        <v>-25</v>
      </c>
    </row>
    <row r="27" spans="1:14" s="39" customFormat="1" ht="20.95" customHeight="1" thickBot="1" x14ac:dyDescent="0.65">
      <c r="A27" s="39" t="s">
        <v>202</v>
      </c>
      <c r="C27" s="141">
        <f>+C20+C21+C24</f>
        <v>1868288849.5</v>
      </c>
      <c r="D27" s="141">
        <f>+D20+D21+D24</f>
        <v>565028101</v>
      </c>
      <c r="E27" s="141">
        <f t="shared" ref="E27:L27" si="8">+E20+E21+E24+E25+E26</f>
        <v>15534581.42</v>
      </c>
      <c r="F27" s="141">
        <f t="shared" si="8"/>
        <v>-660780423</v>
      </c>
      <c r="G27" s="141">
        <f t="shared" si="8"/>
        <v>12707000</v>
      </c>
      <c r="H27" s="141">
        <f t="shared" si="8"/>
        <v>-1483130338.54</v>
      </c>
      <c r="I27" s="141">
        <f t="shared" si="8"/>
        <v>-22211569.27</v>
      </c>
      <c r="J27" s="26">
        <f t="shared" si="8"/>
        <v>0</v>
      </c>
      <c r="K27" s="141">
        <f t="shared" si="8"/>
        <v>-22211569.27</v>
      </c>
      <c r="L27" s="141">
        <f t="shared" si="8"/>
        <v>295436201.11000013</v>
      </c>
      <c r="M27" s="141">
        <f>+M20+M21+M24+M25+M26</f>
        <v>5605404.7699999996</v>
      </c>
      <c r="N27" s="141">
        <f>+N20+N21+N24+N25+N26</f>
        <v>301041605.88000011</v>
      </c>
    </row>
    <row r="28" spans="1:14" s="39" customFormat="1" ht="20.95" customHeight="1" thickTop="1" x14ac:dyDescent="0.6">
      <c r="C28" s="69"/>
      <c r="D28" s="69"/>
      <c r="E28" s="69"/>
      <c r="F28" s="69"/>
      <c r="G28" s="69"/>
      <c r="H28" s="69"/>
      <c r="I28" s="69"/>
      <c r="J28" s="69"/>
      <c r="K28" s="69"/>
      <c r="L28" s="91"/>
      <c r="M28" s="69"/>
      <c r="N28" s="69"/>
    </row>
    <row r="29" spans="1:14" s="39" customFormat="1" ht="20.95" customHeight="1" x14ac:dyDescent="0.6">
      <c r="C29" s="69"/>
      <c r="D29" s="69"/>
      <c r="E29" s="69"/>
      <c r="F29" s="69"/>
      <c r="G29" s="69"/>
      <c r="H29" s="69"/>
      <c r="I29" s="69"/>
      <c r="J29" s="69"/>
      <c r="K29" s="69"/>
      <c r="L29" s="91"/>
      <c r="M29" s="69"/>
      <c r="N29" s="69"/>
    </row>
    <row r="30" spans="1:14" s="39" customFormat="1" ht="20.95" customHeight="1" x14ac:dyDescent="0.6">
      <c r="C30" s="69"/>
      <c r="D30" s="69"/>
      <c r="E30" s="69"/>
      <c r="F30" s="69"/>
      <c r="G30" s="69"/>
      <c r="H30" s="69"/>
      <c r="I30" s="69"/>
      <c r="J30" s="69"/>
      <c r="K30" s="69"/>
      <c r="L30" s="91"/>
      <c r="M30" s="69"/>
      <c r="N30" s="69"/>
    </row>
    <row r="31" spans="1:14" s="39" customFormat="1" ht="20.95" customHeight="1" x14ac:dyDescent="0.6">
      <c r="C31" s="69"/>
      <c r="D31" s="69"/>
      <c r="E31" s="69"/>
      <c r="F31" s="69"/>
      <c r="G31" s="69"/>
      <c r="H31" s="69"/>
      <c r="I31" s="69"/>
      <c r="J31" s="69"/>
      <c r="K31" s="69"/>
      <c r="L31" s="91"/>
      <c r="M31" s="69"/>
      <c r="N31" s="69"/>
    </row>
    <row r="32" spans="1:14" s="39" customFormat="1" ht="20.95" customHeight="1" x14ac:dyDescent="0.6">
      <c r="C32" s="69"/>
      <c r="D32" s="69"/>
      <c r="E32" s="69"/>
      <c r="F32" s="69"/>
      <c r="G32" s="69"/>
      <c r="H32" s="69"/>
      <c r="I32" s="69"/>
      <c r="J32" s="69"/>
      <c r="K32" s="69"/>
      <c r="L32" s="91"/>
      <c r="M32" s="69"/>
      <c r="N32" s="69"/>
    </row>
    <row r="33" spans="1:14" s="39" customFormat="1" ht="20.95" customHeight="1" x14ac:dyDescent="0.6">
      <c r="C33" s="69"/>
      <c r="D33" s="69"/>
      <c r="E33" s="69"/>
      <c r="F33" s="69"/>
      <c r="G33" s="69"/>
      <c r="H33" s="69"/>
      <c r="I33" s="69"/>
      <c r="J33" s="69"/>
      <c r="K33" s="69"/>
      <c r="L33" s="91"/>
      <c r="M33" s="69"/>
      <c r="N33" s="69"/>
    </row>
    <row r="34" spans="1:14" s="39" customFormat="1" ht="20.95" customHeight="1" x14ac:dyDescent="0.6">
      <c r="C34" s="69"/>
      <c r="D34" s="69"/>
      <c r="E34" s="69"/>
      <c r="F34" s="69"/>
      <c r="G34" s="69"/>
      <c r="H34" s="69"/>
      <c r="I34" s="69"/>
      <c r="J34" s="69"/>
      <c r="K34" s="69"/>
      <c r="L34" s="91"/>
      <c r="M34" s="69"/>
      <c r="N34" s="69"/>
    </row>
    <row r="35" spans="1:14" s="39" customFormat="1" ht="20.95" customHeight="1" x14ac:dyDescent="0.6">
      <c r="C35" s="69"/>
      <c r="D35" s="69"/>
      <c r="E35" s="69"/>
      <c r="F35" s="69"/>
      <c r="G35" s="69"/>
      <c r="H35" s="69"/>
      <c r="I35" s="69"/>
      <c r="J35" s="69"/>
      <c r="K35" s="69"/>
      <c r="L35" s="91"/>
      <c r="M35" s="69"/>
      <c r="N35" s="69"/>
    </row>
    <row r="36" spans="1:14" s="39" customFormat="1" ht="20.95" customHeight="1" x14ac:dyDescent="0.6">
      <c r="C36" s="69"/>
      <c r="D36" s="69"/>
      <c r="E36" s="69"/>
      <c r="F36" s="69"/>
      <c r="G36" s="69"/>
      <c r="H36" s="69"/>
      <c r="I36" s="69"/>
      <c r="J36" s="69"/>
      <c r="K36" s="69"/>
      <c r="L36" s="91"/>
      <c r="M36" s="69"/>
      <c r="N36" s="69"/>
    </row>
    <row r="37" spans="1:14" s="39" customFormat="1" ht="20.95" customHeight="1" x14ac:dyDescent="0.6">
      <c r="C37" s="69"/>
      <c r="D37" s="69"/>
      <c r="E37" s="69"/>
      <c r="F37" s="69"/>
      <c r="G37" s="69"/>
      <c r="H37" s="69"/>
      <c r="I37" s="69"/>
      <c r="J37" s="69"/>
      <c r="K37" s="69"/>
      <c r="L37" s="91"/>
      <c r="M37" s="69"/>
      <c r="N37" s="69"/>
    </row>
    <row r="38" spans="1:14" s="39" customFormat="1" ht="20.95" customHeight="1" x14ac:dyDescent="0.6">
      <c r="C38" s="69"/>
      <c r="D38" s="69"/>
      <c r="E38" s="69"/>
      <c r="F38" s="69"/>
      <c r="G38" s="69"/>
      <c r="H38" s="69"/>
      <c r="I38" s="69"/>
      <c r="J38" s="69"/>
      <c r="K38" s="69"/>
      <c r="L38" s="91"/>
      <c r="M38" s="69"/>
      <c r="N38" s="69"/>
    </row>
    <row r="39" spans="1:14" s="39" customFormat="1" ht="20.95" customHeight="1" x14ac:dyDescent="0.6">
      <c r="C39" s="69"/>
      <c r="D39" s="69"/>
      <c r="E39" s="69"/>
      <c r="F39" s="69"/>
      <c r="G39" s="69"/>
      <c r="H39" s="69"/>
      <c r="I39" s="69"/>
      <c r="J39" s="69"/>
      <c r="K39" s="69"/>
      <c r="L39" s="91"/>
      <c r="M39" s="69"/>
      <c r="N39" s="69"/>
    </row>
    <row r="40" spans="1:14" s="39" customFormat="1" ht="20.95" customHeight="1" x14ac:dyDescent="0.6">
      <c r="C40" s="69"/>
      <c r="D40" s="69"/>
      <c r="E40" s="69"/>
      <c r="F40" s="69"/>
      <c r="G40" s="69"/>
      <c r="H40" s="69"/>
      <c r="I40" s="69"/>
      <c r="J40" s="69"/>
      <c r="K40" s="69"/>
      <c r="L40" s="91"/>
      <c r="M40" s="69"/>
      <c r="N40" s="69"/>
    </row>
    <row r="41" spans="1:14" s="39" customFormat="1" ht="20.95" customHeight="1" x14ac:dyDescent="0.6">
      <c r="C41" s="69"/>
      <c r="D41" s="69"/>
      <c r="E41" s="69"/>
      <c r="F41" s="69"/>
      <c r="G41" s="69"/>
      <c r="H41" s="69"/>
      <c r="I41" s="69"/>
      <c r="J41" s="69"/>
      <c r="K41" s="69"/>
      <c r="L41" s="91"/>
      <c r="M41" s="69"/>
      <c r="N41" s="69"/>
    </row>
    <row r="42" spans="1:14" s="39" customFormat="1" ht="20.95" customHeight="1" x14ac:dyDescent="0.6">
      <c r="C42" s="69"/>
      <c r="D42" s="69"/>
      <c r="E42" s="69"/>
      <c r="F42" s="69"/>
      <c r="G42" s="69"/>
      <c r="H42" s="69"/>
      <c r="I42" s="69"/>
      <c r="J42" s="69"/>
      <c r="K42" s="69"/>
      <c r="L42" s="91"/>
      <c r="M42" s="69"/>
      <c r="N42" s="69"/>
    </row>
    <row r="43" spans="1:14" s="39" customFormat="1" ht="20.95" customHeight="1" x14ac:dyDescent="0.6">
      <c r="C43" s="69"/>
      <c r="D43" s="69"/>
      <c r="E43" s="69"/>
      <c r="F43" s="69"/>
      <c r="G43" s="69"/>
      <c r="H43" s="69"/>
      <c r="I43" s="69"/>
      <c r="J43" s="69"/>
      <c r="K43" s="69"/>
      <c r="L43" s="91"/>
      <c r="M43" s="69"/>
      <c r="N43" s="69"/>
    </row>
    <row r="44" spans="1:14" s="39" customFormat="1" ht="20.95" customHeight="1" x14ac:dyDescent="0.6">
      <c r="C44" s="69"/>
      <c r="D44" s="69"/>
      <c r="E44" s="69"/>
      <c r="F44" s="69"/>
      <c r="G44" s="69"/>
      <c r="H44" s="69"/>
      <c r="I44" s="69"/>
      <c r="J44" s="69"/>
      <c r="K44" s="69"/>
      <c r="L44" s="91"/>
      <c r="M44" s="69"/>
      <c r="N44" s="69"/>
    </row>
    <row r="45" spans="1:14" s="39" customFormat="1" ht="20.95" customHeight="1" x14ac:dyDescent="0.6">
      <c r="C45" s="69"/>
      <c r="D45" s="69"/>
      <c r="E45" s="69"/>
      <c r="F45" s="69"/>
      <c r="G45" s="69"/>
      <c r="H45" s="69"/>
      <c r="I45" s="69"/>
      <c r="J45" s="69"/>
      <c r="K45" s="69"/>
      <c r="L45" s="91"/>
      <c r="M45" s="69"/>
      <c r="N45" s="69"/>
    </row>
    <row r="46" spans="1:14" s="39" customFormat="1" x14ac:dyDescent="0.6">
      <c r="A46" s="20" t="s">
        <v>23</v>
      </c>
      <c r="C46" s="69"/>
      <c r="D46" s="69"/>
      <c r="E46" s="69"/>
      <c r="F46" s="69"/>
      <c r="G46" s="69"/>
      <c r="H46" s="69"/>
      <c r="I46" s="69"/>
      <c r="J46" s="69"/>
      <c r="K46" s="69"/>
      <c r="L46" s="91"/>
      <c r="M46" s="69"/>
      <c r="N46" s="4" t="s">
        <v>218</v>
      </c>
    </row>
    <row r="47" spans="1:14" s="39" customFormat="1" ht="20.95" customHeight="1" x14ac:dyDescent="0.6">
      <c r="C47" s="69"/>
      <c r="D47" s="69"/>
      <c r="E47" s="69"/>
      <c r="F47" s="69"/>
      <c r="G47" s="69"/>
      <c r="H47" s="69"/>
      <c r="I47" s="69"/>
      <c r="J47" s="69"/>
      <c r="K47" s="69"/>
      <c r="L47" s="91"/>
      <c r="M47" s="69"/>
      <c r="N47" s="69"/>
    </row>
    <row r="48" spans="1:14" s="39" customFormat="1" ht="20.95" customHeight="1" x14ac:dyDescent="0.6">
      <c r="C48" s="69"/>
      <c r="D48" s="69"/>
      <c r="E48" s="69"/>
      <c r="F48" s="69"/>
      <c r="G48" s="69"/>
      <c r="H48" s="69"/>
      <c r="I48" s="69"/>
      <c r="J48" s="69"/>
      <c r="K48" s="69"/>
      <c r="L48" s="91"/>
      <c r="M48" s="69"/>
      <c r="N48" s="69"/>
    </row>
    <row r="49" spans="3:15" s="39" customFormat="1" ht="20.95" customHeight="1" x14ac:dyDescent="0.6">
      <c r="C49" s="69"/>
      <c r="D49" s="69"/>
      <c r="E49" s="69"/>
      <c r="F49" s="69"/>
      <c r="G49" s="69"/>
      <c r="H49" s="69"/>
      <c r="I49" s="69"/>
      <c r="J49" s="69"/>
      <c r="K49" s="69"/>
      <c r="L49" s="91"/>
      <c r="M49" s="69"/>
      <c r="N49" s="69"/>
    </row>
    <row r="50" spans="3:15" s="39" customFormat="1" ht="20.95" customHeight="1" x14ac:dyDescent="0.6">
      <c r="C50" s="69"/>
      <c r="D50" s="69"/>
      <c r="E50" s="69"/>
      <c r="F50" s="69"/>
      <c r="G50" s="69"/>
      <c r="H50" s="69"/>
      <c r="I50" s="69"/>
      <c r="J50" s="69"/>
      <c r="K50" s="69"/>
      <c r="L50" s="91"/>
      <c r="M50" s="69"/>
    </row>
    <row r="51" spans="3:15" s="39" customFormat="1" ht="20.95" customHeight="1" x14ac:dyDescent="0.6">
      <c r="C51" s="69"/>
      <c r="D51" s="69"/>
      <c r="E51" s="69"/>
      <c r="F51" s="69"/>
      <c r="G51" s="69"/>
      <c r="H51" s="69"/>
      <c r="I51" s="69"/>
      <c r="J51" s="69"/>
      <c r="K51" s="69"/>
      <c r="L51" s="91"/>
      <c r="M51" s="69"/>
      <c r="N51" s="69"/>
    </row>
    <row r="52" spans="3:15" s="39" customFormat="1" ht="20.95" customHeight="1" x14ac:dyDescent="0.6">
      <c r="C52" s="69"/>
      <c r="D52" s="69"/>
      <c r="E52" s="69"/>
      <c r="F52" s="69"/>
      <c r="G52" s="69"/>
      <c r="H52" s="69"/>
      <c r="I52" s="69"/>
      <c r="J52" s="69"/>
      <c r="K52" s="69"/>
      <c r="L52" s="91"/>
      <c r="M52" s="69"/>
      <c r="N52" s="69"/>
    </row>
    <row r="53" spans="3:15" s="39" customFormat="1" ht="20.95" customHeight="1" x14ac:dyDescent="0.6"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31"/>
      <c r="N53" s="91"/>
    </row>
    <row r="54" spans="3:15" s="39" customFormat="1" ht="29.3" customHeight="1" x14ac:dyDescent="0.6"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31"/>
    </row>
    <row r="55" spans="3:15" s="39" customFormat="1" ht="20.95" customHeight="1" x14ac:dyDescent="0.6"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5"/>
    </row>
    <row r="56" spans="3:15" s="39" customFormat="1" ht="20.95" customHeight="1" x14ac:dyDescent="0.6"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5"/>
      <c r="O56" s="4"/>
    </row>
    <row r="57" spans="3:15" ht="20.95" customHeight="1" x14ac:dyDescent="0.6"/>
    <row r="58" spans="3:15" ht="20.95" customHeight="1" x14ac:dyDescent="0.6">
      <c r="D58" s="92"/>
    </row>
  </sheetData>
  <sheetProtection formatCells="0" formatColumns="0" formatRows="0" insertColumns="0" insertRows="0" insertHyperlinks="0" deleteColumns="0" deleteRows="0" sort="0" autoFilter="0" pivotTables="0"/>
  <mergeCells count="7">
    <mergeCell ref="A2:N2"/>
    <mergeCell ref="A3:N3"/>
    <mergeCell ref="A4:N4"/>
    <mergeCell ref="A6:N6"/>
    <mergeCell ref="G9:H9"/>
    <mergeCell ref="I8:K8"/>
    <mergeCell ref="I9:K9"/>
  </mergeCells>
  <pageMargins left="0.77362204700000003" right="0.35" top="0.511811023622047" bottom="0.44" header="0.118110236220472" footer="0.118110236220472"/>
  <pageSetup paperSize="9" scale="58" firstPageNumber="12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zoomScaleSheetLayoutView="70" workbookViewId="0"/>
  </sheetViews>
  <sheetFormatPr defaultColWidth="9.109375" defaultRowHeight="20.45" x14ac:dyDescent="0.6"/>
  <cols>
    <col min="1" max="1" width="33.6640625" style="14" customWidth="1"/>
    <col min="2" max="2" width="9.44140625" style="14" customWidth="1"/>
    <col min="3" max="3" width="17.6640625" style="14" customWidth="1"/>
    <col min="4" max="4" width="18.44140625" style="14" customWidth="1"/>
    <col min="5" max="5" width="16" style="14" customWidth="1"/>
    <col min="6" max="6" width="17.88671875" style="14" customWidth="1"/>
    <col min="7" max="7" width="17.5546875" style="14" customWidth="1"/>
    <col min="8" max="8" width="18" style="14" customWidth="1"/>
    <col min="9" max="9" width="15.44140625" style="14" bestFit="1" customWidth="1"/>
    <col min="10" max="10" width="6.109375" style="14" customWidth="1"/>
    <col min="11" max="11" width="9.109375" style="14"/>
    <col min="12" max="12" width="11.5546875" style="14" bestFit="1" customWidth="1"/>
    <col min="13" max="16384" width="9.109375" style="14"/>
  </cols>
  <sheetData>
    <row r="1" spans="1:9" ht="20.95" customHeight="1" x14ac:dyDescent="0.6"/>
    <row r="2" spans="1:9" ht="20.95" customHeight="1" x14ac:dyDescent="0.6">
      <c r="A2" s="189" t="s">
        <v>0</v>
      </c>
      <c r="B2" s="189"/>
      <c r="C2" s="190"/>
      <c r="D2" s="190"/>
      <c r="E2" s="190"/>
      <c r="F2" s="190"/>
      <c r="G2" s="190"/>
      <c r="H2" s="190"/>
      <c r="I2" s="190"/>
    </row>
    <row r="3" spans="1:9" ht="20.95" customHeight="1" x14ac:dyDescent="0.6">
      <c r="A3" s="190" t="s">
        <v>54</v>
      </c>
      <c r="B3" s="190"/>
      <c r="C3" s="190"/>
      <c r="D3" s="190"/>
      <c r="E3" s="190"/>
      <c r="F3" s="190"/>
      <c r="G3" s="190"/>
      <c r="H3" s="190"/>
      <c r="I3" s="190"/>
    </row>
    <row r="4" spans="1:9" ht="20.95" customHeight="1" x14ac:dyDescent="0.6">
      <c r="A4" s="189" t="s">
        <v>199</v>
      </c>
      <c r="B4" s="189"/>
      <c r="C4" s="190"/>
      <c r="D4" s="190"/>
      <c r="E4" s="190"/>
      <c r="F4" s="190"/>
      <c r="G4" s="190"/>
      <c r="H4" s="190"/>
      <c r="I4" s="190"/>
    </row>
    <row r="5" spans="1:9" ht="7.55" customHeight="1" x14ac:dyDescent="0.6">
      <c r="A5" s="16"/>
      <c r="B5" s="16"/>
      <c r="C5" s="16"/>
      <c r="D5" s="16"/>
      <c r="E5" s="16"/>
      <c r="F5" s="16"/>
      <c r="G5" s="16"/>
      <c r="H5" s="16"/>
      <c r="I5" s="7"/>
    </row>
    <row r="6" spans="1:9" ht="20.7" customHeight="1" x14ac:dyDescent="0.6">
      <c r="A6" s="190" t="s">
        <v>3</v>
      </c>
      <c r="B6" s="190"/>
      <c r="C6" s="190"/>
      <c r="D6" s="190"/>
      <c r="E6" s="190"/>
      <c r="F6" s="190"/>
      <c r="G6" s="190"/>
      <c r="H6" s="190"/>
      <c r="I6" s="190"/>
    </row>
    <row r="7" spans="1:9" ht="20.7" customHeight="1" x14ac:dyDescent="0.6">
      <c r="A7" s="11"/>
      <c r="B7" s="11"/>
      <c r="C7" s="11"/>
      <c r="D7" s="11"/>
      <c r="E7" s="11"/>
      <c r="F7" s="11"/>
      <c r="G7" s="11"/>
      <c r="H7" s="11"/>
      <c r="I7" s="93" t="s">
        <v>111</v>
      </c>
    </row>
    <row r="8" spans="1:9" ht="20.7" customHeight="1" x14ac:dyDescent="0.6">
      <c r="A8" s="16"/>
      <c r="B8" s="16"/>
      <c r="C8" s="16"/>
      <c r="D8" s="16"/>
      <c r="E8" s="16"/>
      <c r="F8" s="16"/>
      <c r="G8" s="191" t="s">
        <v>37</v>
      </c>
      <c r="H8" s="191"/>
      <c r="I8" s="187" t="s">
        <v>69</v>
      </c>
    </row>
    <row r="9" spans="1:9" ht="20.3" customHeight="1" x14ac:dyDescent="0.6">
      <c r="C9" s="16" t="s">
        <v>121</v>
      </c>
      <c r="D9" s="16" t="s">
        <v>56</v>
      </c>
      <c r="E9" s="16" t="s">
        <v>122</v>
      </c>
      <c r="F9" s="126" t="s">
        <v>147</v>
      </c>
      <c r="G9" s="84" t="s">
        <v>57</v>
      </c>
      <c r="H9" s="84" t="s">
        <v>58</v>
      </c>
      <c r="I9" s="190"/>
    </row>
    <row r="10" spans="1:9" ht="20.3" customHeight="1" x14ac:dyDescent="0.6">
      <c r="A10" s="80"/>
      <c r="B10" s="11" t="s">
        <v>4</v>
      </c>
      <c r="C10" s="11" t="s">
        <v>65</v>
      </c>
      <c r="D10" s="11" t="s">
        <v>123</v>
      </c>
      <c r="E10" s="94" t="s">
        <v>124</v>
      </c>
      <c r="F10" s="127" t="s">
        <v>123</v>
      </c>
      <c r="G10" s="94" t="s">
        <v>62</v>
      </c>
      <c r="H10" s="94"/>
      <c r="I10" s="191"/>
    </row>
    <row r="11" spans="1:9" s="88" customFormat="1" ht="20.7" customHeight="1" x14ac:dyDescent="0.6">
      <c r="A11" s="14"/>
      <c r="B11" s="14"/>
      <c r="C11" s="16"/>
      <c r="D11" s="16"/>
      <c r="E11" s="16"/>
      <c r="F11" s="16"/>
      <c r="G11" s="16"/>
      <c r="H11" s="16"/>
      <c r="I11" s="16"/>
    </row>
    <row r="12" spans="1:9" s="15" customFormat="1" ht="20.7" customHeight="1" x14ac:dyDescent="0.6">
      <c r="A12" s="14" t="s">
        <v>201</v>
      </c>
      <c r="B12" s="14"/>
      <c r="C12" s="69">
        <v>1373381442.5</v>
      </c>
      <c r="D12" s="69">
        <v>565028101</v>
      </c>
      <c r="E12" s="69">
        <v>15534581.42</v>
      </c>
      <c r="F12" s="149">
        <v>-230873016</v>
      </c>
      <c r="G12" s="69">
        <v>12707000</v>
      </c>
      <c r="H12" s="149">
        <v>-927584427.21999991</v>
      </c>
      <c r="I12" s="22">
        <f>SUM(C12:H12)</f>
        <v>808193681.70000017</v>
      </c>
    </row>
    <row r="13" spans="1:9" s="15" customFormat="1" ht="20.7" customHeight="1" x14ac:dyDescent="0.6">
      <c r="A13" s="14" t="s">
        <v>148</v>
      </c>
      <c r="B13" s="53" t="s">
        <v>180</v>
      </c>
      <c r="C13" s="125">
        <v>432407407</v>
      </c>
      <c r="D13" s="91">
        <v>0</v>
      </c>
      <c r="E13" s="91">
        <v>0</v>
      </c>
      <c r="F13" s="149">
        <v>-372407407</v>
      </c>
      <c r="G13" s="91">
        <v>0</v>
      </c>
      <c r="H13" s="125">
        <v>0</v>
      </c>
      <c r="I13" s="22">
        <f>SUM(C13:H13)</f>
        <v>60000000</v>
      </c>
    </row>
    <row r="14" spans="1:9" s="15" customFormat="1" ht="20.7" customHeight="1" x14ac:dyDescent="0.6">
      <c r="A14" s="14" t="s">
        <v>117</v>
      </c>
      <c r="B14" s="14"/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125">
        <f>+'10'!H31</f>
        <v>-344635832.35000002</v>
      </c>
      <c r="I14" s="37">
        <f>SUM(C14:H14)</f>
        <v>-344635832.35000002</v>
      </c>
    </row>
    <row r="15" spans="1:9" s="15" customFormat="1" ht="20.7" customHeight="1" x14ac:dyDescent="0.6">
      <c r="A15" s="14" t="s">
        <v>120</v>
      </c>
      <c r="B15" s="14"/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22">
        <f>SUM(C15:H15)</f>
        <v>0</v>
      </c>
    </row>
    <row r="16" spans="1:9" s="15" customFormat="1" ht="20.7" customHeight="1" x14ac:dyDescent="0.6">
      <c r="A16" s="14" t="s">
        <v>116</v>
      </c>
      <c r="B16" s="14"/>
      <c r="C16" s="21">
        <f t="shared" ref="C16:G16" si="0">SUM(C14:C15)</f>
        <v>0</v>
      </c>
      <c r="D16" s="21">
        <f t="shared" si="0"/>
        <v>0</v>
      </c>
      <c r="E16" s="21">
        <f t="shared" si="0"/>
        <v>0</v>
      </c>
      <c r="F16" s="21">
        <f t="shared" si="0"/>
        <v>0</v>
      </c>
      <c r="G16" s="21">
        <f t="shared" si="0"/>
        <v>0</v>
      </c>
      <c r="H16" s="96">
        <f>SUM(H13:H15)</f>
        <v>-344635832.35000002</v>
      </c>
      <c r="I16" s="96">
        <f>SUM(I14:I15)</f>
        <v>-344635832.35000002</v>
      </c>
    </row>
    <row r="17" spans="1:9" s="15" customFormat="1" ht="20.7" customHeight="1" x14ac:dyDescent="0.6">
      <c r="A17" s="14" t="s">
        <v>174</v>
      </c>
      <c r="B17" s="14"/>
      <c r="C17" s="22">
        <f>+C12+C16+C13</f>
        <v>1805788849.5</v>
      </c>
      <c r="D17" s="22">
        <f>+D12+D16</f>
        <v>565028101</v>
      </c>
      <c r="E17" s="22">
        <f>+E12+E16</f>
        <v>15534581.42</v>
      </c>
      <c r="F17" s="95">
        <f>+F16+F12+F13</f>
        <v>-603280423</v>
      </c>
      <c r="G17" s="22">
        <f>+G12+G16+G13</f>
        <v>12707000</v>
      </c>
      <c r="H17" s="95">
        <f>+H12+H13+H16</f>
        <v>-1272220259.5699999</v>
      </c>
      <c r="I17" s="95">
        <f>+I12+I13+I16</f>
        <v>523557849.35000014</v>
      </c>
    </row>
    <row r="18" spans="1:9" ht="20.7" customHeight="1" x14ac:dyDescent="0.6">
      <c r="A18" s="142" t="s">
        <v>148</v>
      </c>
      <c r="B18" s="53" t="s">
        <v>180</v>
      </c>
      <c r="C18" s="143">
        <v>62500000</v>
      </c>
      <c r="D18" s="91">
        <v>0</v>
      </c>
      <c r="E18" s="91">
        <v>0</v>
      </c>
      <c r="F18" s="149">
        <v>-57500000</v>
      </c>
      <c r="G18" s="22">
        <v>0</v>
      </c>
      <c r="H18" s="22">
        <v>0</v>
      </c>
      <c r="I18" s="22">
        <f t="shared" ref="I18:I22" si="1">SUM(C18:H18)</f>
        <v>5000000</v>
      </c>
    </row>
    <row r="19" spans="1:9" s="15" customFormat="1" ht="20.7" customHeight="1" x14ac:dyDescent="0.6">
      <c r="A19" s="39" t="s">
        <v>117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95">
        <f>+'10'!G31</f>
        <v>-229295649.12000009</v>
      </c>
      <c r="I19" s="95">
        <f t="shared" si="1"/>
        <v>-229295649.12000009</v>
      </c>
    </row>
    <row r="20" spans="1:9" s="15" customFormat="1" ht="20.7" customHeight="1" x14ac:dyDescent="0.6">
      <c r="A20" s="14" t="s">
        <v>120</v>
      </c>
      <c r="B20" s="14"/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144">
        <f>+'11'!G14</f>
        <v>-1054524</v>
      </c>
      <c r="I20" s="95">
        <f t="shared" si="1"/>
        <v>-1054524</v>
      </c>
    </row>
    <row r="21" spans="1:9" s="15" customFormat="1" ht="20.7" customHeight="1" x14ac:dyDescent="0.6">
      <c r="A21" s="14" t="s">
        <v>116</v>
      </c>
      <c r="B21" s="14"/>
      <c r="C21" s="21">
        <f>SUM(C19:C20)</f>
        <v>0</v>
      </c>
      <c r="D21" s="21">
        <f>SUM(D19:D20)</f>
        <v>0</v>
      </c>
      <c r="E21" s="21">
        <f>SUM(E18:E20)</f>
        <v>0</v>
      </c>
      <c r="F21" s="21">
        <f>SUM(F19:F20)</f>
        <v>0</v>
      </c>
      <c r="G21" s="21">
        <f>SUM(G18:G20)</f>
        <v>0</v>
      </c>
      <c r="H21" s="95">
        <f>SUM(H18:H20)</f>
        <v>-230350173.12000009</v>
      </c>
      <c r="I21" s="145">
        <f t="shared" si="1"/>
        <v>-230350173.12000009</v>
      </c>
    </row>
    <row r="22" spans="1:9" ht="20.7" customHeight="1" thickBot="1" x14ac:dyDescent="0.65">
      <c r="A22" s="14" t="s">
        <v>202</v>
      </c>
      <c r="C22" s="26">
        <f>+C17+C18+C21</f>
        <v>1868288849.5</v>
      </c>
      <c r="D22" s="26">
        <f>+D17+D18+D21</f>
        <v>565028101</v>
      </c>
      <c r="E22" s="26">
        <f>SUM(E21+E17)</f>
        <v>15534581.42</v>
      </c>
      <c r="F22" s="146">
        <f>+F17+F18+F21</f>
        <v>-660780423</v>
      </c>
      <c r="G22" s="26">
        <f>SUM(G21+G17)</f>
        <v>12707000</v>
      </c>
      <c r="H22" s="146">
        <f>SUM(H21+H17)</f>
        <v>-1502570432.6900001</v>
      </c>
      <c r="I22" s="26">
        <f t="shared" si="1"/>
        <v>298207676.23000002</v>
      </c>
    </row>
    <row r="23" spans="1:9" ht="20.7" customHeight="1" thickTop="1" x14ac:dyDescent="0.6">
      <c r="C23" s="22"/>
      <c r="D23" s="22"/>
      <c r="E23" s="22"/>
      <c r="F23" s="22"/>
      <c r="G23" s="22"/>
      <c r="H23" s="22"/>
      <c r="I23" s="22"/>
    </row>
    <row r="24" spans="1:9" ht="20.7" customHeight="1" x14ac:dyDescent="0.6">
      <c r="C24" s="22"/>
      <c r="D24" s="22"/>
      <c r="E24" s="22"/>
      <c r="F24" s="22"/>
      <c r="G24" s="22"/>
      <c r="H24" s="22"/>
      <c r="I24" s="97"/>
    </row>
    <row r="25" spans="1:9" ht="20.7" customHeight="1" x14ac:dyDescent="0.6">
      <c r="C25" s="22"/>
      <c r="D25" s="22"/>
      <c r="E25" s="22"/>
      <c r="F25" s="22"/>
      <c r="G25" s="22"/>
      <c r="H25" s="22"/>
      <c r="I25" s="97"/>
    </row>
    <row r="26" spans="1:9" ht="20.7" customHeight="1" x14ac:dyDescent="0.6">
      <c r="C26" s="22"/>
      <c r="D26" s="22"/>
      <c r="E26" s="22"/>
      <c r="F26" s="22"/>
      <c r="G26" s="22"/>
      <c r="H26" s="22"/>
      <c r="I26" s="97"/>
    </row>
    <row r="27" spans="1:9" ht="20.7" customHeight="1" x14ac:dyDescent="0.6">
      <c r="C27" s="22"/>
      <c r="D27" s="22"/>
      <c r="E27" s="22"/>
      <c r="F27" s="22"/>
      <c r="G27" s="22"/>
      <c r="H27" s="22"/>
      <c r="I27" s="97"/>
    </row>
    <row r="28" spans="1:9" ht="20.7" customHeight="1" x14ac:dyDescent="0.6">
      <c r="C28" s="22"/>
      <c r="D28" s="22"/>
      <c r="E28" s="22"/>
      <c r="F28" s="22"/>
      <c r="G28" s="22"/>
      <c r="H28" s="22"/>
      <c r="I28" s="97"/>
    </row>
    <row r="29" spans="1:9" x14ac:dyDescent="0.6">
      <c r="C29" s="22"/>
      <c r="D29" s="22"/>
      <c r="E29" s="22"/>
      <c r="F29" s="22"/>
      <c r="G29" s="22"/>
      <c r="H29" s="22"/>
      <c r="I29" s="97"/>
    </row>
    <row r="30" spans="1:9" x14ac:dyDescent="0.6">
      <c r="A30" s="20" t="s">
        <v>23</v>
      </c>
      <c r="C30" s="22"/>
      <c r="D30" s="22"/>
      <c r="E30" s="22"/>
      <c r="F30" s="22"/>
      <c r="G30" s="22"/>
      <c r="H30" s="22"/>
      <c r="I30" s="98">
        <v>13</v>
      </c>
    </row>
    <row r="31" spans="1:9" ht="20.7" customHeight="1" x14ac:dyDescent="0.6">
      <c r="D31" s="92"/>
      <c r="E31" s="92"/>
      <c r="F31" s="92"/>
    </row>
  </sheetData>
  <sheetProtection formatCells="0" formatColumns="0" formatRows="0" insertColumns="0" insertRows="0" insertHyperlinks="0" deleteColumns="0" deleteRows="0" sort="0" autoFilter="0" pivotTables="0"/>
  <mergeCells count="6">
    <mergeCell ref="A2:I2"/>
    <mergeCell ref="A3:I3"/>
    <mergeCell ref="A4:I4"/>
    <mergeCell ref="A6:I6"/>
    <mergeCell ref="G8:H8"/>
    <mergeCell ref="I8:I10"/>
  </mergeCells>
  <pageMargins left="0.77362204700000003" right="0.35" top="0.511811023622047" bottom="0.44" header="0.118110236220472" footer="0.118110236220472"/>
  <pageSetup paperSize="9" scale="88" firstPageNumber="12" orientation="landscape" r:id="rId1"/>
  <headerFooter alignWithMargins="0"/>
  <colBreaks count="1" manualBreakCount="1">
    <brk id="9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103"/>
  <sheetViews>
    <sheetView zoomScaleNormal="100" zoomScaleSheetLayoutView="70" workbookViewId="0"/>
  </sheetViews>
  <sheetFormatPr defaultColWidth="9.109375" defaultRowHeight="20.45" x14ac:dyDescent="0.6"/>
  <cols>
    <col min="1" max="1" width="2.88671875" style="14" customWidth="1"/>
    <col min="2" max="2" width="3.109375" style="14" customWidth="1"/>
    <col min="3" max="3" width="3.33203125" style="14" customWidth="1"/>
    <col min="4" max="4" width="51.44140625" style="14" customWidth="1"/>
    <col min="5" max="5" width="1.5546875" style="14" customWidth="1"/>
    <col min="6" max="6" width="16.6640625" style="22" customWidth="1"/>
    <col min="7" max="7" width="15.6640625" style="19" customWidth="1"/>
    <col min="8" max="8" width="16.44140625" style="19" customWidth="1"/>
    <col min="9" max="9" width="15.88671875" style="19" customWidth="1"/>
    <col min="10" max="16384" width="9.109375" style="14"/>
  </cols>
  <sheetData>
    <row r="1" spans="1:9" ht="20.7" customHeight="1" x14ac:dyDescent="0.6">
      <c r="I1" s="2">
        <v>14</v>
      </c>
    </row>
    <row r="2" spans="1:9" ht="20.7" customHeight="1" x14ac:dyDescent="0.6">
      <c r="A2" s="190" t="s">
        <v>0</v>
      </c>
      <c r="B2" s="190"/>
      <c r="C2" s="190"/>
      <c r="D2" s="190"/>
      <c r="E2" s="190"/>
      <c r="F2" s="190"/>
      <c r="G2" s="190"/>
      <c r="H2" s="190"/>
      <c r="I2" s="190"/>
    </row>
    <row r="3" spans="1:9" ht="20.7" customHeight="1" x14ac:dyDescent="0.6">
      <c r="A3" s="190" t="s">
        <v>70</v>
      </c>
      <c r="B3" s="190"/>
      <c r="C3" s="190"/>
      <c r="D3" s="190"/>
      <c r="E3" s="190"/>
      <c r="F3" s="190"/>
      <c r="G3" s="190"/>
      <c r="H3" s="190"/>
      <c r="I3" s="190"/>
    </row>
    <row r="4" spans="1:9" ht="20.7" customHeight="1" x14ac:dyDescent="0.6">
      <c r="A4" s="189" t="s">
        <v>199</v>
      </c>
      <c r="B4" s="189"/>
      <c r="C4" s="189"/>
      <c r="D4" s="190"/>
      <c r="E4" s="190"/>
      <c r="F4" s="190"/>
      <c r="G4" s="190"/>
      <c r="H4" s="190"/>
      <c r="I4" s="190"/>
    </row>
    <row r="5" spans="1:9" ht="20.7" customHeight="1" x14ac:dyDescent="0.6">
      <c r="A5" s="16"/>
      <c r="B5" s="16"/>
      <c r="C5" s="16"/>
      <c r="D5" s="16"/>
      <c r="E5" s="16"/>
      <c r="F5" s="16"/>
      <c r="G5" s="16"/>
      <c r="H5" s="16"/>
      <c r="I5" s="7" t="s">
        <v>111</v>
      </c>
    </row>
    <row r="6" spans="1:9" ht="20.7" customHeight="1" x14ac:dyDescent="0.6">
      <c r="A6" s="87"/>
      <c r="B6" s="87"/>
      <c r="C6" s="87"/>
      <c r="D6" s="87"/>
      <c r="E6" s="87"/>
      <c r="F6" s="193" t="s">
        <v>2</v>
      </c>
      <c r="G6" s="193"/>
      <c r="H6" s="99" t="s">
        <v>3</v>
      </c>
      <c r="I6" s="99"/>
    </row>
    <row r="7" spans="1:9" ht="20.7" customHeight="1" x14ac:dyDescent="0.6">
      <c r="A7" s="80"/>
      <c r="B7" s="80"/>
      <c r="C7" s="80"/>
      <c r="D7" s="80"/>
      <c r="E7" s="11"/>
      <c r="F7" s="100" t="s">
        <v>200</v>
      </c>
      <c r="G7" s="100" t="s">
        <v>171</v>
      </c>
      <c r="H7" s="100" t="s">
        <v>200</v>
      </c>
      <c r="I7" s="100" t="s">
        <v>171</v>
      </c>
    </row>
    <row r="8" spans="1:9" ht="12.8" customHeight="1" x14ac:dyDescent="0.6">
      <c r="F8" s="15"/>
      <c r="G8" s="15"/>
      <c r="H8" s="15"/>
      <c r="I8" s="15"/>
    </row>
    <row r="9" spans="1:9" ht="20.7" customHeight="1" x14ac:dyDescent="0.6">
      <c r="A9" s="49" t="s">
        <v>71</v>
      </c>
      <c r="B9" s="15"/>
      <c r="C9" s="15"/>
      <c r="D9" s="15"/>
      <c r="E9" s="15"/>
      <c r="G9" s="22"/>
      <c r="H9" s="27"/>
      <c r="I9" s="27"/>
    </row>
    <row r="10" spans="1:9" ht="20.7" customHeight="1" x14ac:dyDescent="0.6">
      <c r="A10" s="101" t="s">
        <v>117</v>
      </c>
      <c r="C10" s="101"/>
      <c r="D10" s="101"/>
      <c r="E10" s="101"/>
      <c r="F10" s="37">
        <f>+'10'!E31</f>
        <v>-149135041.42999998</v>
      </c>
      <c r="G10" s="37">
        <f>+'10'!F31</f>
        <v>-431487476.97999996</v>
      </c>
      <c r="H10" s="37">
        <f>+'10'!G31</f>
        <v>-229295649.12000009</v>
      </c>
      <c r="I10" s="37">
        <f>+'10'!H31</f>
        <v>-344635832.35000002</v>
      </c>
    </row>
    <row r="11" spans="1:9" ht="20.7" customHeight="1" x14ac:dyDescent="0.6">
      <c r="A11" s="101" t="s">
        <v>127</v>
      </c>
      <c r="C11" s="101"/>
      <c r="D11" s="101"/>
      <c r="E11" s="101"/>
      <c r="F11" s="128"/>
      <c r="G11" s="128"/>
    </row>
    <row r="12" spans="1:9" ht="20.7" customHeight="1" x14ac:dyDescent="0.6">
      <c r="A12" s="101" t="s">
        <v>72</v>
      </c>
      <c r="D12" s="101"/>
      <c r="E12" s="101"/>
      <c r="F12" s="22">
        <v>20031525.52</v>
      </c>
      <c r="G12" s="37">
        <v>32600491.120000001</v>
      </c>
      <c r="H12" s="102">
        <v>19582733.370000001</v>
      </c>
      <c r="I12" s="102">
        <v>26676919.690000001</v>
      </c>
    </row>
    <row r="13" spans="1:9" ht="20.7" customHeight="1" x14ac:dyDescent="0.6">
      <c r="A13" s="101" t="s">
        <v>73</v>
      </c>
      <c r="D13" s="101"/>
      <c r="E13" s="101"/>
      <c r="F13" s="22">
        <v>1026030.84</v>
      </c>
      <c r="G13" s="37">
        <v>2547576.12</v>
      </c>
      <c r="H13" s="102">
        <v>845638.08</v>
      </c>
      <c r="I13" s="102">
        <v>996811.31</v>
      </c>
    </row>
    <row r="14" spans="1:9" ht="20.7" customHeight="1" x14ac:dyDescent="0.6">
      <c r="A14" s="101" t="s">
        <v>155</v>
      </c>
      <c r="D14" s="101"/>
      <c r="E14" s="101"/>
      <c r="F14" s="22">
        <v>66488.08</v>
      </c>
      <c r="G14" s="37">
        <v>1158810.57</v>
      </c>
      <c r="H14" s="102">
        <v>66488.08</v>
      </c>
      <c r="I14" s="102">
        <v>1158810.57</v>
      </c>
    </row>
    <row r="15" spans="1:9" ht="20.7" customHeight="1" x14ac:dyDescent="0.6">
      <c r="A15" s="101" t="s">
        <v>209</v>
      </c>
      <c r="D15" s="101"/>
      <c r="E15" s="101"/>
      <c r="F15" s="102">
        <v>-8479162.25</v>
      </c>
      <c r="G15" s="37">
        <v>0</v>
      </c>
      <c r="H15" s="102">
        <v>-8479162.25</v>
      </c>
      <c r="I15" s="102">
        <v>0</v>
      </c>
    </row>
    <row r="16" spans="1:9" ht="20.7" customHeight="1" x14ac:dyDescent="0.6">
      <c r="A16" s="101" t="s">
        <v>197</v>
      </c>
      <c r="D16" s="101"/>
      <c r="E16" s="101"/>
      <c r="F16" s="102">
        <v>-2881593.26</v>
      </c>
      <c r="G16" s="37">
        <v>-1520002.45</v>
      </c>
      <c r="H16" s="102">
        <v>-562286.62000000011</v>
      </c>
      <c r="I16" s="102">
        <v>-1520000.73</v>
      </c>
    </row>
    <row r="17" spans="1:9" ht="20.7" customHeight="1" x14ac:dyDescent="0.6">
      <c r="A17" s="101" t="s">
        <v>186</v>
      </c>
      <c r="D17" s="101"/>
      <c r="E17" s="101"/>
      <c r="F17" s="102">
        <v>-493865.95</v>
      </c>
      <c r="G17" s="37">
        <v>-187304.67</v>
      </c>
      <c r="H17" s="37">
        <v>-493865.95</v>
      </c>
      <c r="I17" s="37">
        <v>0</v>
      </c>
    </row>
    <row r="18" spans="1:9" ht="20.7" customHeight="1" x14ac:dyDescent="0.6">
      <c r="A18" s="101" t="s">
        <v>187</v>
      </c>
      <c r="D18" s="101"/>
      <c r="E18" s="101"/>
      <c r="F18" s="102">
        <v>0</v>
      </c>
      <c r="G18" s="37">
        <v>50666221.57</v>
      </c>
      <c r="H18" s="37">
        <v>0</v>
      </c>
      <c r="I18" s="37">
        <v>0</v>
      </c>
    </row>
    <row r="19" spans="1:9" ht="20.7" customHeight="1" x14ac:dyDescent="0.6">
      <c r="A19" s="101" t="s">
        <v>229</v>
      </c>
      <c r="D19" s="101"/>
      <c r="E19" s="101"/>
      <c r="F19" s="102">
        <v>4528684.5199999996</v>
      </c>
      <c r="G19" s="37">
        <v>50070140.060000002</v>
      </c>
      <c r="H19" s="102">
        <v>84940193.189999998</v>
      </c>
      <c r="I19" s="102">
        <v>50595179.549999997</v>
      </c>
    </row>
    <row r="20" spans="1:9" ht="20.7" customHeight="1" x14ac:dyDescent="0.6">
      <c r="A20" s="101" t="s">
        <v>168</v>
      </c>
      <c r="D20" s="101"/>
      <c r="E20" s="101"/>
      <c r="F20" s="22">
        <v>892118.84</v>
      </c>
      <c r="G20" s="37">
        <v>0</v>
      </c>
      <c r="H20" s="102">
        <v>892118.84</v>
      </c>
      <c r="I20" s="102">
        <v>0</v>
      </c>
    </row>
    <row r="21" spans="1:9" ht="20.7" customHeight="1" x14ac:dyDescent="0.6">
      <c r="A21" s="101" t="s">
        <v>230</v>
      </c>
      <c r="D21" s="101"/>
      <c r="E21" s="101"/>
      <c r="F21" s="22">
        <v>396039.36</v>
      </c>
      <c r="G21" s="37">
        <v>0</v>
      </c>
      <c r="H21" s="151">
        <v>33994703.75</v>
      </c>
      <c r="I21" s="151">
        <v>189701636</v>
      </c>
    </row>
    <row r="22" spans="1:9" ht="20.7" customHeight="1" x14ac:dyDescent="0.6">
      <c r="A22" s="152" t="s">
        <v>156</v>
      </c>
      <c r="D22" s="101"/>
      <c r="E22" s="101"/>
      <c r="F22" s="102">
        <v>1250000</v>
      </c>
      <c r="G22" s="37">
        <v>0</v>
      </c>
      <c r="H22" s="102">
        <v>0</v>
      </c>
      <c r="I22" s="102">
        <v>0</v>
      </c>
    </row>
    <row r="23" spans="1:9" ht="20.7" customHeight="1" x14ac:dyDescent="0.6">
      <c r="A23" s="152" t="s">
        <v>188</v>
      </c>
      <c r="D23" s="101"/>
      <c r="E23" s="101"/>
      <c r="F23" s="102">
        <v>90549.32</v>
      </c>
      <c r="G23" s="37">
        <v>166994.71</v>
      </c>
      <c r="H23" s="102">
        <v>90549.32</v>
      </c>
      <c r="I23" s="102">
        <v>166994.71</v>
      </c>
    </row>
    <row r="24" spans="1:9" ht="20.7" customHeight="1" x14ac:dyDescent="0.6">
      <c r="A24" s="101" t="s">
        <v>107</v>
      </c>
      <c r="D24" s="101"/>
      <c r="E24" s="101"/>
      <c r="F24" s="102">
        <v>1092016.8899999999</v>
      </c>
      <c r="G24" s="37">
        <v>-179257.22</v>
      </c>
      <c r="H24" s="102">
        <v>-2182157.0099999979</v>
      </c>
      <c r="I24" s="102">
        <v>-359316.01</v>
      </c>
    </row>
    <row r="25" spans="1:9" ht="20.7" customHeight="1" x14ac:dyDescent="0.6">
      <c r="A25" s="101" t="s">
        <v>157</v>
      </c>
      <c r="D25" s="101"/>
      <c r="E25" s="101"/>
      <c r="F25" s="102">
        <v>1027099.7</v>
      </c>
      <c r="G25" s="37">
        <v>-2020893.33</v>
      </c>
      <c r="H25" s="102">
        <v>1027099.7000000002</v>
      </c>
      <c r="I25" s="102">
        <v>-1944392.77</v>
      </c>
    </row>
    <row r="26" spans="1:9" ht="20.7" customHeight="1" x14ac:dyDescent="0.6">
      <c r="A26" s="101" t="s">
        <v>158</v>
      </c>
      <c r="D26" s="101"/>
      <c r="E26" s="101"/>
      <c r="F26" s="102">
        <v>-2301990.9700000002</v>
      </c>
      <c r="G26" s="37">
        <v>-328832.7</v>
      </c>
      <c r="H26" s="102">
        <v>-839131.23</v>
      </c>
      <c r="I26" s="102">
        <v>-137604.07999999999</v>
      </c>
    </row>
    <row r="27" spans="1:9" ht="20.7" customHeight="1" x14ac:dyDescent="0.6">
      <c r="A27" s="101" t="s">
        <v>228</v>
      </c>
      <c r="D27" s="101"/>
      <c r="E27" s="101"/>
      <c r="F27" s="102">
        <v>8931255.7799999993</v>
      </c>
      <c r="G27" s="37">
        <v>0</v>
      </c>
      <c r="H27" s="102">
        <v>0</v>
      </c>
      <c r="I27" s="102">
        <v>2124942.5</v>
      </c>
    </row>
    <row r="28" spans="1:9" ht="20.7" customHeight="1" x14ac:dyDescent="0.6">
      <c r="A28" s="101" t="s">
        <v>231</v>
      </c>
      <c r="D28" s="101"/>
      <c r="E28" s="101"/>
      <c r="F28" s="102">
        <v>-1612066.32</v>
      </c>
      <c r="G28" s="37">
        <v>0</v>
      </c>
      <c r="H28" s="102">
        <v>-400000</v>
      </c>
      <c r="I28" s="102">
        <v>0</v>
      </c>
    </row>
    <row r="29" spans="1:9" ht="20.7" customHeight="1" x14ac:dyDescent="0.6">
      <c r="A29" s="62" t="s">
        <v>236</v>
      </c>
      <c r="D29" s="101"/>
      <c r="E29" s="101"/>
      <c r="F29" s="102">
        <v>-1983003.3</v>
      </c>
      <c r="G29" s="37">
        <v>6138542.25</v>
      </c>
      <c r="H29" s="102">
        <v>0</v>
      </c>
      <c r="I29" s="102">
        <v>0</v>
      </c>
    </row>
    <row r="30" spans="1:9" ht="20.7" customHeight="1" x14ac:dyDescent="0.6">
      <c r="A30" s="39" t="s">
        <v>185</v>
      </c>
      <c r="D30" s="101"/>
      <c r="E30" s="101"/>
      <c r="F30" s="22">
        <v>0</v>
      </c>
      <c r="G30" s="37">
        <v>189701636</v>
      </c>
      <c r="H30" s="102">
        <v>0</v>
      </c>
      <c r="I30" s="102">
        <v>0</v>
      </c>
    </row>
    <row r="31" spans="1:9" ht="20.7" customHeight="1" x14ac:dyDescent="0.6">
      <c r="A31" s="101" t="s">
        <v>74</v>
      </c>
      <c r="D31" s="101"/>
      <c r="E31" s="101"/>
      <c r="F31" s="130">
        <v>2585930.81</v>
      </c>
      <c r="G31" s="37">
        <v>3712761.03</v>
      </c>
      <c r="H31" s="102">
        <v>2507731</v>
      </c>
      <c r="I31" s="102">
        <v>3600554</v>
      </c>
    </row>
    <row r="32" spans="1:9" ht="20.7" customHeight="1" x14ac:dyDescent="0.6">
      <c r="A32" s="101" t="s">
        <v>169</v>
      </c>
      <c r="D32" s="101"/>
      <c r="E32" s="101"/>
      <c r="F32" s="130">
        <v>0</v>
      </c>
      <c r="G32" s="37">
        <v>-272369.03999999998</v>
      </c>
      <c r="H32" s="102">
        <v>0</v>
      </c>
      <c r="I32" s="102">
        <v>0</v>
      </c>
    </row>
    <row r="33" spans="1:9" ht="20.7" customHeight="1" x14ac:dyDescent="0.6">
      <c r="A33" s="101" t="s">
        <v>75</v>
      </c>
      <c r="D33" s="101"/>
      <c r="E33" s="101"/>
      <c r="F33" s="102">
        <v>-27617.34</v>
      </c>
      <c r="G33" s="37">
        <v>-132213.78</v>
      </c>
      <c r="H33" s="102">
        <v>-39744445.129999995</v>
      </c>
      <c r="I33" s="102">
        <v>-33283234.41</v>
      </c>
    </row>
    <row r="34" spans="1:9" ht="20.7" customHeight="1" x14ac:dyDescent="0.6">
      <c r="A34" s="101" t="s">
        <v>76</v>
      </c>
      <c r="D34" s="101"/>
      <c r="E34" s="101"/>
      <c r="F34" s="22">
        <v>332827.27</v>
      </c>
      <c r="G34" s="37">
        <v>412891.7</v>
      </c>
      <c r="H34" s="102">
        <v>217291.19</v>
      </c>
      <c r="I34" s="102">
        <v>389990.68</v>
      </c>
    </row>
    <row r="35" spans="1:9" ht="20.7" customHeight="1" x14ac:dyDescent="0.6">
      <c r="A35" s="101" t="s">
        <v>77</v>
      </c>
      <c r="D35" s="101"/>
      <c r="E35" s="101"/>
      <c r="F35" s="22">
        <v>21828335.079999998</v>
      </c>
      <c r="G35" s="37">
        <v>23232460.510000002</v>
      </c>
      <c r="H35" s="102">
        <v>20420604.579999998</v>
      </c>
      <c r="I35" s="102">
        <v>21025202.539999999</v>
      </c>
    </row>
    <row r="36" spans="1:9" ht="20.7" customHeight="1" x14ac:dyDescent="0.6">
      <c r="A36" s="101" t="s">
        <v>159</v>
      </c>
      <c r="D36" s="101"/>
      <c r="E36" s="101"/>
      <c r="F36" s="22">
        <v>336894.98</v>
      </c>
      <c r="G36" s="37">
        <v>4213105.0199999996</v>
      </c>
      <c r="H36" s="102">
        <v>336894.98</v>
      </c>
      <c r="I36" s="102">
        <v>4213105.0199999996</v>
      </c>
    </row>
    <row r="37" spans="1:9" ht="20.7" customHeight="1" x14ac:dyDescent="0.6">
      <c r="A37" s="101" t="s">
        <v>160</v>
      </c>
      <c r="D37" s="101"/>
      <c r="E37" s="101"/>
      <c r="F37" s="30">
        <v>13071124.41</v>
      </c>
      <c r="G37" s="153">
        <v>1973802.96</v>
      </c>
      <c r="H37" s="104">
        <v>9357376.4000000022</v>
      </c>
      <c r="I37" s="104">
        <v>580842.64</v>
      </c>
    </row>
    <row r="38" spans="1:9" ht="20.7" customHeight="1" x14ac:dyDescent="0.6">
      <c r="A38" s="101" t="s">
        <v>189</v>
      </c>
      <c r="C38" s="101"/>
      <c r="D38" s="101"/>
      <c r="E38" s="101"/>
      <c r="F38" s="102">
        <f>SUM(F10:F37)</f>
        <v>-89427419.419999942</v>
      </c>
      <c r="G38" s="102">
        <f>SUM(G10:G37)</f>
        <v>-69532916.549999997</v>
      </c>
      <c r="H38" s="102">
        <f>SUM(H10:H37)</f>
        <v>-107717274.83000004</v>
      </c>
      <c r="I38" s="102">
        <f>SUM(I10:I37)</f>
        <v>-80649391.140000045</v>
      </c>
    </row>
    <row r="39" spans="1:9" ht="20.7" customHeight="1" x14ac:dyDescent="0.6">
      <c r="A39" s="101"/>
      <c r="B39" s="101"/>
      <c r="C39" s="101"/>
      <c r="D39" s="101"/>
      <c r="E39" s="101"/>
      <c r="G39" s="105"/>
      <c r="I39" s="106"/>
    </row>
    <row r="40" spans="1:9" ht="20.7" customHeight="1" x14ac:dyDescent="0.6">
      <c r="A40" s="101"/>
      <c r="B40" s="101"/>
      <c r="C40" s="101"/>
      <c r="D40" s="101"/>
      <c r="E40" s="101"/>
      <c r="G40" s="105"/>
      <c r="I40" s="106"/>
    </row>
    <row r="41" spans="1:9" ht="20.7" customHeight="1" x14ac:dyDescent="0.6">
      <c r="A41" s="101"/>
      <c r="B41" s="101"/>
      <c r="C41" s="101"/>
      <c r="D41" s="101"/>
      <c r="E41" s="101"/>
      <c r="G41" s="105"/>
      <c r="I41" s="106"/>
    </row>
    <row r="42" spans="1:9" ht="20.7" customHeight="1" x14ac:dyDescent="0.6">
      <c r="A42" s="101"/>
      <c r="B42" s="101"/>
      <c r="C42" s="101"/>
      <c r="D42" s="101"/>
      <c r="E42" s="101"/>
      <c r="G42" s="105"/>
      <c r="I42" s="106"/>
    </row>
    <row r="43" spans="1:9" ht="20.7" customHeight="1" x14ac:dyDescent="0.6">
      <c r="A43" s="101"/>
      <c r="B43" s="101"/>
      <c r="C43" s="101"/>
      <c r="D43" s="101"/>
      <c r="E43" s="101"/>
      <c r="G43" s="105"/>
      <c r="I43" s="106"/>
    </row>
    <row r="44" spans="1:9" ht="20.7" customHeight="1" x14ac:dyDescent="0.6">
      <c r="A44" s="101"/>
      <c r="B44" s="101"/>
      <c r="C44" s="101"/>
      <c r="D44" s="101"/>
      <c r="E44" s="101"/>
      <c r="G44" s="105"/>
      <c r="I44" s="106"/>
    </row>
    <row r="45" spans="1:9" ht="20.7" customHeight="1" x14ac:dyDescent="0.6">
      <c r="A45" s="101"/>
      <c r="B45" s="101"/>
      <c r="C45" s="101"/>
      <c r="D45" s="101"/>
      <c r="E45" s="101"/>
      <c r="G45" s="105"/>
      <c r="I45" s="106"/>
    </row>
    <row r="46" spans="1:9" ht="20.7" customHeight="1" x14ac:dyDescent="0.6">
      <c r="A46" s="101"/>
      <c r="B46" s="101"/>
      <c r="C46" s="101"/>
      <c r="D46" s="101"/>
      <c r="E46" s="101"/>
      <c r="G46" s="105"/>
      <c r="I46" s="106"/>
    </row>
    <row r="47" spans="1:9" ht="20.7" customHeight="1" x14ac:dyDescent="0.6">
      <c r="A47" s="101"/>
      <c r="B47" s="101"/>
      <c r="C47" s="101"/>
      <c r="D47" s="101"/>
      <c r="E47" s="101"/>
      <c r="G47" s="105"/>
      <c r="I47" s="106"/>
    </row>
    <row r="48" spans="1:9" ht="20.7" customHeight="1" x14ac:dyDescent="0.6">
      <c r="A48" s="101"/>
      <c r="B48" s="101"/>
      <c r="C48" s="101"/>
      <c r="D48" s="101"/>
      <c r="E48" s="101"/>
      <c r="G48" s="105"/>
      <c r="I48" s="106"/>
    </row>
    <row r="49" spans="1:9" ht="20.7" customHeight="1" x14ac:dyDescent="0.6">
      <c r="A49" s="101"/>
      <c r="B49" s="101"/>
      <c r="C49" s="101"/>
      <c r="D49" s="101"/>
      <c r="E49" s="101"/>
      <c r="G49" s="105"/>
      <c r="I49" s="106"/>
    </row>
    <row r="50" spans="1:9" x14ac:dyDescent="0.6">
      <c r="A50" s="101" t="s">
        <v>23</v>
      </c>
      <c r="B50" s="101"/>
      <c r="C50" s="101"/>
      <c r="D50" s="101"/>
      <c r="E50" s="101"/>
      <c r="F50" s="105"/>
      <c r="G50" s="106"/>
      <c r="H50" s="106"/>
      <c r="I50" s="106"/>
    </row>
    <row r="51" spans="1:9" ht="20.7" customHeight="1" x14ac:dyDescent="0.6">
      <c r="I51" s="1">
        <v>15</v>
      </c>
    </row>
    <row r="52" spans="1:9" ht="20.7" customHeight="1" x14ac:dyDescent="0.6">
      <c r="A52" s="190" t="str">
        <f>+A2</f>
        <v>C.I.GROUP PUBLIC COMPANY LIMITED AND SUBSIDIARIES</v>
      </c>
      <c r="B52" s="190"/>
      <c r="C52" s="190"/>
      <c r="D52" s="190"/>
      <c r="E52" s="190"/>
      <c r="F52" s="190"/>
      <c r="G52" s="190"/>
      <c r="H52" s="190"/>
      <c r="I52" s="190"/>
    </row>
    <row r="53" spans="1:9" ht="20.7" customHeight="1" x14ac:dyDescent="0.6">
      <c r="A53" s="190" t="str">
        <f>+A3</f>
        <v>STATEMENTS OF CASH FLOW</v>
      </c>
      <c r="B53" s="190"/>
      <c r="C53" s="190"/>
      <c r="D53" s="190"/>
      <c r="E53" s="190"/>
      <c r="F53" s="190"/>
      <c r="G53" s="190"/>
      <c r="H53" s="190"/>
      <c r="I53" s="190"/>
    </row>
    <row r="54" spans="1:9" ht="20.7" customHeight="1" x14ac:dyDescent="0.6">
      <c r="A54" s="189" t="str">
        <f>+A4</f>
        <v>FOR THE YEAR ENDED DECEMBER 31, 2025</v>
      </c>
      <c r="B54" s="189"/>
      <c r="C54" s="189"/>
      <c r="D54" s="189"/>
      <c r="E54" s="189"/>
      <c r="F54" s="189"/>
      <c r="G54" s="189"/>
      <c r="H54" s="189"/>
      <c r="I54" s="189"/>
    </row>
    <row r="55" spans="1:9" ht="20.7" customHeight="1" x14ac:dyDescent="0.6">
      <c r="A55" s="16"/>
      <c r="B55" s="16"/>
      <c r="C55" s="16"/>
      <c r="D55" s="16"/>
      <c r="E55" s="16"/>
      <c r="F55" s="16"/>
      <c r="G55" s="16"/>
      <c r="H55" s="16"/>
      <c r="I55" s="7" t="str">
        <f>+I5</f>
        <v>(Unit : Baht)</v>
      </c>
    </row>
    <row r="56" spans="1:9" ht="20.7" customHeight="1" x14ac:dyDescent="0.6">
      <c r="A56" s="87"/>
      <c r="B56" s="87"/>
      <c r="C56" s="87"/>
      <c r="D56" s="87"/>
      <c r="E56" s="87"/>
      <c r="F56" s="193" t="str">
        <f>+F6</f>
        <v>Consolidated financial statements</v>
      </c>
      <c r="G56" s="193"/>
      <c r="H56" s="99" t="str">
        <f>+H6</f>
        <v>Separate financial statements</v>
      </c>
      <c r="I56" s="99"/>
    </row>
    <row r="57" spans="1:9" ht="20.7" customHeight="1" x14ac:dyDescent="0.6">
      <c r="A57" s="80"/>
      <c r="B57" s="80"/>
      <c r="C57" s="80"/>
      <c r="D57" s="80"/>
      <c r="E57" s="11"/>
      <c r="F57" s="100" t="s">
        <v>200</v>
      </c>
      <c r="G57" s="100" t="s">
        <v>171</v>
      </c>
      <c r="H57" s="100" t="s">
        <v>200</v>
      </c>
      <c r="I57" s="100" t="s">
        <v>171</v>
      </c>
    </row>
    <row r="58" spans="1:9" ht="6.05" customHeight="1" x14ac:dyDescent="0.6">
      <c r="F58" s="15"/>
      <c r="G58" s="15"/>
      <c r="H58" s="15"/>
      <c r="I58" s="15"/>
    </row>
    <row r="59" spans="1:9" ht="20.95" customHeight="1" x14ac:dyDescent="0.6">
      <c r="A59" s="49" t="s">
        <v>162</v>
      </c>
      <c r="B59" s="15"/>
      <c r="C59" s="15"/>
      <c r="D59" s="101"/>
      <c r="E59" s="101"/>
      <c r="F59" s="106"/>
      <c r="G59" s="103"/>
      <c r="H59" s="106"/>
      <c r="I59" s="106"/>
    </row>
    <row r="60" spans="1:9" ht="20.95" customHeight="1" x14ac:dyDescent="0.6">
      <c r="A60" s="101" t="s">
        <v>175</v>
      </c>
      <c r="D60" s="101"/>
      <c r="E60" s="101"/>
      <c r="F60" s="37">
        <v>-76689047.280000001</v>
      </c>
      <c r="G60" s="37">
        <v>147407482.52000001</v>
      </c>
      <c r="H60" s="102">
        <v>-60719911.240000002</v>
      </c>
      <c r="I60" s="102">
        <v>184085626.49000001</v>
      </c>
    </row>
    <row r="61" spans="1:9" ht="20.95" customHeight="1" x14ac:dyDescent="0.6">
      <c r="A61" s="101" t="s">
        <v>78</v>
      </c>
      <c r="D61" s="101"/>
      <c r="E61" s="101"/>
      <c r="F61" s="37">
        <v>6546907.04</v>
      </c>
      <c r="G61" s="37">
        <v>-5762945.46</v>
      </c>
      <c r="H61" s="102">
        <v>6600946.2999999998</v>
      </c>
      <c r="I61" s="102">
        <v>-5999845.46</v>
      </c>
    </row>
    <row r="62" spans="1:9" ht="20.95" customHeight="1" x14ac:dyDescent="0.6">
      <c r="A62" s="101" t="s">
        <v>79</v>
      </c>
      <c r="B62" s="101"/>
      <c r="D62" s="101"/>
      <c r="E62" s="101"/>
      <c r="F62" s="37">
        <v>-22236247</v>
      </c>
      <c r="G62" s="37">
        <v>8448302.6999999993</v>
      </c>
      <c r="H62" s="102">
        <v>-14891142.720000001</v>
      </c>
      <c r="I62" s="102">
        <v>15677986.23</v>
      </c>
    </row>
    <row r="63" spans="1:9" ht="20.95" customHeight="1" x14ac:dyDescent="0.6">
      <c r="A63" s="101" t="s">
        <v>12</v>
      </c>
      <c r="B63" s="101"/>
      <c r="D63" s="101"/>
      <c r="E63" s="101"/>
      <c r="F63" s="37">
        <v>-3118218.19</v>
      </c>
      <c r="G63" s="37">
        <v>0</v>
      </c>
      <c r="H63" s="102">
        <v>-1108529.7000000002</v>
      </c>
      <c r="I63" s="102">
        <v>0</v>
      </c>
    </row>
    <row r="64" spans="1:9" ht="20.95" customHeight="1" x14ac:dyDescent="0.6">
      <c r="A64" s="101" t="s">
        <v>22</v>
      </c>
      <c r="B64" s="101"/>
      <c r="D64" s="101"/>
      <c r="E64" s="101"/>
      <c r="F64" s="37">
        <v>1274099.3600000001</v>
      </c>
      <c r="G64" s="37">
        <v>-2027093.53</v>
      </c>
      <c r="H64" s="102">
        <v>1767932.3400000003</v>
      </c>
      <c r="I64" s="102">
        <v>-1767932.34</v>
      </c>
    </row>
    <row r="65" spans="1:9" ht="20.95" customHeight="1" x14ac:dyDescent="0.6">
      <c r="A65" s="101" t="s">
        <v>183</v>
      </c>
      <c r="B65" s="101"/>
      <c r="D65" s="101"/>
      <c r="E65" s="101"/>
      <c r="F65" s="37">
        <v>184547460.40000001</v>
      </c>
      <c r="G65" s="37">
        <v>61029382.100000001</v>
      </c>
      <c r="H65" s="102">
        <v>180492669.76999998</v>
      </c>
      <c r="I65" s="102">
        <v>30389571.16</v>
      </c>
    </row>
    <row r="66" spans="1:9" ht="20.95" customHeight="1" x14ac:dyDescent="0.6">
      <c r="A66" s="101" t="s">
        <v>80</v>
      </c>
      <c r="B66" s="101"/>
      <c r="D66" s="101"/>
      <c r="E66" s="101"/>
      <c r="F66" s="37">
        <v>-737035.4</v>
      </c>
      <c r="G66" s="37">
        <v>595343.01</v>
      </c>
      <c r="H66" s="102">
        <v>-121885.87000000011</v>
      </c>
      <c r="I66" s="102">
        <v>-354306.52</v>
      </c>
    </row>
    <row r="67" spans="1:9" ht="20.95" customHeight="1" x14ac:dyDescent="0.6">
      <c r="A67" s="101" t="s">
        <v>29</v>
      </c>
      <c r="B67" s="101"/>
      <c r="D67" s="101"/>
      <c r="E67" s="101"/>
      <c r="F67" s="37">
        <v>6898497.6600000001</v>
      </c>
      <c r="G67" s="37">
        <v>-379865.92</v>
      </c>
      <c r="H67" s="102">
        <v>6898497.6600000011</v>
      </c>
      <c r="I67" s="102">
        <v>-379865.92</v>
      </c>
    </row>
    <row r="68" spans="1:9" ht="20.95" customHeight="1" x14ac:dyDescent="0.6">
      <c r="A68" s="101" t="s">
        <v>32</v>
      </c>
      <c r="B68" s="101"/>
      <c r="D68" s="101"/>
      <c r="E68" s="101"/>
      <c r="F68" s="37">
        <v>-2312760.9</v>
      </c>
      <c r="G68" s="37">
        <v>-3618886.68</v>
      </c>
      <c r="H68" s="102">
        <v>-2312760.9</v>
      </c>
      <c r="I68" s="102">
        <v>-3618886.68</v>
      </c>
    </row>
    <row r="69" spans="1:9" ht="20.95" customHeight="1" x14ac:dyDescent="0.6">
      <c r="A69" s="101" t="s">
        <v>161</v>
      </c>
      <c r="C69" s="101"/>
      <c r="D69" s="101"/>
      <c r="E69" s="101"/>
      <c r="F69" s="184">
        <f>SUM(F60:F68)+F38</f>
        <v>4746236.2700000554</v>
      </c>
      <c r="G69" s="184">
        <f>SUM(G60:G68)+G38</f>
        <v>136158802.19</v>
      </c>
      <c r="H69" s="184">
        <f>SUM(H60:H68)+H38</f>
        <v>8888540.809999913</v>
      </c>
      <c r="I69" s="184">
        <f>SUM(I60:I68)+I38</f>
        <v>137382955.81999993</v>
      </c>
    </row>
    <row r="70" spans="1:9" ht="20.95" customHeight="1" x14ac:dyDescent="0.6">
      <c r="A70" s="101" t="s">
        <v>163</v>
      </c>
      <c r="B70" s="101"/>
      <c r="D70" s="101"/>
      <c r="E70" s="101"/>
      <c r="F70" s="153">
        <v>947022.2</v>
      </c>
      <c r="G70" s="153">
        <v>-3453146.42</v>
      </c>
      <c r="H70" s="172">
        <v>3008880.65</v>
      </c>
      <c r="I70" s="172">
        <v>-1708175.14</v>
      </c>
    </row>
    <row r="71" spans="1:9" s="15" customFormat="1" ht="20.95" customHeight="1" x14ac:dyDescent="0.6">
      <c r="A71" s="154" t="s">
        <v>237</v>
      </c>
      <c r="B71" s="155"/>
      <c r="C71" s="155"/>
      <c r="D71" s="155"/>
      <c r="E71" s="155"/>
      <c r="F71" s="107">
        <f>SUM(F69:F70)</f>
        <v>5693258.4700000556</v>
      </c>
      <c r="G71" s="107">
        <f>SUM(G69:G70)</f>
        <v>132705655.77</v>
      </c>
      <c r="H71" s="107">
        <f>SUM(H69:H70)</f>
        <v>11897421.459999913</v>
      </c>
      <c r="I71" s="107">
        <f>SUM(I69:I70)</f>
        <v>135674780.67999995</v>
      </c>
    </row>
    <row r="72" spans="1:9" s="15" customFormat="1" ht="14.1" customHeight="1" x14ac:dyDescent="0.6">
      <c r="A72" s="154"/>
      <c r="B72" s="155"/>
      <c r="C72" s="155"/>
      <c r="D72" s="155"/>
      <c r="E72" s="155"/>
      <c r="G72" s="108"/>
      <c r="I72" s="109"/>
    </row>
    <row r="73" spans="1:9" ht="20.7" customHeight="1" x14ac:dyDescent="0.6">
      <c r="A73" s="49" t="s">
        <v>81</v>
      </c>
      <c r="B73" s="155"/>
      <c r="C73" s="155"/>
      <c r="D73" s="155"/>
      <c r="E73" s="155"/>
      <c r="G73" s="110"/>
      <c r="I73" s="111"/>
    </row>
    <row r="74" spans="1:9" ht="20.7" customHeight="1" x14ac:dyDescent="0.6">
      <c r="A74" s="101" t="s">
        <v>82</v>
      </c>
      <c r="C74" s="155"/>
      <c r="D74" s="155"/>
      <c r="E74" s="155"/>
      <c r="F74" s="102">
        <v>104407.22</v>
      </c>
      <c r="G74" s="37">
        <v>-744.61</v>
      </c>
      <c r="H74" s="102">
        <v>-0.6</v>
      </c>
      <c r="I74" s="102">
        <v>-0.57999999999999996</v>
      </c>
    </row>
    <row r="75" spans="1:9" ht="20.7" customHeight="1" x14ac:dyDescent="0.6">
      <c r="A75" s="14" t="s">
        <v>83</v>
      </c>
      <c r="C75" s="101"/>
      <c r="D75" s="101"/>
      <c r="E75" s="101"/>
      <c r="F75" s="22">
        <v>0</v>
      </c>
      <c r="G75" s="102">
        <v>0</v>
      </c>
      <c r="H75" s="102">
        <v>0</v>
      </c>
      <c r="I75" s="102">
        <v>-150000000</v>
      </c>
    </row>
    <row r="76" spans="1:9" ht="20.7" customHeight="1" x14ac:dyDescent="0.6">
      <c r="A76" s="101" t="s">
        <v>164</v>
      </c>
      <c r="C76" s="101"/>
      <c r="D76" s="101"/>
      <c r="E76" s="101"/>
      <c r="F76" s="22">
        <v>721397.54</v>
      </c>
      <c r="G76" s="37">
        <v>61045.71</v>
      </c>
      <c r="H76" s="102">
        <v>725562.96</v>
      </c>
      <c r="I76" s="102">
        <v>34659.83</v>
      </c>
    </row>
    <row r="77" spans="1:9" ht="20.7" customHeight="1" x14ac:dyDescent="0.6">
      <c r="A77" s="101" t="s">
        <v>190</v>
      </c>
      <c r="C77" s="101"/>
      <c r="D77" s="101"/>
      <c r="E77" s="101"/>
      <c r="F77" s="37">
        <v>0</v>
      </c>
      <c r="G77" s="37">
        <v>-150236250</v>
      </c>
      <c r="H77" s="102">
        <v>0</v>
      </c>
      <c r="I77" s="102">
        <v>-236250</v>
      </c>
    </row>
    <row r="78" spans="1:9" ht="20.7" customHeight="1" x14ac:dyDescent="0.6">
      <c r="A78" s="101" t="s">
        <v>149</v>
      </c>
      <c r="C78" s="101"/>
      <c r="D78" s="101"/>
      <c r="E78" s="101"/>
      <c r="F78" s="22">
        <v>400000</v>
      </c>
      <c r="G78" s="37">
        <v>0</v>
      </c>
      <c r="H78" s="102">
        <v>400000</v>
      </c>
      <c r="I78" s="102">
        <v>0</v>
      </c>
    </row>
    <row r="79" spans="1:9" ht="20.7" customHeight="1" x14ac:dyDescent="0.6">
      <c r="A79" s="101" t="s">
        <v>85</v>
      </c>
      <c r="C79" s="101"/>
      <c r="D79" s="101"/>
      <c r="E79" s="101"/>
      <c r="F79" s="37">
        <v>-1512230.25</v>
      </c>
      <c r="G79" s="37">
        <v>-221820.57</v>
      </c>
      <c r="H79" s="102">
        <v>-1202004.1200000001</v>
      </c>
      <c r="I79" s="102">
        <v>-491240.92</v>
      </c>
    </row>
    <row r="80" spans="1:9" ht="20.7" customHeight="1" x14ac:dyDescent="0.6">
      <c r="A80" s="101" t="s">
        <v>210</v>
      </c>
      <c r="C80" s="101"/>
      <c r="D80" s="101"/>
      <c r="E80" s="101"/>
      <c r="F80" s="37">
        <v>39897100</v>
      </c>
      <c r="G80" s="37">
        <v>0</v>
      </c>
      <c r="H80" s="102">
        <v>39897100</v>
      </c>
      <c r="I80" s="102">
        <v>0</v>
      </c>
    </row>
    <row r="81" spans="1:9" ht="20.7" customHeight="1" x14ac:dyDescent="0.6">
      <c r="A81" s="101" t="s">
        <v>86</v>
      </c>
      <c r="C81" s="101"/>
      <c r="D81" s="101"/>
      <c r="E81" s="101"/>
      <c r="F81" s="153">
        <v>3376261.68</v>
      </c>
      <c r="G81" s="172">
        <v>1521495.33</v>
      </c>
      <c r="H81" s="172">
        <v>576261.68000000005</v>
      </c>
      <c r="I81" s="172">
        <v>1521495.33</v>
      </c>
    </row>
    <row r="82" spans="1:9" s="15" customFormat="1" ht="20.7" customHeight="1" x14ac:dyDescent="0.6">
      <c r="A82" s="154" t="s">
        <v>238</v>
      </c>
      <c r="B82" s="154"/>
      <c r="C82" s="154"/>
      <c r="D82" s="154"/>
      <c r="E82" s="154"/>
      <c r="F82" s="104">
        <f>SUM(F74:F81)</f>
        <v>42986936.189999998</v>
      </c>
      <c r="G82" s="104">
        <f>SUM(G74:G81)</f>
        <v>-148876274.13999999</v>
      </c>
      <c r="H82" s="104">
        <f>SUM(H74:H81)</f>
        <v>40396919.920000002</v>
      </c>
      <c r="I82" s="104">
        <f>SUM(I74:I81)</f>
        <v>-149171336.33999997</v>
      </c>
    </row>
    <row r="83" spans="1:9" s="15" customFormat="1" ht="6.75" customHeight="1" x14ac:dyDescent="0.6">
      <c r="A83" s="155"/>
      <c r="B83" s="155"/>
      <c r="C83" s="155"/>
      <c r="D83" s="155"/>
      <c r="E83" s="155"/>
      <c r="G83" s="109"/>
      <c r="I83" s="109"/>
    </row>
    <row r="84" spans="1:9" ht="20.149999999999999" customHeight="1" x14ac:dyDescent="0.6">
      <c r="A84" s="101"/>
      <c r="B84" s="101"/>
      <c r="C84" s="101"/>
      <c r="D84" s="101"/>
      <c r="E84" s="101"/>
      <c r="G84" s="106"/>
      <c r="I84" s="31"/>
    </row>
    <row r="85" spans="1:9" ht="20.149999999999999" customHeight="1" x14ac:dyDescent="0.6">
      <c r="A85" s="101"/>
      <c r="B85" s="101"/>
      <c r="C85" s="101"/>
      <c r="D85" s="101"/>
      <c r="E85" s="101"/>
      <c r="G85" s="106"/>
      <c r="I85" s="31"/>
    </row>
    <row r="86" spans="1:9" ht="20.149999999999999" customHeight="1" x14ac:dyDescent="0.6">
      <c r="A86" s="101"/>
      <c r="B86" s="101"/>
      <c r="C86" s="101"/>
      <c r="D86" s="101"/>
      <c r="E86" s="101"/>
      <c r="G86" s="106"/>
      <c r="I86" s="31"/>
    </row>
    <row r="87" spans="1:9" ht="20.149999999999999" customHeight="1" x14ac:dyDescent="0.6">
      <c r="A87" s="101"/>
      <c r="B87" s="101"/>
      <c r="C87" s="101"/>
      <c r="D87" s="101"/>
      <c r="E87" s="101"/>
      <c r="G87" s="106"/>
      <c r="I87" s="31"/>
    </row>
    <row r="88" spans="1:9" ht="20.149999999999999" customHeight="1" x14ac:dyDescent="0.6">
      <c r="A88" s="101"/>
      <c r="B88" s="101"/>
      <c r="C88" s="101"/>
      <c r="D88" s="101"/>
      <c r="E88" s="101"/>
      <c r="G88" s="106"/>
      <c r="I88" s="31"/>
    </row>
    <row r="89" spans="1:9" ht="20.149999999999999" customHeight="1" x14ac:dyDescent="0.6">
      <c r="A89" s="101"/>
      <c r="B89" s="101"/>
      <c r="C89" s="101"/>
      <c r="D89" s="101"/>
      <c r="E89" s="101"/>
      <c r="G89" s="106"/>
      <c r="I89" s="31"/>
    </row>
    <row r="90" spans="1:9" ht="20.149999999999999" customHeight="1" x14ac:dyDescent="0.6">
      <c r="A90" s="101"/>
      <c r="B90" s="101"/>
      <c r="C90" s="101"/>
      <c r="D90" s="101"/>
      <c r="E90" s="101"/>
      <c r="G90" s="106"/>
      <c r="I90" s="31"/>
    </row>
    <row r="91" spans="1:9" ht="20.149999999999999" customHeight="1" x14ac:dyDescent="0.6">
      <c r="A91" s="101"/>
      <c r="B91" s="101"/>
      <c r="C91" s="101"/>
      <c r="D91" s="101"/>
      <c r="E91" s="101"/>
      <c r="G91" s="106"/>
      <c r="I91" s="31"/>
    </row>
    <row r="92" spans="1:9" ht="20.149999999999999" customHeight="1" x14ac:dyDescent="0.6">
      <c r="A92" s="101"/>
      <c r="B92" s="101"/>
      <c r="C92" s="101"/>
      <c r="D92" s="101"/>
      <c r="E92" s="101"/>
      <c r="G92" s="106"/>
      <c r="I92" s="31"/>
    </row>
    <row r="93" spans="1:9" ht="20.149999999999999" customHeight="1" x14ac:dyDescent="0.6">
      <c r="A93" s="101"/>
      <c r="B93" s="101"/>
      <c r="C93" s="101"/>
      <c r="D93" s="101"/>
      <c r="E93" s="101"/>
      <c r="G93" s="106"/>
      <c r="I93" s="31"/>
    </row>
    <row r="94" spans="1:9" ht="20.149999999999999" customHeight="1" x14ac:dyDescent="0.6">
      <c r="A94" s="101"/>
      <c r="B94" s="101"/>
      <c r="C94" s="101"/>
      <c r="D94" s="101"/>
      <c r="E94" s="101"/>
      <c r="G94" s="106"/>
      <c r="I94" s="31"/>
    </row>
    <row r="95" spans="1:9" ht="20.149999999999999" customHeight="1" x14ac:dyDescent="0.6">
      <c r="A95" s="101"/>
      <c r="B95" s="101"/>
      <c r="C95" s="101"/>
      <c r="D95" s="101"/>
      <c r="E95" s="101"/>
      <c r="G95" s="106"/>
      <c r="I95" s="31"/>
    </row>
    <row r="96" spans="1:9" ht="20.149999999999999" customHeight="1" x14ac:dyDescent="0.6">
      <c r="A96" s="101"/>
      <c r="B96" s="101"/>
      <c r="C96" s="101"/>
      <c r="D96" s="101"/>
      <c r="E96" s="101"/>
      <c r="F96" s="106"/>
      <c r="G96" s="106"/>
      <c r="I96" s="31"/>
    </row>
    <row r="97" spans="1:9" ht="20.149999999999999" customHeight="1" x14ac:dyDescent="0.6">
      <c r="A97" s="101"/>
      <c r="B97" s="101"/>
      <c r="C97" s="101"/>
      <c r="D97" s="101"/>
      <c r="E97" s="101"/>
      <c r="F97" s="106"/>
      <c r="G97" s="106"/>
      <c r="I97" s="31"/>
    </row>
    <row r="98" spans="1:9" ht="20.149999999999999" customHeight="1" x14ac:dyDescent="0.6">
      <c r="A98" s="101"/>
      <c r="B98" s="101"/>
      <c r="C98" s="101"/>
      <c r="D98" s="101"/>
      <c r="E98" s="101"/>
      <c r="F98" s="106"/>
      <c r="G98" s="106"/>
      <c r="H98" s="31"/>
      <c r="I98" s="14"/>
    </row>
    <row r="99" spans="1:9" ht="20.149999999999999" customHeight="1" x14ac:dyDescent="0.6">
      <c r="A99" s="101"/>
      <c r="B99" s="101"/>
      <c r="C99" s="101"/>
      <c r="D99" s="101"/>
      <c r="E99" s="101"/>
      <c r="F99" s="106"/>
      <c r="G99" s="106"/>
      <c r="H99" s="31"/>
      <c r="I99" s="14"/>
    </row>
    <row r="100" spans="1:9" x14ac:dyDescent="0.6">
      <c r="A100" s="101"/>
      <c r="B100" s="101"/>
      <c r="C100" s="101"/>
      <c r="D100" s="101"/>
      <c r="E100" s="101"/>
      <c r="F100" s="106"/>
      <c r="G100" s="106"/>
      <c r="H100" s="31"/>
      <c r="I100" s="14"/>
    </row>
    <row r="101" spans="1:9" x14ac:dyDescent="0.6">
      <c r="A101" s="101" t="s">
        <v>23</v>
      </c>
      <c r="B101" s="101"/>
      <c r="C101" s="101"/>
      <c r="D101" s="101"/>
      <c r="E101" s="101"/>
      <c r="F101" s="106"/>
      <c r="G101" s="106"/>
      <c r="H101" s="31"/>
      <c r="I101" s="14"/>
    </row>
    <row r="102" spans="1:9" ht="20.149999999999999" customHeight="1" x14ac:dyDescent="0.6">
      <c r="A102" s="101"/>
      <c r="B102" s="101"/>
      <c r="C102" s="101"/>
      <c r="D102" s="101"/>
      <c r="E102" s="101"/>
      <c r="F102" s="106"/>
      <c r="G102" s="106"/>
      <c r="H102" s="31"/>
      <c r="I102" s="14"/>
    </row>
    <row r="103" spans="1:9" ht="20.149999999999999" customHeight="1" x14ac:dyDescent="0.6">
      <c r="B103" s="101"/>
      <c r="C103" s="101"/>
      <c r="D103" s="101"/>
      <c r="E103" s="101"/>
      <c r="F103" s="106"/>
      <c r="G103" s="106"/>
      <c r="H103" s="31"/>
      <c r="I103" s="14"/>
    </row>
  </sheetData>
  <sheetProtection formatCells="0" formatColumns="0" formatRows="0" insertColumns="0" insertRows="0" insertHyperlinks="0" deleteColumns="0" deleteRows="0" sort="0" autoFilter="0" pivotTables="0"/>
  <mergeCells count="8">
    <mergeCell ref="A52:I52"/>
    <mergeCell ref="A53:I53"/>
    <mergeCell ref="A54:I54"/>
    <mergeCell ref="F56:G56"/>
    <mergeCell ref="A2:I2"/>
    <mergeCell ref="A3:I3"/>
    <mergeCell ref="A4:I4"/>
    <mergeCell ref="F6:G6"/>
  </mergeCells>
  <phoneticPr fontId="8" type="noConversion"/>
  <pageMargins left="0.77362204700000003" right="0.35" top="0.511811023622047" bottom="0.44" header="0.118110236220472" footer="0.118110236220472"/>
  <pageSetup paperSize="9" scale="78" firstPageNumber="12" fitToHeight="0" orientation="portrait" r:id="rId1"/>
  <headerFooter alignWithMargins="0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Normal="100" zoomScaleSheetLayoutView="70" workbookViewId="0"/>
  </sheetViews>
  <sheetFormatPr defaultColWidth="9.109375" defaultRowHeight="20.45" x14ac:dyDescent="0.6"/>
  <cols>
    <col min="1" max="1" width="2.88671875" style="14" customWidth="1"/>
    <col min="2" max="2" width="3.109375" style="14" customWidth="1"/>
    <col min="3" max="3" width="3.33203125" style="14" customWidth="1"/>
    <col min="4" max="4" width="57.5546875" style="14" customWidth="1"/>
    <col min="5" max="5" width="16.109375" style="22" customWidth="1"/>
    <col min="6" max="8" width="16.109375" style="19" customWidth="1"/>
    <col min="9" max="9" width="14.6640625" style="14" bestFit="1" customWidth="1"/>
    <col min="10" max="10" width="13" style="14" bestFit="1" customWidth="1"/>
    <col min="11" max="16384" width="9.109375" style="14"/>
  </cols>
  <sheetData>
    <row r="1" spans="1:8" ht="20.7" customHeight="1" x14ac:dyDescent="0.6">
      <c r="H1" s="2">
        <v>16</v>
      </c>
    </row>
    <row r="2" spans="1:8" ht="20.7" customHeight="1" x14ac:dyDescent="0.6">
      <c r="A2" s="190" t="s">
        <v>0</v>
      </c>
      <c r="B2" s="190"/>
      <c r="C2" s="190"/>
      <c r="D2" s="190"/>
      <c r="E2" s="190"/>
      <c r="F2" s="190"/>
      <c r="G2" s="190"/>
      <c r="H2" s="190"/>
    </row>
    <row r="3" spans="1:8" ht="20.7" customHeight="1" x14ac:dyDescent="0.6">
      <c r="A3" s="190" t="str">
        <f>+'14-15'!A3:I3</f>
        <v>STATEMENTS OF CASH FLOW</v>
      </c>
      <c r="B3" s="190"/>
      <c r="C3" s="190"/>
      <c r="D3" s="190"/>
      <c r="E3" s="190"/>
      <c r="F3" s="190"/>
      <c r="G3" s="190"/>
      <c r="H3" s="190"/>
    </row>
    <row r="4" spans="1:8" ht="20.7" customHeight="1" x14ac:dyDescent="0.6">
      <c r="A4" s="189" t="s">
        <v>199</v>
      </c>
      <c r="B4" s="189"/>
      <c r="C4" s="189"/>
      <c r="D4" s="189"/>
      <c r="E4" s="189"/>
      <c r="F4" s="189"/>
      <c r="G4" s="189"/>
      <c r="H4" s="189"/>
    </row>
    <row r="5" spans="1:8" ht="20.7" customHeight="1" x14ac:dyDescent="0.6">
      <c r="A5" s="16"/>
      <c r="B5" s="16"/>
      <c r="C5" s="16"/>
      <c r="D5" s="16"/>
      <c r="E5" s="16"/>
      <c r="F5" s="16"/>
      <c r="G5" s="16"/>
      <c r="H5" s="7" t="s">
        <v>111</v>
      </c>
    </row>
    <row r="6" spans="1:8" ht="20.7" customHeight="1" x14ac:dyDescent="0.6">
      <c r="A6" s="87"/>
      <c r="B6" s="87"/>
      <c r="C6" s="87"/>
      <c r="D6" s="87"/>
      <c r="E6" s="193" t="s">
        <v>2</v>
      </c>
      <c r="F6" s="193"/>
      <c r="G6" s="99" t="s">
        <v>3</v>
      </c>
      <c r="H6" s="99"/>
    </row>
    <row r="7" spans="1:8" ht="20.7" customHeight="1" x14ac:dyDescent="0.6">
      <c r="A7" s="80"/>
      <c r="B7" s="80"/>
      <c r="C7" s="80"/>
      <c r="D7" s="80"/>
      <c r="E7" s="100" t="s">
        <v>200</v>
      </c>
      <c r="F7" s="100" t="s">
        <v>171</v>
      </c>
      <c r="G7" s="100" t="s">
        <v>200</v>
      </c>
      <c r="H7" s="100" t="s">
        <v>171</v>
      </c>
    </row>
    <row r="8" spans="1:8" ht="11.95" customHeight="1" x14ac:dyDescent="0.6">
      <c r="E8" s="15"/>
      <c r="F8" s="15"/>
      <c r="G8" s="15"/>
      <c r="H8" s="15"/>
    </row>
    <row r="9" spans="1:8" ht="20.7" customHeight="1" x14ac:dyDescent="0.6">
      <c r="A9" s="155" t="s">
        <v>87</v>
      </c>
      <c r="B9" s="155"/>
      <c r="C9" s="155"/>
      <c r="D9" s="155"/>
      <c r="E9" s="97"/>
      <c r="F9" s="27"/>
      <c r="G9" s="27"/>
      <c r="H9" s="27"/>
    </row>
    <row r="10" spans="1:8" ht="20.7" customHeight="1" x14ac:dyDescent="0.6">
      <c r="A10" s="101" t="s">
        <v>240</v>
      </c>
      <c r="C10" s="155"/>
      <c r="D10" s="155"/>
      <c r="E10" s="37">
        <v>2907346.5699999984</v>
      </c>
      <c r="F10" s="37">
        <v>-35474270.079999998</v>
      </c>
      <c r="G10" s="102">
        <v>-4813158.5</v>
      </c>
      <c r="H10" s="102">
        <v>-33870671.859999999</v>
      </c>
    </row>
    <row r="11" spans="1:8" ht="20.7" customHeight="1" x14ac:dyDescent="0.6">
      <c r="A11" s="101" t="s">
        <v>88</v>
      </c>
      <c r="C11" s="155"/>
      <c r="D11" s="155"/>
      <c r="E11" s="102">
        <v>4671776.3499999996</v>
      </c>
      <c r="F11" s="102">
        <v>29351437.32</v>
      </c>
      <c r="G11" s="102">
        <v>698642</v>
      </c>
      <c r="H11" s="102">
        <v>27160000</v>
      </c>
    </row>
    <row r="12" spans="1:8" ht="20.7" customHeight="1" x14ac:dyDescent="0.6">
      <c r="A12" s="101" t="s">
        <v>89</v>
      </c>
      <c r="C12" s="155"/>
      <c r="D12" s="155"/>
      <c r="E12" s="102">
        <v>-34793763.109999999</v>
      </c>
      <c r="F12" s="102">
        <v>-5299045.6400000006</v>
      </c>
      <c r="G12" s="102">
        <v>-31198642</v>
      </c>
      <c r="H12" s="102">
        <v>-4960000</v>
      </c>
    </row>
    <row r="13" spans="1:8" ht="20.7" customHeight="1" x14ac:dyDescent="0.6">
      <c r="A13" s="101" t="s">
        <v>165</v>
      </c>
      <c r="C13" s="155"/>
      <c r="D13" s="155"/>
      <c r="E13" s="102">
        <v>0</v>
      </c>
      <c r="F13" s="102">
        <v>0</v>
      </c>
      <c r="G13" s="102">
        <v>0</v>
      </c>
      <c r="H13" s="102">
        <v>736250</v>
      </c>
    </row>
    <row r="14" spans="1:8" ht="20.7" customHeight="1" x14ac:dyDescent="0.6">
      <c r="A14" s="101" t="s">
        <v>191</v>
      </c>
      <c r="C14" s="101"/>
      <c r="D14" s="155"/>
      <c r="E14" s="102">
        <v>0</v>
      </c>
      <c r="F14" s="102">
        <v>0</v>
      </c>
      <c r="G14" s="102">
        <v>0</v>
      </c>
      <c r="H14" s="102">
        <v>-500000</v>
      </c>
    </row>
    <row r="15" spans="1:8" ht="20.7" customHeight="1" x14ac:dyDescent="0.6">
      <c r="A15" s="101" t="s">
        <v>192</v>
      </c>
      <c r="C15" s="101"/>
      <c r="D15" s="155"/>
      <c r="E15" s="102">
        <v>12496562.279999999</v>
      </c>
      <c r="F15" s="102">
        <v>1000000</v>
      </c>
      <c r="G15" s="102">
        <v>10245796</v>
      </c>
      <c r="H15" s="102">
        <v>1000000</v>
      </c>
    </row>
    <row r="16" spans="1:8" ht="20.7" customHeight="1" x14ac:dyDescent="0.6">
      <c r="A16" s="101" t="s">
        <v>84</v>
      </c>
      <c r="C16" s="101"/>
      <c r="D16" s="155"/>
      <c r="E16" s="37">
        <v>-10737405.949999999</v>
      </c>
      <c r="F16" s="37">
        <v>-19337500</v>
      </c>
      <c r="G16" s="102">
        <v>-10737405.949999999</v>
      </c>
      <c r="H16" s="102">
        <v>-19337500</v>
      </c>
    </row>
    <row r="17" spans="1:8" ht="20.7" customHeight="1" x14ac:dyDescent="0.6">
      <c r="A17" s="101" t="s">
        <v>126</v>
      </c>
      <c r="C17" s="101"/>
      <c r="D17" s="155"/>
      <c r="E17" s="37">
        <v>-122208.24</v>
      </c>
      <c r="F17" s="37">
        <v>-292885.18</v>
      </c>
      <c r="G17" s="33">
        <v>0</v>
      </c>
      <c r="H17" s="102">
        <v>0</v>
      </c>
    </row>
    <row r="18" spans="1:8" ht="20.7" customHeight="1" x14ac:dyDescent="0.6">
      <c r="A18" s="101" t="s">
        <v>90</v>
      </c>
      <c r="C18" s="101"/>
      <c r="D18" s="155"/>
      <c r="E18" s="37">
        <v>-1280016</v>
      </c>
      <c r="F18" s="37">
        <v>-2397359.09</v>
      </c>
      <c r="G18" s="102">
        <v>-1038725.71</v>
      </c>
      <c r="H18" s="102">
        <v>-1345335</v>
      </c>
    </row>
    <row r="19" spans="1:8" ht="20.7" customHeight="1" x14ac:dyDescent="0.6">
      <c r="A19" s="101" t="s">
        <v>166</v>
      </c>
      <c r="C19" s="101"/>
      <c r="D19" s="155"/>
      <c r="E19" s="37">
        <v>0</v>
      </c>
      <c r="F19" s="37">
        <v>45000000</v>
      </c>
      <c r="G19" s="102">
        <v>0</v>
      </c>
      <c r="H19" s="102">
        <v>45000000</v>
      </c>
    </row>
    <row r="20" spans="1:8" ht="20.7" customHeight="1" x14ac:dyDescent="0.6">
      <c r="A20" s="101" t="s">
        <v>232</v>
      </c>
      <c r="C20" s="101"/>
      <c r="D20" s="155"/>
      <c r="E20" s="37">
        <v>0</v>
      </c>
      <c r="F20" s="37">
        <v>-3150000</v>
      </c>
      <c r="G20" s="102">
        <v>0</v>
      </c>
      <c r="H20" s="102">
        <v>-3150000</v>
      </c>
    </row>
    <row r="21" spans="1:8" ht="20.7" customHeight="1" x14ac:dyDescent="0.6">
      <c r="A21" s="101" t="s">
        <v>91</v>
      </c>
      <c r="C21" s="101"/>
      <c r="D21" s="155"/>
      <c r="E21" s="153">
        <v>-16042533.890000001</v>
      </c>
      <c r="F21" s="153">
        <v>-16540813.77</v>
      </c>
      <c r="G21" s="104">
        <v>-14798457.57</v>
      </c>
      <c r="H21" s="104">
        <v>-14510333.82</v>
      </c>
    </row>
    <row r="22" spans="1:8" s="15" customFormat="1" ht="20.7" customHeight="1" x14ac:dyDescent="0.6">
      <c r="A22" s="101" t="s">
        <v>239</v>
      </c>
      <c r="B22" s="101"/>
      <c r="C22" s="101"/>
      <c r="D22" s="101"/>
      <c r="E22" s="104">
        <f>SUM(E10:E21)</f>
        <v>-42900241.989999995</v>
      </c>
      <c r="F22" s="104">
        <f>SUM(F10:F21)</f>
        <v>-7140436.4399999976</v>
      </c>
      <c r="G22" s="104">
        <f>SUM(G10:G21)</f>
        <v>-51641951.730000004</v>
      </c>
      <c r="H22" s="104">
        <f>SUM(H10:H21)</f>
        <v>-3777590.6799999997</v>
      </c>
    </row>
    <row r="23" spans="1:8" s="15" customFormat="1" ht="11.95" customHeight="1" x14ac:dyDescent="0.6">
      <c r="A23" s="101"/>
      <c r="B23" s="101"/>
      <c r="C23" s="101"/>
      <c r="D23" s="101"/>
      <c r="F23" s="112"/>
      <c r="H23" s="103"/>
    </row>
    <row r="24" spans="1:8" s="15" customFormat="1" ht="20.7" customHeight="1" x14ac:dyDescent="0.6">
      <c r="A24" s="101" t="s">
        <v>92</v>
      </c>
      <c r="B24" s="101"/>
      <c r="C24" s="101"/>
      <c r="D24" s="101"/>
      <c r="E24" s="102">
        <v>52319.49</v>
      </c>
      <c r="F24" s="102">
        <v>-5845.53</v>
      </c>
      <c r="G24" s="102">
        <v>-15265.09</v>
      </c>
      <c r="H24" s="102">
        <v>-2808.46</v>
      </c>
    </row>
    <row r="25" spans="1:8" s="15" customFormat="1" ht="20.7" customHeight="1" x14ac:dyDescent="0.6">
      <c r="A25" s="101" t="s">
        <v>146</v>
      </c>
      <c r="B25" s="101"/>
      <c r="C25" s="101"/>
      <c r="D25" s="101"/>
      <c r="E25" s="104">
        <v>-150957.84</v>
      </c>
      <c r="F25" s="104">
        <v>0</v>
      </c>
      <c r="G25" s="104">
        <v>0</v>
      </c>
      <c r="H25" s="104">
        <v>0</v>
      </c>
    </row>
    <row r="26" spans="1:8" s="15" customFormat="1" ht="20.7" customHeight="1" x14ac:dyDescent="0.6">
      <c r="A26" s="14" t="s">
        <v>104</v>
      </c>
      <c r="B26" s="14"/>
      <c r="C26" s="14"/>
      <c r="D26" s="101"/>
      <c r="E26" s="113">
        <f>+'14-15'!F71+'14-15'!F82+'16'!E22+'16'!E24+'16'!E25</f>
        <v>5681314.3200000618</v>
      </c>
      <c r="F26" s="113">
        <f>+'14-15'!G71+'14-15'!G82+'16'!F22+'16'!F24+'16'!F25</f>
        <v>-23316900.339999989</v>
      </c>
      <c r="G26" s="113">
        <f>+'14-15'!H71+'14-15'!H82+'16'!G22+'16'!G24+'16'!G25</f>
        <v>637124.55999990914</v>
      </c>
      <c r="H26" s="113">
        <f>+'14-15'!I71+'14-15'!I82+'16'!H22+'16'!H24+'16'!H25</f>
        <v>-17276954.800000027</v>
      </c>
    </row>
    <row r="27" spans="1:8" s="15" customFormat="1" ht="20.7" customHeight="1" x14ac:dyDescent="0.6">
      <c r="A27" s="14" t="s">
        <v>233</v>
      </c>
      <c r="B27" s="14"/>
      <c r="C27" s="14"/>
      <c r="D27" s="101"/>
      <c r="E27" s="37">
        <f>+'8'!F11</f>
        <v>4243692.4800000004</v>
      </c>
      <c r="F27" s="102">
        <v>27560592.82</v>
      </c>
      <c r="G27" s="102">
        <f>+'8'!H11</f>
        <v>2484423.39</v>
      </c>
      <c r="H27" s="102">
        <v>19761378.190000001</v>
      </c>
    </row>
    <row r="28" spans="1:8" s="15" customFormat="1" ht="20.7" customHeight="1" thickBot="1" x14ac:dyDescent="0.65">
      <c r="A28" s="14" t="s">
        <v>125</v>
      </c>
      <c r="B28" s="14"/>
      <c r="C28" s="14"/>
      <c r="D28" s="101"/>
      <c r="E28" s="114">
        <f>SUM(E26:E27)</f>
        <v>9925006.8000000622</v>
      </c>
      <c r="F28" s="114">
        <f>SUM(F26:F27)</f>
        <v>4243692.4800000116</v>
      </c>
      <c r="G28" s="114">
        <f>SUM(G26:G27)</f>
        <v>3121547.9499999094</v>
      </c>
      <c r="H28" s="115">
        <f>SUM(H26:H27)</f>
        <v>2484423.3899999745</v>
      </c>
    </row>
    <row r="29" spans="1:8" s="15" customFormat="1" ht="16.149999999999999" customHeight="1" thickTop="1" x14ac:dyDescent="0.6">
      <c r="D29" s="155"/>
      <c r="E29" s="156">
        <f>+E28-'8'!E11</f>
        <v>6.1467289924621582E-8</v>
      </c>
      <c r="F29" s="156">
        <f>+F28-'8'!F11</f>
        <v>1.1175870895385742E-8</v>
      </c>
      <c r="G29" s="156">
        <f>+G28-'8'!G11</f>
        <v>-9.0803951025009155E-8</v>
      </c>
      <c r="H29" s="156">
        <f>+H28-'8'!H11</f>
        <v>-2.5611370801925659E-8</v>
      </c>
    </row>
    <row r="30" spans="1:8" s="15" customFormat="1" ht="20.7" customHeight="1" x14ac:dyDescent="0.6">
      <c r="A30" s="157" t="s">
        <v>93</v>
      </c>
      <c r="B30" s="158"/>
      <c r="C30" s="159"/>
      <c r="D30" s="155"/>
      <c r="F30" s="116"/>
      <c r="H30" s="109"/>
    </row>
    <row r="31" spans="1:8" s="15" customFormat="1" ht="20.7" customHeight="1" x14ac:dyDescent="0.6">
      <c r="A31" s="159" t="s">
        <v>94</v>
      </c>
      <c r="B31" s="159"/>
      <c r="C31" s="159"/>
      <c r="D31" s="155"/>
      <c r="F31" s="34"/>
      <c r="H31" s="109"/>
    </row>
    <row r="32" spans="1:8" s="15" customFormat="1" ht="20.7" customHeight="1" x14ac:dyDescent="0.6">
      <c r="A32" s="185" t="s">
        <v>95</v>
      </c>
      <c r="C32" s="159"/>
      <c r="D32" s="155"/>
      <c r="E32" s="37">
        <v>442824.82</v>
      </c>
      <c r="F32" s="37">
        <v>171500</v>
      </c>
      <c r="G32" s="37">
        <v>250489.92</v>
      </c>
      <c r="H32" s="102">
        <v>15000</v>
      </c>
    </row>
    <row r="33" spans="1:10" s="15" customFormat="1" ht="20.7" customHeight="1" x14ac:dyDescent="0.6">
      <c r="A33" s="185" t="s">
        <v>234</v>
      </c>
      <c r="C33" s="159"/>
      <c r="D33" s="155"/>
      <c r="E33" s="37">
        <v>25</v>
      </c>
      <c r="F33" s="37">
        <v>0</v>
      </c>
      <c r="G33" s="37">
        <v>25</v>
      </c>
      <c r="H33" s="102">
        <v>0</v>
      </c>
    </row>
    <row r="34" spans="1:10" ht="20.7" customHeight="1" x14ac:dyDescent="0.6">
      <c r="A34" s="185" t="s">
        <v>226</v>
      </c>
      <c r="B34" s="101"/>
      <c r="C34" s="101"/>
      <c r="D34" s="101"/>
      <c r="E34" s="37">
        <v>1967913.63</v>
      </c>
      <c r="F34" s="34">
        <v>0</v>
      </c>
      <c r="G34" s="37">
        <v>0</v>
      </c>
      <c r="H34" s="22">
        <v>0</v>
      </c>
      <c r="I34" s="161"/>
      <c r="J34" s="121"/>
    </row>
    <row r="35" spans="1:10" ht="20.7" customHeight="1" x14ac:dyDescent="0.6">
      <c r="A35" s="174" t="s">
        <v>225</v>
      </c>
      <c r="B35" s="101"/>
      <c r="C35" s="101"/>
      <c r="D35" s="101"/>
      <c r="E35" s="37">
        <v>1612744.85</v>
      </c>
      <c r="F35" s="34">
        <v>0</v>
      </c>
      <c r="G35" s="37">
        <v>1612744.85</v>
      </c>
      <c r="H35" s="22">
        <v>0</v>
      </c>
      <c r="I35" s="161"/>
      <c r="J35" s="121"/>
    </row>
    <row r="36" spans="1:10" ht="20.7" customHeight="1" x14ac:dyDescent="0.6">
      <c r="A36" s="185" t="s">
        <v>193</v>
      </c>
      <c r="B36" s="101"/>
      <c r="C36" s="101"/>
      <c r="D36" s="101"/>
      <c r="E36" s="37">
        <v>0</v>
      </c>
      <c r="F36" s="22">
        <v>1886545.31</v>
      </c>
      <c r="G36" s="37">
        <v>0</v>
      </c>
      <c r="H36" s="22">
        <v>2</v>
      </c>
      <c r="I36" s="161"/>
      <c r="J36" s="121"/>
    </row>
    <row r="37" spans="1:10" s="15" customFormat="1" ht="20.7" customHeight="1" x14ac:dyDescent="0.6">
      <c r="A37" s="185" t="s">
        <v>194</v>
      </c>
      <c r="C37" s="159"/>
      <c r="D37" s="155"/>
      <c r="E37" s="37">
        <v>0</v>
      </c>
      <c r="F37" s="173">
        <v>225000000</v>
      </c>
      <c r="G37" s="37">
        <v>0</v>
      </c>
      <c r="H37" s="22">
        <v>0</v>
      </c>
    </row>
    <row r="38" spans="1:10" s="15" customFormat="1" ht="20.7" customHeight="1" x14ac:dyDescent="0.6">
      <c r="A38" s="131" t="s">
        <v>170</v>
      </c>
      <c r="C38" s="159"/>
      <c r="D38" s="155"/>
      <c r="E38" s="37">
        <v>5000000</v>
      </c>
      <c r="F38" s="19">
        <v>60000000</v>
      </c>
      <c r="G38" s="33">
        <v>5000000</v>
      </c>
      <c r="H38" s="19">
        <v>60000000</v>
      </c>
    </row>
    <row r="39" spans="1:10" ht="20.7" customHeight="1" x14ac:dyDescent="0.6">
      <c r="A39" s="185" t="s">
        <v>195</v>
      </c>
      <c r="B39" s="101"/>
      <c r="C39" s="101"/>
      <c r="D39" s="101"/>
      <c r="E39" s="37">
        <v>0</v>
      </c>
      <c r="F39" s="37">
        <v>11600000</v>
      </c>
      <c r="G39" s="37">
        <v>0</v>
      </c>
      <c r="H39" s="102">
        <v>11600000</v>
      </c>
      <c r="I39" s="160"/>
      <c r="J39" s="121"/>
    </row>
    <row r="40" spans="1:10" ht="20.7" customHeight="1" x14ac:dyDescent="0.6">
      <c r="A40" s="185" t="s">
        <v>196</v>
      </c>
      <c r="B40" s="101"/>
      <c r="C40" s="101"/>
      <c r="D40" s="101"/>
      <c r="E40" s="37"/>
      <c r="F40" s="37"/>
      <c r="G40" s="37"/>
      <c r="H40" s="102"/>
      <c r="I40" s="160"/>
      <c r="J40" s="121"/>
    </row>
    <row r="41" spans="1:10" ht="20.7" customHeight="1" x14ac:dyDescent="0.6">
      <c r="A41" s="174" t="s">
        <v>227</v>
      </c>
      <c r="B41" s="101"/>
      <c r="C41" s="101"/>
      <c r="D41" s="101"/>
      <c r="E41" s="37">
        <v>14999996</v>
      </c>
      <c r="F41" s="34">
        <v>0</v>
      </c>
      <c r="G41" s="37">
        <v>0</v>
      </c>
      <c r="H41" s="22">
        <v>0</v>
      </c>
      <c r="I41" s="160"/>
      <c r="J41" s="121"/>
    </row>
    <row r="42" spans="1:10" ht="20.7" customHeight="1" x14ac:dyDescent="0.6">
      <c r="A42" s="174"/>
      <c r="B42" s="101"/>
      <c r="C42" s="101"/>
      <c r="D42" s="101"/>
      <c r="E42" s="102"/>
      <c r="F42" s="34"/>
      <c r="G42" s="37"/>
      <c r="H42" s="22"/>
      <c r="I42" s="160"/>
      <c r="J42" s="121"/>
    </row>
    <row r="43" spans="1:10" ht="23.1" x14ac:dyDescent="0.6">
      <c r="A43" s="174"/>
      <c r="B43" s="101"/>
      <c r="C43" s="101"/>
      <c r="D43" s="101"/>
      <c r="E43" s="102"/>
      <c r="F43" s="34"/>
      <c r="G43" s="37"/>
      <c r="H43" s="22"/>
      <c r="I43" s="160"/>
      <c r="J43" s="121"/>
    </row>
    <row r="44" spans="1:10" ht="23.1" x14ac:dyDescent="0.6">
      <c r="A44" s="174"/>
      <c r="B44" s="101"/>
      <c r="C44" s="101"/>
      <c r="D44" s="101"/>
      <c r="E44" s="102"/>
      <c r="F44" s="34"/>
      <c r="G44" s="37"/>
      <c r="H44" s="22"/>
      <c r="I44" s="160"/>
      <c r="J44" s="121"/>
    </row>
    <row r="45" spans="1:10" ht="23.1" x14ac:dyDescent="0.6">
      <c r="A45" s="174"/>
      <c r="B45" s="101"/>
      <c r="C45" s="101"/>
      <c r="D45" s="101"/>
      <c r="E45" s="102"/>
      <c r="F45" s="34"/>
      <c r="G45" s="37"/>
      <c r="H45" s="22"/>
      <c r="I45" s="160"/>
      <c r="J45" s="121"/>
    </row>
    <row r="46" spans="1:10" ht="23.1" x14ac:dyDescent="0.6">
      <c r="A46" s="174"/>
      <c r="B46" s="101"/>
      <c r="C46" s="101"/>
      <c r="D46" s="101"/>
      <c r="E46" s="102"/>
      <c r="F46" s="34"/>
      <c r="G46" s="37"/>
      <c r="H46" s="22"/>
      <c r="I46" s="160"/>
      <c r="J46" s="121"/>
    </row>
    <row r="47" spans="1:10" ht="23.1" x14ac:dyDescent="0.6">
      <c r="A47" s="174"/>
      <c r="B47" s="101"/>
      <c r="C47" s="101"/>
      <c r="D47" s="101"/>
      <c r="E47" s="102"/>
      <c r="F47" s="34"/>
      <c r="G47" s="37"/>
      <c r="H47" s="22"/>
      <c r="I47" s="160"/>
      <c r="J47" s="121"/>
    </row>
    <row r="48" spans="1:10" ht="25" customHeight="1" x14ac:dyDescent="0.6">
      <c r="A48" s="174"/>
      <c r="B48" s="101"/>
      <c r="C48" s="101"/>
      <c r="D48" s="101"/>
      <c r="E48" s="102"/>
      <c r="F48" s="34"/>
      <c r="G48" s="37"/>
      <c r="H48" s="22"/>
      <c r="I48" s="160"/>
      <c r="J48" s="121"/>
    </row>
    <row r="49" spans="1:10" ht="20.7" customHeight="1" x14ac:dyDescent="0.6">
      <c r="A49" s="174"/>
      <c r="B49" s="101"/>
      <c r="C49" s="101"/>
      <c r="D49" s="101"/>
      <c r="E49" s="102"/>
      <c r="F49" s="34"/>
      <c r="G49" s="37"/>
      <c r="H49" s="22"/>
      <c r="I49" s="160"/>
      <c r="J49" s="121"/>
    </row>
    <row r="50" spans="1:10" ht="20.7" customHeight="1" x14ac:dyDescent="0.6">
      <c r="A50" s="174"/>
      <c r="B50" s="101"/>
      <c r="C50" s="101"/>
      <c r="D50" s="101"/>
      <c r="E50" s="102"/>
      <c r="F50" s="34"/>
      <c r="G50" s="37"/>
      <c r="H50" s="22"/>
      <c r="I50" s="160"/>
      <c r="J50" s="121"/>
    </row>
    <row r="51" spans="1:10" ht="20.7" customHeight="1" x14ac:dyDescent="0.6">
      <c r="A51" s="131"/>
      <c r="B51" s="101"/>
      <c r="C51" s="101"/>
      <c r="D51" s="101"/>
      <c r="E51" s="102"/>
      <c r="F51" s="102"/>
      <c r="G51" s="33"/>
      <c r="H51" s="102"/>
      <c r="I51" s="117"/>
      <c r="J51" s="121"/>
    </row>
    <row r="52" spans="1:10" ht="23.1" x14ac:dyDescent="0.6">
      <c r="A52" s="101" t="s">
        <v>23</v>
      </c>
      <c r="B52" s="101"/>
      <c r="C52" s="101"/>
      <c r="D52" s="101"/>
      <c r="E52" s="102"/>
      <c r="F52" s="118"/>
      <c r="G52" s="118"/>
      <c r="H52" s="118"/>
      <c r="I52" s="117"/>
      <c r="J52" s="121"/>
    </row>
    <row r="53" spans="1:10" ht="20.7" customHeight="1" x14ac:dyDescent="0.6">
      <c r="A53" s="101"/>
      <c r="B53" s="101"/>
      <c r="C53" s="101"/>
      <c r="D53" s="101"/>
      <c r="E53" s="117"/>
      <c r="F53" s="117"/>
      <c r="G53" s="117"/>
      <c r="H53" s="118"/>
      <c r="I53" s="118"/>
      <c r="J53" s="121"/>
    </row>
    <row r="54" spans="1:10" ht="20.7" customHeight="1" x14ac:dyDescent="0.65">
      <c r="B54" s="101"/>
      <c r="C54" s="101"/>
      <c r="D54" s="101"/>
      <c r="E54" s="119"/>
      <c r="F54" s="119"/>
      <c r="G54" s="119"/>
      <c r="H54" s="119"/>
      <c r="I54" s="120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77362204700000003" right="0.35" top="0.511811023622047" bottom="0.44" header="0.118110236220472" footer="0.118110236220472"/>
  <pageSetup paperSize="9" scale="75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8</vt:lpstr>
      <vt:lpstr>9</vt:lpstr>
      <vt:lpstr>10</vt:lpstr>
      <vt:lpstr>11</vt:lpstr>
      <vt:lpstr>12</vt:lpstr>
      <vt:lpstr>13</vt:lpstr>
      <vt:lpstr>14-15</vt:lpstr>
      <vt:lpstr>16</vt:lpstr>
      <vt:lpstr>'10'!Print_Area</vt:lpstr>
      <vt:lpstr>'11'!Print_Area</vt:lpstr>
      <vt:lpstr>'12'!Print_Area</vt:lpstr>
      <vt:lpstr>'13'!Print_Area</vt:lpstr>
      <vt:lpstr>'14-15'!Print_Area</vt:lpstr>
      <vt:lpstr>'16'!Print_Area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Thanchanok Chutintaratip</cp:lastModifiedBy>
  <cp:revision/>
  <cp:lastPrinted>2026-03-01T10:23:33Z</cp:lastPrinted>
  <dcterms:created xsi:type="dcterms:W3CDTF">1998-10-08T09:24:18Z</dcterms:created>
  <dcterms:modified xsi:type="dcterms:W3CDTF">2026-03-01T12:51:55Z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