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kaewvimonrat\Desktop\EM\KSL Group\2026\Q1\SET\"/>
    </mc:Choice>
  </mc:AlternateContent>
  <xr:revisionPtr revIDLastSave="0" documentId="13_ncr:1_{24413AC3-C1A1-4B1A-9C64-2A321E632F05}" xr6:coauthVersionLast="47" xr6:coauthVersionMax="47" xr10:uidLastSave="{00000000-0000-0000-0000-000000000000}"/>
  <bookViews>
    <workbookView xWindow="-110" yWindow="-110" windowWidth="19420" windowHeight="11500" tabRatio="764" xr2:uid="{00000000-000D-0000-FFFF-FFFF00000000}"/>
  </bookViews>
  <sheets>
    <sheet name="BS 3-5" sheetId="1" r:id="rId1"/>
    <sheet name="PL 6-7 (3M)" sheetId="20" r:id="rId2"/>
    <sheet name="CH-Consol 8" sheetId="5" r:id="rId3"/>
    <sheet name="CH-Separate 9" sheetId="16" r:id="rId4"/>
    <sheet name="CF 10-12" sheetId="6" r:id="rId5"/>
  </sheets>
  <definedNames>
    <definedName name="_Hlk120336604" localSheetId="4">'CF 10-12'!$A$32</definedName>
    <definedName name="_xlnm.Print_Area" localSheetId="0">'BS 3-5'!$A$1:$J$101</definedName>
    <definedName name="_xlnm.Print_Area" localSheetId="4">'CF 10-12'!$A$1:$J$92</definedName>
    <definedName name="_xlnm.Print_Area" localSheetId="2">'CH-Consol 8'!$A$1:$AY$43</definedName>
    <definedName name="_xlnm.Print_Area" localSheetId="3">'CH-Separate 9'!$A$1:$AO$41</definedName>
    <definedName name="_xlnm.Print_Area" localSheetId="1">'PL 6-7 (3M)'!$A$1:$J$76</definedName>
    <definedName name="Z_A3B3E038_AAE0_4F24_B01A_BCF5B017EAC3_.wvu.PrintArea" localSheetId="0" hidden="1">'BS 3-5'!$A$1:$J$101</definedName>
    <definedName name="Z_A3B3E038_AAE0_4F24_B01A_BCF5B017EAC3_.wvu.PrintArea" localSheetId="4" hidden="1">'CF 10-12'!$A$1:$J$95</definedName>
    <definedName name="Z_A3B3E038_AAE0_4F24_B01A_BCF5B017EAC3_.wvu.PrintArea" localSheetId="2" hidden="1">'CH-Consol 8'!$A$1:$AY$45</definedName>
    <definedName name="Z_A3B3E038_AAE0_4F24_B01A_BCF5B017EAC3_.wvu.PrintArea" localSheetId="3" hidden="1">'CH-Separate 9'!$A$1:$AO$42</definedName>
    <definedName name="Z_A3B3E038_AAE0_4F24_B01A_BCF5B017EAC3_.wvu.PrintArea" localSheetId="1" hidden="1">'PL 6-7 (3M)'!$A$1:$J$76</definedName>
  </definedNames>
  <calcPr calcId="191028" concurrentManualCount="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6" l="1"/>
  <c r="D13" i="6"/>
  <c r="D12" i="6"/>
  <c r="H12" i="6"/>
  <c r="AM38" i="16" l="1"/>
  <c r="AO38" i="16" s="1"/>
  <c r="AM37" i="16"/>
  <c r="AW39" i="5" l="1"/>
  <c r="AW17" i="5"/>
  <c r="H87" i="6" l="1"/>
  <c r="D87" i="6"/>
  <c r="H11" i="6" l="1"/>
  <c r="D11" i="6"/>
  <c r="J11" i="6"/>
  <c r="F11" i="6"/>
  <c r="AS14" i="5"/>
  <c r="AU14" i="5" s="1"/>
  <c r="AS36" i="5" l="1"/>
  <c r="AM17" i="16" l="1"/>
  <c r="D97" i="1" l="1"/>
  <c r="AW41" i="5" l="1"/>
  <c r="AW43" i="5" s="1"/>
  <c r="AS40" i="5"/>
  <c r="AK39" i="16" l="1"/>
  <c r="AC39" i="16"/>
  <c r="AA39" i="16"/>
  <c r="M39" i="16"/>
  <c r="E39" i="16"/>
  <c r="C39" i="16"/>
  <c r="C41" i="16" s="1"/>
  <c r="C41" i="5"/>
  <c r="C43" i="5" s="1"/>
  <c r="AQ41" i="5"/>
  <c r="AQ43" i="5" s="1"/>
  <c r="AO41" i="5"/>
  <c r="AO43" i="5" s="1"/>
  <c r="AI41" i="5"/>
  <c r="AI43" i="5" s="1"/>
  <c r="AG41" i="5"/>
  <c r="AG43" i="5" s="1"/>
  <c r="AE41" i="5"/>
  <c r="AE43" i="5" s="1"/>
  <c r="Q41" i="5"/>
  <c r="Q43" i="5" s="1"/>
  <c r="O41" i="5"/>
  <c r="O43" i="5" s="1"/>
  <c r="M41" i="5"/>
  <c r="M43" i="5" s="1"/>
  <c r="E41" i="5"/>
  <c r="E43" i="5" s="1"/>
  <c r="AU40" i="5"/>
  <c r="AY40" i="5" s="1"/>
  <c r="AS39" i="5"/>
  <c r="AE19" i="5"/>
  <c r="Q19" i="5"/>
  <c r="O19" i="5"/>
  <c r="M19" i="5"/>
  <c r="E19" i="5"/>
  <c r="C19" i="5"/>
  <c r="D60" i="20"/>
  <c r="J60" i="20"/>
  <c r="F60" i="20"/>
  <c r="AM39" i="16" l="1"/>
  <c r="AS41" i="5"/>
  <c r="AS43" i="5" s="1"/>
  <c r="H60" i="20"/>
  <c r="J75" i="6" l="1"/>
  <c r="F75" i="6"/>
  <c r="J65" i="6"/>
  <c r="F65" i="6"/>
  <c r="D75" i="6" l="1"/>
  <c r="AO17" i="16"/>
  <c r="AK18" i="16"/>
  <c r="AC18" i="16"/>
  <c r="AA18" i="16"/>
  <c r="M18" i="16"/>
  <c r="E18" i="16"/>
  <c r="C18" i="16"/>
  <c r="C21" i="5"/>
  <c r="AG19" i="5"/>
  <c r="AI19" i="5"/>
  <c r="AO19" i="5"/>
  <c r="AQ19" i="5"/>
  <c r="AW19" i="5"/>
  <c r="F54" i="20"/>
  <c r="J54" i="20"/>
  <c r="J11" i="20"/>
  <c r="H11" i="20"/>
  <c r="AW21" i="5" l="1"/>
  <c r="J14" i="20" l="1"/>
  <c r="F11" i="20"/>
  <c r="D20" i="1"/>
  <c r="F14" i="20" l="1"/>
  <c r="J19" i="20"/>
  <c r="H54" i="20"/>
  <c r="J26" i="20" l="1"/>
  <c r="F19" i="20"/>
  <c r="AM34" i="16"/>
  <c r="AU36" i="5"/>
  <c r="AS18" i="5"/>
  <c r="AU18" i="5" s="1"/>
  <c r="AY18" i="5" s="1"/>
  <c r="AS17" i="5"/>
  <c r="AO34" i="16" l="1"/>
  <c r="AM41" i="16"/>
  <c r="J28" i="20"/>
  <c r="F26" i="20"/>
  <c r="AS19" i="5"/>
  <c r="AS21" i="5" s="1"/>
  <c r="J9" i="6" l="1"/>
  <c r="J25" i="6" s="1"/>
  <c r="J49" i="6" s="1"/>
  <c r="J65" i="20"/>
  <c r="J67" i="20" s="1"/>
  <c r="AY14" i="5"/>
  <c r="AY36" i="5"/>
  <c r="J74" i="20" l="1"/>
  <c r="J78" i="20"/>
  <c r="Q16" i="16"/>
  <c r="Q18" i="16" s="1"/>
  <c r="Q20" i="16" s="1"/>
  <c r="F97" i="1"/>
  <c r="F99" i="1" s="1"/>
  <c r="J69" i="1"/>
  <c r="H69" i="1"/>
  <c r="F69" i="1"/>
  <c r="D69" i="1"/>
  <c r="J59" i="1"/>
  <c r="H59" i="1"/>
  <c r="F59" i="1"/>
  <c r="D59" i="1"/>
  <c r="J75" i="20" l="1"/>
  <c r="A1" i="5" l="1"/>
  <c r="A23" i="5" s="1"/>
  <c r="H14" i="20" l="1"/>
  <c r="H19" i="20" s="1"/>
  <c r="H26" i="20" s="1"/>
  <c r="F28" i="20"/>
  <c r="D11" i="20"/>
  <c r="D14" i="20" s="1"/>
  <c r="D19" i="20" s="1"/>
  <c r="D26" i="20" s="1"/>
  <c r="F9" i="6" l="1"/>
  <c r="F25" i="6" s="1"/>
  <c r="F49" i="6" s="1"/>
  <c r="F65" i="20"/>
  <c r="F67" i="20"/>
  <c r="D28" i="20"/>
  <c r="H28" i="20"/>
  <c r="AK41" i="16"/>
  <c r="M41" i="16"/>
  <c r="E41" i="16"/>
  <c r="AM16" i="16"/>
  <c r="AM13" i="16"/>
  <c r="AO13" i="16" s="1"/>
  <c r="F74" i="20" l="1"/>
  <c r="F78" i="20"/>
  <c r="U17" i="5"/>
  <c r="H9" i="6"/>
  <c r="H65" i="20"/>
  <c r="H67" i="20" s="1"/>
  <c r="D9" i="6"/>
  <c r="D25" i="6" s="1"/>
  <c r="D49" i="6" s="1"/>
  <c r="D65" i="20"/>
  <c r="F75" i="20"/>
  <c r="AO16" i="16"/>
  <c r="AM18" i="16"/>
  <c r="AA41" i="16"/>
  <c r="AC41" i="16"/>
  <c r="U19" i="5" l="1"/>
  <c r="U21" i="5" s="1"/>
  <c r="AU17" i="5"/>
  <c r="H74" i="20"/>
  <c r="H75" i="20" s="1"/>
  <c r="H78" i="20"/>
  <c r="Q37" i="16"/>
  <c r="D78" i="20"/>
  <c r="D74" i="20"/>
  <c r="D75" i="20" s="1"/>
  <c r="U39" i="5"/>
  <c r="AO18" i="16"/>
  <c r="D67" i="20"/>
  <c r="H61" i="20"/>
  <c r="H97" i="1"/>
  <c r="AY17" i="5" l="1"/>
  <c r="AU19" i="5"/>
  <c r="AO37" i="16"/>
  <c r="Q39" i="16"/>
  <c r="Q41" i="16" s="1"/>
  <c r="U41" i="5"/>
  <c r="U43" i="5" s="1"/>
  <c r="AU39" i="5"/>
  <c r="H62" i="20"/>
  <c r="H70" i="20" s="1"/>
  <c r="H72" i="20" s="1"/>
  <c r="AO20" i="16"/>
  <c r="H99" i="1"/>
  <c r="H71" i="1"/>
  <c r="D71" i="1"/>
  <c r="AU21" i="5" l="1"/>
  <c r="AY19" i="5"/>
  <c r="AY21" i="5" s="1"/>
  <c r="AO39" i="16"/>
  <c r="AO41" i="16" s="1"/>
  <c r="AU41" i="5"/>
  <c r="AU43" i="5" s="1"/>
  <c r="AY39" i="5"/>
  <c r="H101" i="1"/>
  <c r="H36" i="1"/>
  <c r="D36" i="1"/>
  <c r="H20" i="1"/>
  <c r="O21" i="5"/>
  <c r="M21" i="5"/>
  <c r="AQ21" i="5"/>
  <c r="AO21" i="5"/>
  <c r="Q21" i="5"/>
  <c r="E21" i="5"/>
  <c r="AM20" i="16"/>
  <c r="AK20" i="16"/>
  <c r="M20" i="16"/>
  <c r="E20" i="16"/>
  <c r="C20" i="16"/>
  <c r="H75" i="6"/>
  <c r="H65" i="6"/>
  <c r="D65" i="6"/>
  <c r="H25" i="6"/>
  <c r="H49" i="6" s="1"/>
  <c r="AY41" i="5" l="1"/>
  <c r="AY43" i="5" s="1"/>
  <c r="AC20" i="16"/>
  <c r="AA20" i="16"/>
  <c r="AI21" i="5"/>
  <c r="AE21" i="5"/>
  <c r="AG21" i="5"/>
  <c r="H51" i="6"/>
  <c r="D51" i="6"/>
  <c r="D84" i="6" s="1"/>
  <c r="D38" i="1"/>
  <c r="H38" i="1"/>
  <c r="H84" i="6" l="1"/>
  <c r="H86" i="6" s="1"/>
  <c r="H88" i="6" s="1"/>
  <c r="D86" i="6"/>
  <c r="D88" i="6" s="1"/>
  <c r="D99" i="1"/>
  <c r="J61" i="20"/>
  <c r="D54" i="20"/>
  <c r="D61" i="20" s="1"/>
  <c r="F61" i="20"/>
  <c r="F51" i="6"/>
  <c r="F84" i="6" s="1"/>
  <c r="J51" i="6"/>
  <c r="J84" i="6" s="1"/>
  <c r="D62" i="20" l="1"/>
  <c r="D70" i="20" s="1"/>
  <c r="F62" i="20"/>
  <c r="F70" i="20" s="1"/>
  <c r="J62" i="20"/>
  <c r="J70" i="20" s="1"/>
  <c r="D101" i="1"/>
  <c r="J86" i="6"/>
  <c r="J88" i="6" s="1"/>
  <c r="D72" i="20" l="1"/>
  <c r="J72" i="20"/>
  <c r="F72" i="20"/>
  <c r="F86" i="6"/>
  <c r="F88" i="6" s="1"/>
  <c r="J97" i="1"/>
  <c r="J99" i="1" s="1"/>
  <c r="J36" i="1"/>
  <c r="F36" i="1"/>
  <c r="J20" i="1"/>
  <c r="F20" i="1"/>
  <c r="A77" i="6" l="1"/>
  <c r="A40" i="6"/>
  <c r="F38" i="1" l="1"/>
  <c r="J38" i="1"/>
  <c r="J71" i="1"/>
  <c r="J101" i="1" s="1"/>
  <c r="F71" i="1"/>
  <c r="F101" i="1" s="1"/>
</calcChain>
</file>

<file path=xl/sharedStrings.xml><?xml version="1.0" encoding="utf-8"?>
<sst xmlns="http://schemas.openxmlformats.org/spreadsheetml/2006/main" count="626" uniqueCount="264">
  <si>
    <t>บริษัท น้ำตาลขอนแก่น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</si>
  <si>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</si>
  <si>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</si>
  <si>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</si>
  <si>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ตุลาคม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</si>
  <si>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</si>
  <si>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</si>
  <si>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</si>
  <si>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</si>
  <si>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</si>
  <si>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</si>
  <si>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</si>
  <si>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ลูกหนี้ชาวไร่</t>
  </si>
  <si>
    <t>เงินให้กู้ยืมระยะสั้น</t>
  </si>
  <si>
    <t>สินค้าคงเหลือ</t>
  </si>
  <si>
    <t>สินทรัพย์ชีวภาพหมุนเวียน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</si>
  <si>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</si>
  <si>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</si>
  <si>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</si>
  <si>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</si>
  <si>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</si>
  <si>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</si>
  <si>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</si>
  <si>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ลูกหนี้การค้าและลูกหนี้ไม่หมุนเวียนอื่น</t>
  </si>
  <si>
    <t>ลูกหนี้ชาวไร่ไม่หมุนเวียนอื่น</t>
  </si>
  <si>
    <t>เงินให้กู้ยืมระยะยาว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</si>
  <si>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</si>
  <si>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</si>
  <si>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สินทรัพย์สิทธิการใช้ 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</si>
  <si>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</si>
  <si>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</si>
  <si>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</si>
  <si>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</si>
  <si>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</si>
  <si>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</si>
  <si>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</si>
  <si>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</si>
  <si>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</si>
  <si>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</t>
  </si>
  <si>
    <t>เงินกู้ยืมระยะสั้น</t>
  </si>
  <si>
    <t>ภาษีเงินได้นิติบุคคลค้างจ่าย</t>
  </si>
  <si>
    <t>ประมาณการค่าใช้จ่ายในการผลิตค้างจ่าย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</si>
  <si>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</si>
  <si>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</si>
  <si>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</si>
  <si>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</si>
  <si>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</si>
  <si>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</si>
  <si>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</si>
  <si>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</si>
  <si>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</si>
  <si>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</si>
  <si>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</si>
  <si>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</si>
  <si>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</si>
  <si>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</si>
  <si>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</si>
  <si>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</si>
  <si>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  4,410,243,648 หุ้น </t>
  </si>
  <si>
    <t xml:space="preserve">    ทุนที่ออกและชำระแล้ว</t>
  </si>
  <si>
    <t xml:space="preserve">    (หุ้นสามัญ  4,410,232,619 หุ้น </t>
  </si>
  <si>
    <t>ส่วนเกินมูลค่าหุ้นสามัญ</t>
  </si>
  <si>
    <t>ส่วนต่ำกว่าทุนจากการรวมธุรกิจภายใต้</t>
  </si>
  <si>
    <t>ส่วนต่ำกว่าทุนจากการการเปลี่ยนแปลง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</si>
  <si>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</si>
  <si>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</si>
  <si>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</si>
  <si>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</si>
  <si>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</si>
  <si>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</si>
  <si>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</si>
  <si>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งบการเงินรวม </t>
  </si>
  <si>
    <t xml:space="preserve">งบการเงินเฉพาะกิจการ </t>
  </si>
  <si>
    <t>สำหรับงวดสามเดือนสิ้นสุดวันที่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</si>
  <si>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</si>
  <si>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</si>
  <si>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</si>
  <si>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</si>
  <si>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</si>
  <si>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</si>
  <si>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 xml:space="preserve">รายได้อื่น </t>
  </si>
  <si>
    <t>ต้นทุนในการจัดจำหน่าย</t>
  </si>
  <si>
    <t>ค่าใช้จ่ายในการบริหาร</t>
  </si>
  <si>
    <t>รายได้ทางการเงิน</t>
  </si>
  <si>
    <t>ต้นทุนทางการเงิน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</si>
  <si>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</si>
  <si>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</si>
  <si>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</si>
  <si>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</si>
  <si>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</si>
  <si>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</si>
  <si>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</si>
  <si>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</si>
  <si>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</si>
  <si>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  การดำเนินงานที่ยกเลิก</t>
  </si>
  <si>
    <t>ขาดทุนจากการวัดมูลค่าสินทรัพย์ทางการเงิน</t>
  </si>
  <si>
    <t>งบการเปลี่ยนแปลงส่วนของผู้ถือหุ้น (ไม่ได้ตรวจสอบ)</t>
  </si>
  <si>
    <t>สำรอง</t>
  </si>
  <si>
    <t>ส่วนแบ่ง</t>
  </si>
  <si>
    <t>ส่วนต่ำกว่าทุนจาก</t>
  </si>
  <si>
    <t>การป้องกัน</t>
  </si>
  <si>
    <t>กำไรขาดทุน</t>
  </si>
  <si>
    <t>รวม</t>
  </si>
  <si>
    <t>ส่วนเกิน</t>
  </si>
  <si>
    <t>ใบสำคัญ</t>
  </si>
  <si>
    <t>การเปลี่ยนแปลง</t>
  </si>
  <si>
    <t>ทุน</t>
  </si>
  <si>
    <t>ความเสี่ยง</t>
  </si>
  <si>
    <t>การ</t>
  </si>
  <si>
    <t>เบ็ดเสร็จอื่น</t>
  </si>
  <si>
    <t>องค์ประกอบ</t>
  </si>
  <si>
    <t>ส่วนได้เสีย</t>
  </si>
  <si>
    <t>แสดง</t>
  </si>
  <si>
    <t>การรวมธุรกิจ</t>
  </si>
  <si>
    <t>สัดส่วนการ</t>
  </si>
  <si>
    <t>หุ้นกู้ที่มี</t>
  </si>
  <si>
    <t>เงินลงทุนสุทธิ</t>
  </si>
  <si>
    <t>เปลี่ยนแปลง</t>
  </si>
  <si>
    <t>ของบริษัทร่วม</t>
  </si>
  <si>
    <t>อื่นของ</t>
  </si>
  <si>
    <t>ที่ไม่มี</t>
  </si>
  <si>
    <t>ที่ออกและ</t>
  </si>
  <si>
    <t>(ต่ำกว่า)</t>
  </si>
  <si>
    <t>หุ้นทุน</t>
  </si>
  <si>
    <t>สิทธิที่จะ</t>
  </si>
  <si>
    <t>ภายใต้การ</t>
  </si>
  <si>
    <t>ถือหุ้นใน</t>
  </si>
  <si>
    <t>ตาม</t>
  </si>
  <si>
    <t>ยังไม่ได้</t>
  </si>
  <si>
    <t>ลักษณะ</t>
  </si>
  <si>
    <t>การแปลงค่า</t>
  </si>
  <si>
    <t>กระแส</t>
  </si>
  <si>
    <t>ในหน่วยงาน</t>
  </si>
  <si>
    <t>ใน</t>
  </si>
  <si>
    <t>ที่ใช้วิธี</t>
  </si>
  <si>
    <t>การตีราคา</t>
  </si>
  <si>
    <t>ส่วนของ</t>
  </si>
  <si>
    <r>
      <t>ส่วน</t>
    </r>
    <r>
      <rPr>
        <sz val="14"/>
        <color theme="1"/>
        <rFont val="Angsana New"/>
        <family val="1"/>
      </rPr>
      <t>ของ</t>
    </r>
  </si>
  <si>
    <t>อำนาจ</t>
  </si>
  <si>
    <t>ชำระแล้ว</t>
  </si>
  <si>
    <t>มูลค่าหุ้น</t>
  </si>
  <si>
    <r>
      <t>ทุนอื่น</t>
    </r>
    <r>
      <rPr>
        <b/>
        <vertAlign val="superscript"/>
        <sz val="14"/>
        <color rgb="FFFF0000"/>
        <rFont val="Angsana New"/>
        <family val="1"/>
      </rPr>
      <t>(10)</t>
    </r>
  </si>
  <si>
    <t>ซื้อคืน</t>
  </si>
  <si>
    <t>ซื้อหุ้น</t>
  </si>
  <si>
    <t>ควบคุมเดียวกัน</t>
  </si>
  <si>
    <t>บริษัทย่อย</t>
  </si>
  <si>
    <t>กฎหมาย</t>
  </si>
  <si>
    <t>จัดสรร</t>
  </si>
  <si>
    <t>คล้ายทุน</t>
  </si>
  <si>
    <r>
      <t>ทุนอื่น</t>
    </r>
    <r>
      <rPr>
        <b/>
        <vertAlign val="superscript"/>
        <sz val="14"/>
        <color rgb="FFFF0000"/>
        <rFont val="Angsana New"/>
        <family val="1"/>
      </rPr>
      <t>(12)</t>
    </r>
  </si>
  <si>
    <t>งบการเงิน</t>
  </si>
  <si>
    <t>เงินสด</t>
  </si>
  <si>
    <t>ในมูลค่ายุติธรรม</t>
  </si>
  <si>
    <t>ต่างประเทศ</t>
  </si>
  <si>
    <t>มูลค่ายุติธรรม</t>
  </si>
  <si>
    <t>สินทรัพย์ใหม่</t>
  </si>
  <si>
    <t>ผู้ถือหุ้น</t>
  </si>
  <si>
    <t>บริษัทใหญ่</t>
  </si>
  <si>
    <t>ควบคุม</t>
  </si>
  <si>
    <t>กำไรขาดทุนเบ็ดเสร็จสำหรับงวด</t>
  </si>
  <si>
    <t xml:space="preserve">     กำไร</t>
  </si>
  <si>
    <t xml:space="preserve">     ขาดทุนเบ็ดเสร็จอื่น</t>
  </si>
  <si>
    <t>รวมกำไรขาดทุนเบ็ดเสร็จสำหรับงวด</t>
  </si>
  <si>
    <t>ยอดคงเหลือ ณ วันที่ 1 พฤศจิกายน 2567</t>
  </si>
  <si>
    <t>ของการร่วมค้า</t>
  </si>
  <si>
    <t>องค์ประกอบอื่น</t>
  </si>
  <si>
    <t>ทุนสำรอง</t>
  </si>
  <si>
    <t>และบริษัทร่วม</t>
  </si>
  <si>
    <t>ของ</t>
  </si>
  <si>
    <t>ทุนที่ออกและ</t>
  </si>
  <si>
    <r>
      <t>งบการเงิน</t>
    </r>
    <r>
      <rPr>
        <b/>
        <vertAlign val="superscript"/>
        <sz val="14"/>
        <color rgb="FFFF0000"/>
        <rFont val="Angsana New"/>
        <family val="1"/>
      </rPr>
      <t>(17)</t>
    </r>
  </si>
  <si>
    <t xml:space="preserve">     กำไร </t>
  </si>
  <si>
    <t>งบกระแสเงินสด (ไม่ได้ตรวจสอบ)</t>
  </si>
  <si>
    <r>
      <t>งบการเงินเฉพาะกิจการ</t>
    </r>
    <r>
      <rPr>
        <sz val="14"/>
        <color indexed="10"/>
        <rFont val="Angsana New"/>
        <family val="1"/>
      </rPr>
      <t xml:space="preserve"> </t>
    </r>
  </si>
  <si>
    <t>กระแสเงินสดจากกิจกรรมดำเนินงาน</t>
  </si>
  <si>
    <t>ค่าเสื่อมราคาและค่าตัดจำหน่าย</t>
  </si>
  <si>
    <t>กำไรที่ยังไม่เกิดขึ้นจริงจากการปรับมูลค่าของหนี้สินทางการเงิน</t>
  </si>
  <si>
    <t>ส่วนเกินมูลค่าพันธบัตรเพิ่มขึ้น</t>
  </si>
  <si>
    <t>ค่าใช้จ่ายผลประโยชน์พนักงาน</t>
  </si>
  <si>
    <t>ขาดทุน (กำไร) จากการจำหน่าย ที่ดิน อาคารและอุปกรณ์</t>
  </si>
  <si>
    <t>การเปลี่ยนแปลงในสินทรัพย์และหนี้สินดำเนินงาน</t>
  </si>
  <si>
    <t>กระแสเงินสดจากกิจกรรมดำเนินงาน (ต่อ)</t>
  </si>
  <si>
    <t>ประมาณการหนี้สินไม่หมุนเวียนสำหรับผลประโยชน์พนักงานจ่าย</t>
  </si>
  <si>
    <t>ภาษีเงินได้จ่ายออก</t>
  </si>
  <si>
    <t>กระแสเงินสดจากกิจกรรมลงทุน</t>
  </si>
  <si>
    <t>สินทรัพย์ทางการเงินหมุนเวียนอื่นเพิ่มขึ้น</t>
  </si>
  <si>
    <t>เงินสดรับจากการขายที่ดิน อาคารและอุปกรณ์</t>
  </si>
  <si>
    <t>จ่ายซื้อที่ดิน อาคารและอุปกรณ์</t>
  </si>
  <si>
    <t>เงินสดรับจากการขายอสังหาริมทรัพย์เพื่อการลงทุน</t>
  </si>
  <si>
    <t>จ่ายซื้ออสังหาริมทรัพย์เพื่อการลงทุน</t>
  </si>
  <si>
    <t>จ่ายซื้อสินทรัพย์ไม่มีตัวตน</t>
  </si>
  <si>
    <t>เงินปันผลรับ</t>
  </si>
  <si>
    <t>ดอกเบี้ยรับ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</si>
  <si>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</si>
  <si>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</si>
  <si>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เงินสดรับจากเงินกู้ยืมจากบุคคลหรือกิจการที่เกี่ยวข้องกัน</t>
  </si>
  <si>
    <t>เงินสดจ่ายชำระเงินกู้ยืมจากบุคคลหรือกิจการที่เกี่ยวข้องกัน</t>
  </si>
  <si>
    <t>เงินสดรับจากเงินกู้ยืมระยะยาว</t>
  </si>
  <si>
    <t>จ่ายคืนเงินกู้ยืมระยะยาว</t>
  </si>
  <si>
    <t>เงินสดจ่ายชำระหนี้สินตามสัญญาเช่า</t>
  </si>
  <si>
    <t>ดอกเบี้ยจ่าย</t>
  </si>
  <si>
    <t>เงินสดและรายการเทียบเท่าเงินสดเพิ่มขึ้นสุทธิก่อนผลกระทบของ</t>
  </si>
  <si>
    <t xml:space="preserve">   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</si>
  <si>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</si>
  <si>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พฤศจิกายน</t>
  </si>
  <si>
    <t>รายการที่ไม่ใช่เงินสด</t>
  </si>
  <si>
    <t>เจ้าหนี้จากการซื้อที่ดิน อาคารและอุปกรณ์</t>
  </si>
  <si>
    <t>หนี้สินตามสัญญาเช่าเพิ่มขึ้น</t>
  </si>
  <si>
    <t>ค่าใช้จ่าย (รายได้) ภาษีเงินได้</t>
  </si>
  <si>
    <t>(กำไร) ขาดทุนจากอัตราแลกเปลี่ยนที่ยังไม่เกิดขึ้น</t>
  </si>
  <si>
    <t>เงินให้กู้ยืมระยะสั้น (เพิ่มขึ้น) ลดลง</t>
  </si>
  <si>
    <t>การแบ่งปันกำไร (ขาดทุน) เบ็ดเสร็จรวม</t>
  </si>
  <si>
    <t>31 มกราคม</t>
  </si>
  <si>
    <t>เงินให้กู้ยืมระยะสั้นกิจการที่เกี่ยวข้อง</t>
  </si>
  <si>
    <t>เงินให้กู้ยืมระยะสั้นแก่ชาวไร่และลูกหนี้เงินยืม</t>
  </si>
  <si>
    <t>ลูกหนี้เงินยืมส่งเสริมปลูกอ้อย</t>
  </si>
  <si>
    <t>สำหรับงวดสามเดือนสิ้นสุดวันที่ 31 มกราคม 2568</t>
  </si>
  <si>
    <t>สำหรับงวดสามเดือนสิ้นสุดวันที่ 31 มกราคม 2569</t>
  </si>
  <si>
    <t>ยอดคงเหลือ ณ วันที่ 1 พฤศจิกายน 2568</t>
  </si>
  <si>
    <t>ยอดคงเหลือ ณ วันที่ 31 มกราคม 2569</t>
  </si>
  <si>
    <t>(กลับรายการ) ขาดทุนจากการปรับมูลค่าสินค้า</t>
  </si>
  <si>
    <t>ส่วนแบ่งกำไรของบริษัทร่วมที่ใช้วิธีส่วนได้เสีย (สุทธิจากภาษี)</t>
  </si>
  <si>
    <t>เงินสดและรายการเทียบเท่าเงินสด ณ วันที่ 31 มกราคม</t>
  </si>
  <si>
    <t>ยอดคงเหลือ ณ วันที่ 31 มกราคม 2568</t>
  </si>
  <si>
    <t xml:space="preserve">     กำไรเบ็ดเสร็จอื่น</t>
  </si>
  <si>
    <t>2, 5</t>
  </si>
  <si>
    <t xml:space="preserve">ผลกำไรและกลับรายการ (ขาดทุน) จากการด้อยค่า </t>
  </si>
  <si>
    <t>กำไร (ขาดทุน) ก่อนภาษีเงินได้</t>
  </si>
  <si>
    <t>กำไร (ขาดทุน) สำหรับงวด</t>
  </si>
  <si>
    <t xml:space="preserve">กำไร (ขาดทุน) เบ็ดเสร็จอื่น </t>
  </si>
  <si>
    <t>การแบ่งปันกำไร (ขาดทุน)</t>
  </si>
  <si>
    <r>
      <t xml:space="preserve">กำไร (ขาดทุน) ต่อหุ้นขั้นพื้นฐาน </t>
    </r>
    <r>
      <rPr>
        <b/>
        <i/>
        <sz val="14"/>
        <rFont val="Angsana New"/>
        <family val="1"/>
      </rPr>
      <t>(บาท)</t>
    </r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</si>
  <si>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</si>
  <si>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  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</si>
  <si>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</si>
  <si>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 </t>
  </si>
  <si>
    <r>
      <t>กำไร (ขาดทุน) สำหรับงวด</t>
    </r>
    <r>
      <rPr>
        <b/>
        <sz val="14"/>
        <rFont val="Angsana New"/>
        <family val="1"/>
      </rPr>
      <t xml:space="preserve"> </t>
    </r>
  </si>
  <si>
    <t xml:space="preserve">     ขาดทุน</t>
  </si>
  <si>
    <t>ผลกำไรจากการป้องกันความเสี่ยงกระแสเงินสด</t>
  </si>
  <si>
    <t>กำไรจากกิจกรรมดำเนินงาน</t>
  </si>
  <si>
    <t>ส่วนแบ่งกำไรจากเงินลงทุนในบริษัทร่วมที่ใช้วิธีส่วนได้เสีย</t>
  </si>
  <si>
    <t>(กลับรายการ) ผลขาดทุนจากการด้อยค่าสินทรัพย์</t>
  </si>
  <si>
    <t>ส่วนแบ่งขาดทุนเบ็ดเสร็จอื่นของบริษัทร่วมตามวิธีส่วนได้เสีย</t>
  </si>
  <si>
    <t>กลับรายการผลขาดทุนจากการด้อยค่าด้านเครดิตที่คาดว่าจะเกิดขึ้น</t>
  </si>
  <si>
    <t xml:space="preserve">กระแสเงินสดสุทธิใช้ไปในการดำเนินงาน </t>
  </si>
  <si>
    <t xml:space="preserve">กระแสเงินสดสุทธิใช้ไปในกิจกรรมดำเนินงาน </t>
  </si>
  <si>
    <t>กระแสเงินสดสุทธิได้มาจาก (ใช้ไปใน) กิจกรรมลงทุน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</si>
  <si>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</si>
  <si>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</si>
  <si>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กลับรายการผลขาดทุนจากการด้อยค่าซึ่งเป็นไปตาม TFRS 9</t>
  </si>
  <si>
    <t xml:space="preserve">    การควบคุมเดียวกัน</t>
  </si>
  <si>
    <t xml:space="preserve">    สัดส่วนการถือหุ้นในบริษัทย่อย</t>
  </si>
  <si>
    <t xml:space="preserve">    จัดสรรแล้ว</t>
  </si>
  <si>
    <t xml:space="preserve">        ทุนสำรองตามกฎหมาย</t>
  </si>
  <si>
    <t xml:space="preserve">    ยังไม่ได้จัดสรร</t>
  </si>
  <si>
    <t xml:space="preserve">        มูลค่าหุ้นละ 0.50 บาท) </t>
  </si>
  <si>
    <t xml:space="preserve">    ชำระภายในหนึ่งปี</t>
  </si>
  <si>
    <t xml:space="preserve">   ส่งเสริมปลูกอ้อย</t>
  </si>
  <si>
    <t>ปรับรายการที่กระทบกำไร (ขาดทุน) เป็นเงินสดรับ (จ่าย)</t>
  </si>
  <si>
    <t>ขาดทุนจากการเปลี่ยนแปลงในมูลค่ายุติธรรมของสินทรัพย์ชีวภาพ</t>
  </si>
  <si>
    <t>ส่วนของเงินกู้ยืมระยะยาวจากสถาบันการเงิน</t>
  </si>
  <si>
    <t xml:space="preserve">    ที่ถึงกำหนดชำระภายในหนึ่งปี</t>
  </si>
  <si>
    <t>เงินสดรับจากเงินให้กู้ยืมระยะยาว</t>
  </si>
  <si>
    <t>เงินสดจ่ายให้กู้ยืมระยะยาว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</si>
</sst>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0_);_(* \(#,##0.000\);_(* &quot;-&quot;??_);_(@_)"/>
    <numFmt numFmtId="168" formatCode="_(* #,##0_);_(* \(#,##0\);_(* &quot;-&quot;?????_);_(@_)"/>
    <numFmt numFmtId="169" formatCode="#,##0.00_);\(#,##0.00\);_-* &quot;-&quot;??_-;"/>
  </numFmts>
  <fonts count="34" x14ac:knownFonts="1">
    <font>
      <sz val="15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sz val="14"/>
      <color indexed="10"/>
      <name val="Angsana New"/>
      <family val="1"/>
    </font>
    <font>
      <b/>
      <i/>
      <sz val="14"/>
      <name val="Angsana New"/>
      <family val="1"/>
    </font>
    <font>
      <i/>
      <sz val="14"/>
      <color indexed="12"/>
      <name val="Angsana New"/>
      <family val="1"/>
    </font>
    <font>
      <sz val="10"/>
      <name val="Arial"/>
      <family val="2"/>
    </font>
    <font>
      <sz val="12"/>
      <color indexed="10"/>
      <name val="Angsana New"/>
      <family val="1"/>
    </font>
    <font>
      <i/>
      <sz val="12"/>
      <color indexed="10"/>
      <name val="Angsana New"/>
      <family val="1"/>
    </font>
    <font>
      <strike/>
      <sz val="14"/>
      <color rgb="FFFF0000"/>
      <name val="Angsana New"/>
      <family val="1"/>
    </font>
    <font>
      <i/>
      <sz val="12"/>
      <name val="Angsana New"/>
      <family val="1"/>
    </font>
    <font>
      <b/>
      <sz val="12"/>
      <name val="Angsana New"/>
      <family val="1"/>
    </font>
    <font>
      <b/>
      <vertAlign val="superscript"/>
      <sz val="14"/>
      <color rgb="FFFF0000"/>
      <name val="Angsana New"/>
      <family val="1"/>
    </font>
    <font>
      <b/>
      <i/>
      <sz val="14"/>
      <color indexed="10"/>
      <name val="Angsana New"/>
      <family val="1"/>
    </font>
    <font>
      <sz val="16"/>
      <name val="Angsana New"/>
      <family val="1"/>
    </font>
    <font>
      <b/>
      <sz val="16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sz val="15"/>
      <color theme="1"/>
      <name val="Angsana New"/>
      <family val="1"/>
    </font>
    <font>
      <sz val="8"/>
      <color rgb="FF0000FF"/>
      <name val="Arial Narrow"/>
      <family val="2"/>
    </font>
    <font>
      <sz val="14"/>
      <color theme="1" tint="4.9989318521683403E-2"/>
      <name val="Angsana New"/>
      <family val="1"/>
    </font>
    <font>
      <sz val="14"/>
      <color theme="0" tint="-0.34998626667073579"/>
      <name val="Angsana New"/>
      <family val="1"/>
    </font>
    <font>
      <sz val="15"/>
      <color theme="0" tint="-0.34998626667073579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</cellStyleXfs>
  <cellXfs count="178">
    <xf numFmtId="0" fontId="0" fillId="0" borderId="0" xfId="0"/>
    <xf numFmtId="0" fontId="3" fillId="0" borderId="0" xfId="0" applyFont="1" applyAlignment="1" applyProtection="1">
      <alignment horizontal="left"/>
      <protection locked="0"/>
    </xf>
    <xf numFmtId="0" fontId="9" fillId="0" borderId="0" xfId="0" applyFont="1" applyProtection="1">
      <protection locked="0"/>
    </xf>
    <xf numFmtId="0" fontId="26" fillId="0" borderId="0" xfId="0" applyFont="1" applyProtection="1">
      <protection locked="0"/>
    </xf>
    <xf numFmtId="165" fontId="26" fillId="0" borderId="0" xfId="1" applyNumberFormat="1" applyFont="1" applyFill="1" applyAlignment="1" applyProtection="1">
      <protection locked="0"/>
    </xf>
    <xf numFmtId="0" fontId="4" fillId="0" borderId="0" xfId="0" applyFont="1" applyProtection="1">
      <protection locked="0"/>
    </xf>
    <xf numFmtId="0" fontId="25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0" fontId="26" fillId="0" borderId="0" xfId="0" applyFont="1" applyAlignment="1" applyProtection="1">
      <alignment horizontal="center"/>
      <protection locked="0"/>
    </xf>
    <xf numFmtId="165" fontId="26" fillId="0" borderId="0" xfId="1" applyNumberFormat="1" applyFont="1" applyFill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14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37" fontId="26" fillId="0" borderId="0" xfId="0" applyNumberFormat="1" applyFont="1" applyProtection="1">
      <protection locked="0"/>
    </xf>
    <xf numFmtId="41" fontId="26" fillId="0" borderId="0" xfId="1" applyNumberFormat="1" applyFont="1" applyFill="1" applyAlignment="1" applyProtection="1">
      <protection locked="0"/>
    </xf>
    <xf numFmtId="37" fontId="10" fillId="0" borderId="0" xfId="0" applyNumberFormat="1" applyFont="1" applyAlignment="1" applyProtection="1">
      <alignment horizontal="center"/>
      <protection locked="0"/>
    </xf>
    <xf numFmtId="166" fontId="26" fillId="0" borderId="0" xfId="1" applyNumberFormat="1" applyFont="1" applyFill="1" applyAlignment="1" applyProtection="1">
      <protection locked="0"/>
    </xf>
    <xf numFmtId="0" fontId="9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left"/>
      <protection locked="0"/>
    </xf>
    <xf numFmtId="37" fontId="27" fillId="0" borderId="0" xfId="0" applyNumberFormat="1" applyFont="1" applyProtection="1">
      <protection locked="0"/>
    </xf>
    <xf numFmtId="43" fontId="26" fillId="0" borderId="0" xfId="1" applyFont="1" applyFill="1" applyAlignment="1" applyProtection="1">
      <protection locked="0"/>
    </xf>
    <xf numFmtId="0" fontId="9" fillId="0" borderId="0" xfId="0" applyFont="1" applyAlignment="1" applyProtection="1">
      <alignment wrapText="1"/>
      <protection locked="0"/>
    </xf>
    <xf numFmtId="165" fontId="27" fillId="0" borderId="0" xfId="1" applyNumberFormat="1" applyFont="1" applyFill="1" applyBorder="1" applyAlignme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166" fontId="4" fillId="0" borderId="0" xfId="0" applyNumberFormat="1" applyFont="1" applyProtection="1">
      <protection locked="0"/>
    </xf>
    <xf numFmtId="166" fontId="26" fillId="0" borderId="0" xfId="1" applyNumberFormat="1" applyFont="1" applyFill="1" applyAlignment="1" applyProtection="1">
      <alignment vertical="center"/>
      <protection locked="0"/>
    </xf>
    <xf numFmtId="166" fontId="26" fillId="0" borderId="0" xfId="1" applyNumberFormat="1" applyFont="1" applyFill="1" applyBorder="1" applyAlignment="1" applyProtection="1">
      <alignment vertical="center"/>
      <protection locked="0"/>
    </xf>
    <xf numFmtId="0" fontId="10" fillId="0" borderId="0" xfId="0" quotePrefix="1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29" fillId="0" borderId="0" xfId="0" applyFont="1" applyProtection="1">
      <protection locked="0"/>
    </xf>
    <xf numFmtId="166" fontId="26" fillId="0" borderId="1" xfId="1" applyNumberFormat="1" applyFont="1" applyFill="1" applyBorder="1" applyAlignme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166" fontId="26" fillId="0" borderId="4" xfId="1" applyNumberFormat="1" applyFont="1" applyFill="1" applyBorder="1" applyAlignment="1" applyProtection="1">
      <protection locked="0"/>
    </xf>
    <xf numFmtId="41" fontId="26" fillId="0" borderId="4" xfId="1" applyNumberFormat="1" applyFont="1" applyFill="1" applyBorder="1" applyAlignment="1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165" fontId="26" fillId="0" borderId="0" xfId="0" applyNumberFormat="1" applyFo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165" fontId="27" fillId="0" borderId="4" xfId="1" applyNumberFormat="1" applyFont="1" applyFill="1" applyBorder="1" applyAlignment="1" applyProtection="1"/>
    <xf numFmtId="165" fontId="27" fillId="0" borderId="2" xfId="1" applyNumberFormat="1" applyFont="1" applyFill="1" applyBorder="1" applyAlignment="1" applyProtection="1"/>
    <xf numFmtId="165" fontId="27" fillId="0" borderId="1" xfId="1" applyNumberFormat="1" applyFont="1" applyFill="1" applyBorder="1" applyAlignment="1" applyProtection="1"/>
    <xf numFmtId="165" fontId="27" fillId="0" borderId="0" xfId="1" applyNumberFormat="1" applyFont="1" applyFill="1" applyBorder="1" applyAlignment="1" applyProtection="1"/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right"/>
      <protection locked="0"/>
    </xf>
    <xf numFmtId="165" fontId="9" fillId="0" borderId="0" xfId="1" applyNumberFormat="1" applyFont="1" applyFill="1" applyAlignment="1" applyProtection="1">
      <alignment wrapText="1"/>
      <protection locked="0"/>
    </xf>
    <xf numFmtId="165" fontId="4" fillId="0" borderId="0" xfId="0" applyNumberFormat="1" applyFont="1" applyProtection="1">
      <protection locked="0"/>
    </xf>
    <xf numFmtId="165" fontId="9" fillId="0" borderId="0" xfId="1" applyNumberFormat="1" applyFont="1" applyFill="1" applyBorder="1" applyAlignment="1" applyProtection="1">
      <alignment wrapText="1"/>
      <protection locked="0"/>
    </xf>
    <xf numFmtId="165" fontId="7" fillId="0" borderId="0" xfId="1" applyNumberFormat="1" applyFont="1" applyFill="1" applyBorder="1" applyProtection="1">
      <protection locked="0"/>
    </xf>
    <xf numFmtId="165" fontId="9" fillId="0" borderId="0" xfId="1" applyNumberFormat="1" applyFont="1" applyFill="1" applyAlignment="1" applyProtection="1">
      <protection locked="0"/>
    </xf>
    <xf numFmtId="0" fontId="7" fillId="0" borderId="0" xfId="0" applyFont="1" applyProtection="1">
      <protection locked="0"/>
    </xf>
    <xf numFmtId="3" fontId="7" fillId="0" borderId="0" xfId="0" applyNumberFormat="1" applyFont="1" applyProtection="1">
      <protection locked="0"/>
    </xf>
    <xf numFmtId="165" fontId="9" fillId="0" borderId="0" xfId="1" applyNumberFormat="1" applyFont="1" applyFill="1" applyProtection="1">
      <protection locked="0"/>
    </xf>
    <xf numFmtId="165" fontId="9" fillId="0" borderId="0" xfId="1" applyNumberFormat="1" applyFont="1" applyFill="1" applyAlignment="1" applyProtection="1">
      <alignment horizontal="right"/>
      <protection locked="0"/>
    </xf>
    <xf numFmtId="37" fontId="9" fillId="0" borderId="0" xfId="0" applyNumberFormat="1" applyFont="1" applyProtection="1">
      <protection locked="0"/>
    </xf>
    <xf numFmtId="37" fontId="9" fillId="0" borderId="4" xfId="0" applyNumberFormat="1" applyFont="1" applyBorder="1" applyAlignment="1" applyProtection="1">
      <alignment horizontal="right"/>
      <protection locked="0"/>
    </xf>
    <xf numFmtId="165" fontId="7" fillId="0" borderId="0" xfId="1" applyNumberFormat="1" applyFont="1" applyFill="1" applyProtection="1">
      <protection locked="0"/>
    </xf>
    <xf numFmtId="0" fontId="0" fillId="0" borderId="0" xfId="0" applyAlignment="1" applyProtection="1">
      <alignment horizontal="left"/>
      <protection locked="0"/>
    </xf>
    <xf numFmtId="0" fontId="9" fillId="0" borderId="0" xfId="0" applyFont="1" applyAlignment="1" applyProtection="1">
      <alignment vertical="top" wrapText="1"/>
      <protection locked="0"/>
    </xf>
    <xf numFmtId="165" fontId="9" fillId="0" borderId="0" xfId="1" applyNumberFormat="1" applyFont="1" applyFill="1" applyBorder="1" applyAlignment="1" applyProtection="1">
      <protection locked="0"/>
    </xf>
    <xf numFmtId="3" fontId="7" fillId="0" borderId="0" xfId="0" applyNumberFormat="1" applyFont="1" applyAlignment="1" applyProtection="1">
      <alignment wrapText="1"/>
      <protection locked="0"/>
    </xf>
    <xf numFmtId="0" fontId="7" fillId="0" borderId="0" xfId="0" applyFont="1" applyAlignment="1" applyProtection="1">
      <alignment wrapText="1"/>
      <protection locked="0"/>
    </xf>
    <xf numFmtId="167" fontId="9" fillId="0" borderId="0" xfId="1" applyNumberFormat="1" applyFont="1" applyFill="1" applyBorder="1" applyAlignment="1" applyProtection="1">
      <alignment vertical="center" wrapText="1"/>
      <protection locked="0"/>
    </xf>
    <xf numFmtId="167" fontId="9" fillId="0" borderId="0" xfId="0" applyNumberFormat="1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 vertical="center"/>
      <protection locked="0"/>
    </xf>
    <xf numFmtId="3" fontId="9" fillId="0" borderId="0" xfId="0" applyNumberFormat="1" applyFont="1" applyProtection="1">
      <protection locked="0"/>
    </xf>
    <xf numFmtId="3" fontId="10" fillId="0" borderId="0" xfId="0" applyNumberFormat="1" applyFont="1" applyAlignment="1" applyProtection="1">
      <alignment horizontal="center"/>
      <protection locked="0"/>
    </xf>
    <xf numFmtId="165" fontId="9" fillId="0" borderId="0" xfId="1" applyNumberFormat="1" applyFont="1" applyFill="1" applyBorder="1" applyProtection="1">
      <protection locked="0"/>
    </xf>
    <xf numFmtId="165" fontId="10" fillId="0" borderId="0" xfId="0" applyNumberFormat="1" applyFont="1" applyAlignment="1" applyProtection="1">
      <alignment horizontal="center"/>
      <protection locked="0"/>
    </xf>
    <xf numFmtId="165" fontId="9" fillId="0" borderId="0" xfId="0" applyNumberFormat="1" applyFont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165" fontId="9" fillId="0" borderId="4" xfId="1" applyNumberFormat="1" applyFont="1" applyFill="1" applyBorder="1" applyAlignment="1" applyProtection="1">
      <alignment wrapText="1"/>
      <protection locked="0"/>
    </xf>
    <xf numFmtId="165" fontId="9" fillId="0" borderId="4" xfId="1" applyNumberFormat="1" applyFont="1" applyFill="1" applyBorder="1" applyAlignment="1" applyProtection="1">
      <protection locked="0"/>
    </xf>
    <xf numFmtId="167" fontId="9" fillId="0" borderId="1" xfId="1" applyNumberFormat="1" applyFont="1" applyFill="1" applyBorder="1" applyAlignment="1" applyProtection="1">
      <alignment vertical="center" wrapText="1"/>
      <protection locked="0"/>
    </xf>
    <xf numFmtId="167" fontId="9" fillId="0" borderId="1" xfId="0" applyNumberFormat="1" applyFont="1" applyBorder="1" applyProtection="1">
      <protection locked="0"/>
    </xf>
    <xf numFmtId="0" fontId="30" fillId="0" borderId="0" xfId="0" applyFont="1" applyAlignment="1" applyProtection="1">
      <alignment horizontal="left"/>
      <protection locked="0"/>
    </xf>
    <xf numFmtId="165" fontId="7" fillId="0" borderId="5" xfId="1" applyNumberFormat="1" applyFont="1" applyFill="1" applyBorder="1" applyProtection="1"/>
    <xf numFmtId="165" fontId="7" fillId="0" borderId="2" xfId="1" applyNumberFormat="1" applyFont="1" applyFill="1" applyBorder="1" applyProtection="1"/>
    <xf numFmtId="165" fontId="7" fillId="0" borderId="3" xfId="1" applyNumberFormat="1" applyFont="1" applyFill="1" applyBorder="1" applyProtection="1"/>
    <xf numFmtId="41" fontId="9" fillId="0" borderId="0" xfId="1" applyNumberFormat="1" applyFont="1" applyFill="1" applyProtection="1">
      <protection locked="0"/>
    </xf>
    <xf numFmtId="165" fontId="9" fillId="0" borderId="0" xfId="1" applyNumberFormat="1" applyFont="1" applyFill="1" applyAlignment="1" applyProtection="1">
      <alignment horizontal="center"/>
      <protection locked="0"/>
    </xf>
    <xf numFmtId="43" fontId="7" fillId="0" borderId="0" xfId="1" applyFont="1" applyFill="1" applyProtection="1">
      <protection locked="0"/>
    </xf>
    <xf numFmtId="165" fontId="9" fillId="0" borderId="4" xfId="1" applyNumberFormat="1" applyFont="1" applyFill="1" applyBorder="1" applyProtection="1">
      <protection locked="0"/>
    </xf>
    <xf numFmtId="0" fontId="10" fillId="0" borderId="0" xfId="0" applyFont="1" applyProtection="1">
      <protection locked="0"/>
    </xf>
    <xf numFmtId="0" fontId="19" fillId="0" borderId="0" xfId="0" applyFont="1" applyAlignment="1" applyProtection="1">
      <alignment horizontal="center"/>
      <protection locked="0"/>
    </xf>
    <xf numFmtId="2" fontId="9" fillId="0" borderId="0" xfId="0" applyNumberFormat="1" applyFont="1" applyAlignment="1" applyProtection="1">
      <alignment horizontal="center" wrapText="1"/>
      <protection locked="0"/>
    </xf>
    <xf numFmtId="165" fontId="7" fillId="0" borderId="0" xfId="1" applyNumberFormat="1" applyFont="1" applyFill="1" applyBorder="1" applyAlignment="1" applyProtection="1">
      <alignment horizontal="right"/>
      <protection locked="0"/>
    </xf>
    <xf numFmtId="166" fontId="7" fillId="0" borderId="0" xfId="1" applyNumberFormat="1" applyFont="1" applyFill="1" applyBorder="1" applyAlignment="1" applyProtection="1">
      <alignment horizontal="right"/>
      <protection locked="0"/>
    </xf>
    <xf numFmtId="37" fontId="7" fillId="0" borderId="0" xfId="0" applyNumberFormat="1" applyFont="1" applyAlignment="1" applyProtection="1">
      <alignment horizontal="right"/>
      <protection locked="0"/>
    </xf>
    <xf numFmtId="43" fontId="9" fillId="0" borderId="0" xfId="1" applyFont="1" applyFill="1" applyBorder="1" applyAlignment="1" applyProtection="1">
      <alignment horizontal="right"/>
      <protection locked="0"/>
    </xf>
    <xf numFmtId="37" fontId="9" fillId="0" borderId="0" xfId="0" applyNumberFormat="1" applyFont="1" applyAlignment="1" applyProtection="1">
      <alignment horizontal="right"/>
      <protection locked="0"/>
    </xf>
    <xf numFmtId="43" fontId="9" fillId="0" borderId="0" xfId="1" applyFont="1" applyFill="1" applyAlignment="1" applyProtection="1">
      <alignment horizontal="right"/>
      <protection locked="0"/>
    </xf>
    <xf numFmtId="37" fontId="7" fillId="0" borderId="0" xfId="1" applyNumberFormat="1" applyFont="1" applyFill="1" applyBorder="1" applyAlignment="1" applyProtection="1">
      <alignment horizontal="right"/>
      <protection locked="0"/>
    </xf>
    <xf numFmtId="165" fontId="9" fillId="0" borderId="0" xfId="1" applyNumberFormat="1" applyFont="1" applyFill="1" applyBorder="1" applyAlignment="1" applyProtection="1">
      <alignment horizontal="right"/>
      <protection locked="0"/>
    </xf>
    <xf numFmtId="165" fontId="7" fillId="0" borderId="0" xfId="0" applyNumberFormat="1" applyFont="1" applyAlignment="1" applyProtection="1">
      <alignment horizontal="right"/>
      <protection locked="0"/>
    </xf>
    <xf numFmtId="165" fontId="9" fillId="0" borderId="0" xfId="0" applyNumberFormat="1" applyFont="1" applyAlignment="1" applyProtection="1">
      <alignment horizontal="right"/>
      <protection locked="0"/>
    </xf>
    <xf numFmtId="166" fontId="9" fillId="0" borderId="0" xfId="1" applyNumberFormat="1" applyFont="1" applyFill="1" applyBorder="1" applyAlignment="1" applyProtection="1">
      <alignment horizontal="right"/>
      <protection locked="0"/>
    </xf>
    <xf numFmtId="165" fontId="7" fillId="0" borderId="0" xfId="0" applyNumberFormat="1" applyFont="1" applyProtection="1">
      <protection locked="0"/>
    </xf>
    <xf numFmtId="165" fontId="9" fillId="0" borderId="4" xfId="1" applyNumberFormat="1" applyFont="1" applyFill="1" applyBorder="1" applyAlignment="1" applyProtection="1">
      <alignment horizontal="right"/>
      <protection locked="0"/>
    </xf>
    <xf numFmtId="165" fontId="7" fillId="0" borderId="5" xfId="1" applyNumberFormat="1" applyFont="1" applyFill="1" applyBorder="1" applyAlignment="1" applyProtection="1">
      <alignment horizontal="right"/>
      <protection locked="0"/>
    </xf>
    <xf numFmtId="3" fontId="9" fillId="0" borderId="0" xfId="0" applyNumberFormat="1" applyFont="1" applyAlignment="1" applyProtection="1">
      <alignment horizontal="right"/>
      <protection locked="0"/>
    </xf>
    <xf numFmtId="49" fontId="9" fillId="0" borderId="0" xfId="1" applyNumberFormat="1" applyFont="1" applyFill="1" applyBorder="1" applyAlignment="1" applyProtection="1">
      <alignment horizontal="right"/>
      <protection locked="0"/>
    </xf>
    <xf numFmtId="165" fontId="7" fillId="0" borderId="1" xfId="1" applyNumberFormat="1" applyFont="1" applyFill="1" applyBorder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right"/>
      <protection locked="0"/>
    </xf>
    <xf numFmtId="43" fontId="0" fillId="0" borderId="0" xfId="1" applyFont="1" applyFill="1" applyBorder="1" applyAlignment="1" applyProtection="1">
      <alignment horizontal="right"/>
      <protection locked="0"/>
    </xf>
    <xf numFmtId="166" fontId="9" fillId="0" borderId="0" xfId="0" applyNumberFormat="1" applyFont="1" applyProtection="1">
      <protection locked="0"/>
    </xf>
    <xf numFmtId="0" fontId="6" fillId="0" borderId="0" xfId="0" applyFont="1" applyProtection="1">
      <protection locked="0"/>
    </xf>
    <xf numFmtId="0" fontId="20" fillId="0" borderId="0" xfId="0" applyFont="1" applyAlignment="1" applyProtection="1">
      <alignment horizontal="center"/>
      <protection locked="0"/>
    </xf>
    <xf numFmtId="0" fontId="18" fillId="0" borderId="0" xfId="0" applyFont="1" applyAlignment="1" applyProtection="1">
      <alignment horizontal="left"/>
      <protection locked="0"/>
    </xf>
    <xf numFmtId="0" fontId="21" fillId="0" borderId="0" xfId="0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165" fontId="7" fillId="0" borderId="2" xfId="1" applyNumberFormat="1" applyFont="1" applyFill="1" applyBorder="1" applyAlignment="1" applyProtection="1">
      <alignment horizontal="right"/>
    </xf>
    <xf numFmtId="165" fontId="7" fillId="0" borderId="1" xfId="1" applyNumberFormat="1" applyFont="1" applyFill="1" applyBorder="1" applyAlignment="1" applyProtection="1">
      <alignment horizontal="right"/>
    </xf>
    <xf numFmtId="165" fontId="7" fillId="0" borderId="0" xfId="1" applyNumberFormat="1" applyFont="1" applyFill="1" applyBorder="1" applyAlignment="1" applyProtection="1">
      <alignment horizontal="right"/>
    </xf>
    <xf numFmtId="0" fontId="27" fillId="0" borderId="0" xfId="0" applyFont="1" applyAlignment="1" applyProtection="1">
      <alignment horizontal="left"/>
      <protection locked="0"/>
    </xf>
    <xf numFmtId="0" fontId="9" fillId="0" borderId="4" xfId="0" applyFont="1" applyBorder="1" applyProtection="1">
      <protection locked="0"/>
    </xf>
    <xf numFmtId="43" fontId="9" fillId="0" borderId="0" xfId="0" applyNumberFormat="1" applyFont="1" applyAlignment="1" applyProtection="1">
      <alignment horizontal="right"/>
      <protection locked="0"/>
    </xf>
    <xf numFmtId="41" fontId="9" fillId="0" borderId="0" xfId="0" applyNumberFormat="1" applyFont="1" applyAlignment="1" applyProtection="1">
      <alignment horizontal="right"/>
      <protection locked="0"/>
    </xf>
    <xf numFmtId="43" fontId="9" fillId="0" borderId="2" xfId="1" applyFont="1" applyFill="1" applyBorder="1" applyAlignment="1" applyProtection="1">
      <alignment horizontal="right"/>
      <protection locked="0"/>
    </xf>
    <xf numFmtId="43" fontId="9" fillId="0" borderId="5" xfId="1" applyFont="1" applyFill="1" applyBorder="1" applyAlignment="1" applyProtection="1">
      <alignment horizontal="right"/>
      <protection locked="0"/>
    </xf>
    <xf numFmtId="3" fontId="9" fillId="0" borderId="5" xfId="0" applyNumberFormat="1" applyFont="1" applyBorder="1" applyAlignment="1" applyProtection="1">
      <alignment horizontal="right"/>
      <protection locked="0"/>
    </xf>
    <xf numFmtId="49" fontId="9" fillId="0" borderId="5" xfId="1" applyNumberFormat="1" applyFont="1" applyFill="1" applyBorder="1" applyAlignment="1" applyProtection="1">
      <alignment horizontal="right"/>
      <protection locked="0"/>
    </xf>
    <xf numFmtId="165" fontId="9" fillId="0" borderId="5" xfId="1" applyNumberFormat="1" applyFont="1" applyFill="1" applyBorder="1" applyAlignment="1" applyProtection="1">
      <alignment horizontal="right"/>
      <protection locked="0"/>
    </xf>
    <xf numFmtId="0" fontId="17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left"/>
      <protection locked="0"/>
    </xf>
    <xf numFmtId="164" fontId="9" fillId="0" borderId="0" xfId="1" applyNumberFormat="1" applyFont="1" applyFill="1" applyBorder="1" applyAlignment="1" applyProtection="1">
      <alignment horizontal="right"/>
      <protection locked="0"/>
    </xf>
    <xf numFmtId="168" fontId="9" fillId="0" borderId="0" xfId="1" applyNumberFormat="1" applyFont="1" applyFill="1" applyBorder="1" applyAlignment="1" applyProtection="1">
      <alignment horizontal="right"/>
      <protection locked="0"/>
    </xf>
    <xf numFmtId="169" fontId="9" fillId="0" borderId="0" xfId="1" applyNumberFormat="1" applyFont="1" applyFill="1" applyBorder="1" applyAlignment="1" applyProtection="1">
      <alignment horizontal="right"/>
      <protection locked="0"/>
    </xf>
    <xf numFmtId="168" fontId="7" fillId="0" borderId="0" xfId="1" applyNumberFormat="1" applyFont="1" applyFill="1" applyBorder="1" applyAlignment="1" applyProtection="1">
      <alignment horizontal="right"/>
      <protection locked="0"/>
    </xf>
    <xf numFmtId="43" fontId="9" fillId="0" borderId="0" xfId="1" applyFont="1" applyFill="1" applyBorder="1" applyAlignment="1" applyProtection="1">
      <alignment horizontal="right"/>
    </xf>
    <xf numFmtId="0" fontId="3" fillId="0" borderId="0" xfId="0" applyFont="1" applyProtection="1">
      <protection locked="0"/>
    </xf>
    <xf numFmtId="0" fontId="14" fillId="0" borderId="0" xfId="0" applyFont="1" applyProtection="1">
      <protection locked="0"/>
    </xf>
    <xf numFmtId="37" fontId="9" fillId="0" borderId="0" xfId="1" applyNumberFormat="1" applyFont="1" applyFill="1" applyAlignment="1" applyProtection="1">
      <protection locked="0"/>
    </xf>
    <xf numFmtId="165" fontId="9" fillId="0" borderId="5" xfId="1" applyNumberFormat="1" applyFont="1" applyFill="1" applyBorder="1" applyAlignment="1" applyProtection="1">
      <protection locked="0"/>
    </xf>
    <xf numFmtId="37" fontId="7" fillId="0" borderId="0" xfId="0" applyNumberFormat="1" applyFont="1" applyProtection="1">
      <protection locked="0"/>
    </xf>
    <xf numFmtId="165" fontId="7" fillId="0" borderId="0" xfId="1" applyNumberFormat="1" applyFont="1" applyFill="1" applyBorder="1" applyAlignme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41" fontId="9" fillId="0" borderId="4" xfId="1" applyNumberFormat="1" applyFont="1" applyFill="1" applyBorder="1" applyProtection="1">
      <protection locked="0"/>
    </xf>
    <xf numFmtId="2" fontId="31" fillId="0" borderId="0" xfId="0" applyNumberFormat="1" applyFont="1" applyAlignment="1" applyProtection="1">
      <alignment vertic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165" fontId="9" fillId="0" borderId="0" xfId="1" applyNumberFormat="1" applyFont="1" applyFill="1" applyAlignment="1" applyProtection="1"/>
    <xf numFmtId="165" fontId="7" fillId="0" borderId="2" xfId="1" applyNumberFormat="1" applyFont="1" applyFill="1" applyBorder="1" applyAlignment="1" applyProtection="1"/>
    <xf numFmtId="165" fontId="7" fillId="0" borderId="0" xfId="1" applyNumberFormat="1" applyFont="1" applyFill="1" applyAlignment="1" applyProtection="1">
      <alignment horizontal="right"/>
    </xf>
    <xf numFmtId="165" fontId="7" fillId="0" borderId="3" xfId="1" applyNumberFormat="1" applyFont="1" applyFill="1" applyBorder="1" applyAlignment="1" applyProtection="1">
      <alignment horizontal="right"/>
    </xf>
    <xf numFmtId="165" fontId="9" fillId="0" borderId="0" xfId="1" applyNumberFormat="1" applyFont="1" applyFill="1" applyAlignment="1" applyProtection="1">
      <alignment horizontal="right"/>
    </xf>
    <xf numFmtId="165" fontId="9" fillId="0" borderId="0" xfId="0" applyNumberFormat="1" applyFont="1" applyAlignment="1">
      <alignment horizontal="right"/>
    </xf>
    <xf numFmtId="166" fontId="7" fillId="0" borderId="0" xfId="1" applyNumberFormat="1" applyFont="1" applyFill="1" applyBorder="1" applyAlignment="1" applyProtection="1">
      <alignment horizontal="right"/>
    </xf>
    <xf numFmtId="166" fontId="9" fillId="0" borderId="0" xfId="0" applyNumberFormat="1" applyFont="1" applyAlignment="1">
      <alignment horizontal="right"/>
    </xf>
    <xf numFmtId="165" fontId="9" fillId="0" borderId="4" xfId="1" applyNumberFormat="1" applyFont="1" applyFill="1" applyBorder="1" applyAlignment="1" applyProtection="1">
      <alignment horizontal="right"/>
    </xf>
    <xf numFmtId="165" fontId="9" fillId="0" borderId="0" xfId="1" applyNumberFormat="1" applyFont="1" applyFill="1" applyBorder="1" applyAlignment="1" applyProtection="1">
      <alignment horizontal="right"/>
    </xf>
    <xf numFmtId="166" fontId="9" fillId="0" borderId="0" xfId="1" applyNumberFormat="1" applyFont="1" applyFill="1" applyBorder="1" applyAlignment="1" applyProtection="1">
      <alignment horizontal="right"/>
    </xf>
    <xf numFmtId="43" fontId="4" fillId="0" borderId="0" xfId="1" applyFont="1" applyProtection="1">
      <protection locked="0"/>
    </xf>
    <xf numFmtId="166" fontId="7" fillId="0" borderId="0" xfId="0" applyNumberFormat="1" applyFont="1" applyProtection="1">
      <protection locked="0"/>
    </xf>
    <xf numFmtId="16" fontId="26" fillId="0" borderId="0" xfId="0" quotePrefix="1" applyNumberFormat="1" applyFont="1" applyAlignment="1" applyProtection="1">
      <alignment horizontal="center"/>
      <protection locked="0"/>
    </xf>
    <xf numFmtId="165" fontId="26" fillId="0" borderId="4" xfId="1" applyNumberFormat="1" applyFont="1" applyFill="1" applyBorder="1" applyAlignment="1" applyProtection="1">
      <protection locked="0"/>
    </xf>
    <xf numFmtId="165" fontId="9" fillId="0" borderId="4" xfId="0" applyNumberFormat="1" applyFont="1" applyBorder="1" applyAlignment="1" applyProtection="1">
      <alignment horizontal="right"/>
      <protection locked="0"/>
    </xf>
    <xf numFmtId="165" fontId="9" fillId="0" borderId="0" xfId="1" applyNumberFormat="1" applyFont="1" applyFill="1" applyProtection="1"/>
    <xf numFmtId="0" fontId="9" fillId="0" borderId="0" xfId="0" applyFont="1" applyAlignment="1" applyProtection="1">
      <alignment horizontal="right"/>
      <protection locked="0"/>
    </xf>
    <xf numFmtId="0" fontId="0" fillId="0" borderId="0" xfId="0" applyProtection="1">
      <protection locked="0"/>
    </xf>
    <xf numFmtId="165" fontId="11" fillId="0" borderId="0" xfId="0" applyNumberFormat="1" applyFont="1" applyProtection="1">
      <protection locked="0"/>
    </xf>
    <xf numFmtId="0" fontId="32" fillId="0" borderId="0" xfId="0" applyFont="1" applyProtection="1">
      <protection locked="0"/>
    </xf>
    <xf numFmtId="0" fontId="33" fillId="0" borderId="0" xfId="0" applyFont="1" applyProtection="1">
      <protection locked="0"/>
    </xf>
    <xf numFmtId="167" fontId="32" fillId="0" borderId="0" xfId="1" applyNumberFormat="1" applyFont="1" applyFill="1" applyProtection="1">
      <protection locked="0"/>
    </xf>
    <xf numFmtId="167" fontId="32" fillId="0" borderId="0" xfId="1" applyNumberFormat="1" applyFont="1" applyProtection="1">
      <protection locked="0"/>
    </xf>
    <xf numFmtId="0" fontId="28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 wrapText="1"/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0" borderId="0" xfId="0" quotePrefix="1" applyFont="1" applyAlignment="1" applyProtection="1">
      <alignment horizontal="center" wrapText="1"/>
      <protection locked="0"/>
    </xf>
    <xf numFmtId="0" fontId="7" fillId="0" borderId="0" xfId="0" applyFont="1" applyAlignment="1" applyProtection="1">
      <alignment horizontal="left"/>
      <protection locked="0"/>
    </xf>
    <xf numFmtId="0" fontId="9" fillId="0" borderId="4" xfId="0" applyFont="1" applyBorder="1" applyAlignment="1" applyProtection="1">
      <alignment horizontal="center"/>
      <protection locked="0"/>
    </xf>
  </cellXfs>
  <cellStyles count="5">
    <cellStyle name="Comma" xfId="1" builtinId="3"/>
    <cellStyle name="Comma 2" xfId="2" xr:uid="{00000000-0005-0000-0000-000001000000}"/>
    <cellStyle name="Comma 2 2" xfId="3" xr:uid="{4BDC2430-110E-4905-9F1B-EC8857D119C7}"/>
    <cellStyle name="Normal" xfId="0" builtinId="0"/>
    <cellStyle name="Normal 2" xfId="4" xr:uid="{B721E033-FD05-46FA-96E5-589895E6577C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FF"/>
      <color rgb="FFCC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Q178"/>
  <sheetViews>
    <sheetView tabSelected="1" view="pageBreakPreview" zoomScaleNormal="85" zoomScaleSheetLayoutView="100" workbookViewId="0">
      <selection activeCell="L5" sqref="L5"/>
    </sheetView>
  </sheetViews>
  <sheetFormatPr defaultColWidth="9.09765625" defaultRowHeight="21.5" customHeight="1" x14ac:dyDescent="0.65"/>
  <cols>
    <col min="1" max="1" width="40.69921875" style="40" customWidth="1"/>
    <col min="2" max="2" width="8.09765625" style="2" customWidth="1"/>
    <col min="3" max="3" width="1.3984375" style="2" customWidth="1"/>
    <col min="4" max="4" width="13.69921875" style="3" customWidth="1"/>
    <col min="5" max="5" width="1.3984375" style="3" customWidth="1"/>
    <col min="6" max="6" width="13.69921875" style="4" customWidth="1"/>
    <col min="7" max="7" width="1.3984375" style="3" customWidth="1"/>
    <col min="8" max="8" width="13.69921875" style="3" customWidth="1"/>
    <col min="9" max="9" width="1.3984375" style="3" customWidth="1"/>
    <col min="10" max="10" width="13.69921875" style="4" customWidth="1"/>
    <col min="11" max="11" width="9.09765625" style="10"/>
    <col min="12" max="12" width="11" style="10" bestFit="1" customWidth="1"/>
    <col min="13" max="15" width="9.09765625" style="10"/>
    <col min="16" max="17" width="11" style="10" bestFit="1" customWidth="1"/>
    <col min="18" max="16384" width="9.09765625" style="10"/>
  </cols>
  <sheetData>
    <row r="1" spans="1:17" s="5" customFormat="1" ht="27" customHeight="1" x14ac:dyDescent="0.7">
      <c r="A1" s="1" t="s">
        <v>0</v>
      </c>
      <c r="B1" s="2"/>
      <c r="C1" s="2"/>
      <c r="D1" s="3"/>
      <c r="E1" s="3"/>
      <c r="F1" s="4"/>
      <c r="G1" s="3"/>
      <c r="H1" s="3"/>
      <c r="I1" s="3"/>
      <c r="J1" s="4"/>
    </row>
    <row r="2" spans="1:17" s="5" customFormat="1" ht="21.5" customHeight="1" x14ac:dyDescent="0.7">
      <c r="A2" s="6" t="s">
        <v>1</v>
      </c>
      <c r="B2" s="2"/>
      <c r="C2" s="2"/>
      <c r="D2" s="3"/>
      <c r="E2" s="3"/>
      <c r="F2" s="4"/>
      <c r="G2" s="3"/>
      <c r="H2" s="3"/>
      <c r="I2" s="3"/>
      <c r="J2" s="4"/>
    </row>
    <row r="3" spans="1:17" ht="21.5" customHeight="1" x14ac:dyDescent="0.65">
      <c r="A3" s="7"/>
      <c r="B3" s="8"/>
      <c r="C3" s="8"/>
      <c r="D3" s="170" t="s">
        <v>2</v>
      </c>
      <c r="E3" s="170"/>
      <c r="F3" s="170"/>
      <c r="G3" s="9"/>
      <c r="H3" s="170" t="s">
        <v>3</v>
      </c>
      <c r="I3" s="170"/>
      <c r="J3" s="170"/>
    </row>
    <row r="4" spans="1:17" ht="21.5" customHeight="1" x14ac:dyDescent="0.65">
      <c r="A4" s="7"/>
      <c r="B4" s="8"/>
      <c r="C4" s="8"/>
      <c r="D4" s="158" t="s">
        <v>212</v>
      </c>
      <c r="E4" s="11"/>
      <c r="F4" s="12" t="s">
        <v>4</v>
      </c>
      <c r="G4" s="9"/>
      <c r="H4" s="158" t="s">
        <v>212</v>
      </c>
      <c r="I4" s="11"/>
      <c r="J4" s="12" t="s">
        <v>4</v>
      </c>
    </row>
    <row r="5" spans="1:17" ht="21.5" customHeight="1" x14ac:dyDescent="0.7">
      <c r="A5" s="1" t="s">
        <v>5</v>
      </c>
      <c r="B5" s="13" t="s">
        <v>6</v>
      </c>
      <c r="C5" s="13"/>
      <c r="D5" s="11">
        <v>2569</v>
      </c>
      <c r="E5" s="11"/>
      <c r="F5" s="11">
        <v>2568</v>
      </c>
      <c r="G5" s="11"/>
      <c r="H5" s="11">
        <v>2569</v>
      </c>
      <c r="I5" s="11"/>
      <c r="J5" s="11">
        <v>2568</v>
      </c>
    </row>
    <row r="6" spans="1:17" ht="21.5" customHeight="1" x14ac:dyDescent="0.7">
      <c r="A6" s="1"/>
      <c r="B6" s="13"/>
      <c r="C6" s="13"/>
      <c r="D6" s="11" t="s">
        <v>7</v>
      </c>
      <c r="E6" s="11"/>
      <c r="F6" s="12"/>
      <c r="G6" s="11"/>
      <c r="H6" s="11" t="s">
        <v>7</v>
      </c>
      <c r="I6" s="11"/>
      <c r="J6" s="12"/>
    </row>
    <row r="7" spans="1:17" ht="21.5" customHeight="1" x14ac:dyDescent="0.65">
      <c r="A7" s="14"/>
      <c r="B7" s="8"/>
      <c r="C7" s="8"/>
      <c r="D7" s="169" t="s">
        <v>8</v>
      </c>
      <c r="E7" s="169"/>
      <c r="F7" s="169"/>
      <c r="G7" s="169"/>
      <c r="H7" s="169"/>
      <c r="I7" s="169"/>
      <c r="J7" s="169"/>
    </row>
    <row r="8" spans="1:17" x14ac:dyDescent="0.65">
      <c r="A8" s="15" t="s">
        <v>9</v>
      </c>
      <c r="B8" s="13"/>
      <c r="C8" s="13"/>
    </row>
    <row r="9" spans="1:17" x14ac:dyDescent="0.65">
      <c r="A9" s="16" t="s">
        <v>10</v>
      </c>
      <c r="B9" s="13"/>
      <c r="C9" s="13"/>
      <c r="D9" s="4">
        <v>656025</v>
      </c>
      <c r="E9" s="17"/>
      <c r="F9" s="18">
        <v>230457</v>
      </c>
      <c r="G9" s="17"/>
      <c r="H9" s="4">
        <v>242651</v>
      </c>
      <c r="I9" s="17"/>
      <c r="J9" s="18">
        <v>14084</v>
      </c>
      <c r="L9" s="164"/>
      <c r="P9" s="164"/>
    </row>
    <row r="10" spans="1:17" x14ac:dyDescent="0.65">
      <c r="A10" s="16" t="s">
        <v>11</v>
      </c>
      <c r="B10" s="19">
        <v>2</v>
      </c>
      <c r="C10" s="13"/>
      <c r="D10" s="4">
        <v>1602342</v>
      </c>
      <c r="E10" s="17"/>
      <c r="F10" s="18">
        <v>1525942</v>
      </c>
      <c r="G10" s="17"/>
      <c r="H10" s="4">
        <v>787199</v>
      </c>
      <c r="I10" s="17"/>
      <c r="J10" s="20">
        <v>1430216</v>
      </c>
      <c r="L10" s="164"/>
      <c r="P10" s="164"/>
    </row>
    <row r="11" spans="1:17" x14ac:dyDescent="0.65">
      <c r="A11" s="16" t="s">
        <v>12</v>
      </c>
      <c r="B11" s="19"/>
      <c r="C11" s="13"/>
      <c r="D11" s="4">
        <v>829439</v>
      </c>
      <c r="E11" s="17"/>
      <c r="F11" s="18">
        <v>480876</v>
      </c>
      <c r="G11" s="17"/>
      <c r="H11" s="4">
        <v>497082</v>
      </c>
      <c r="I11" s="17"/>
      <c r="J11" s="20">
        <v>303739</v>
      </c>
    </row>
    <row r="12" spans="1:17" x14ac:dyDescent="0.65">
      <c r="A12" s="16" t="s">
        <v>213</v>
      </c>
      <c r="B12" s="19">
        <v>2</v>
      </c>
      <c r="C12" s="13"/>
      <c r="D12" s="4">
        <v>0</v>
      </c>
      <c r="E12" s="17"/>
      <c r="F12" s="20">
        <v>0</v>
      </c>
      <c r="G12" s="17"/>
      <c r="H12" s="4">
        <v>3638000</v>
      </c>
      <c r="I12" s="17"/>
      <c r="J12" s="20">
        <v>3497000</v>
      </c>
    </row>
    <row r="13" spans="1:17" x14ac:dyDescent="0.65">
      <c r="A13" s="16" t="s">
        <v>13</v>
      </c>
      <c r="B13" s="19"/>
      <c r="C13" s="13"/>
      <c r="D13" s="4">
        <v>5800</v>
      </c>
      <c r="E13" s="17"/>
      <c r="F13" s="18">
        <v>9800</v>
      </c>
      <c r="G13" s="17"/>
      <c r="H13" s="4">
        <v>3300</v>
      </c>
      <c r="I13" s="17"/>
      <c r="J13" s="20">
        <v>6300</v>
      </c>
    </row>
    <row r="14" spans="1:17" x14ac:dyDescent="0.65">
      <c r="A14" s="16" t="s">
        <v>214</v>
      </c>
      <c r="B14" s="19"/>
      <c r="C14" s="13"/>
      <c r="D14" s="4"/>
      <c r="E14" s="17"/>
      <c r="F14" s="24"/>
      <c r="G14" s="17"/>
      <c r="H14" s="4"/>
      <c r="I14" s="17"/>
      <c r="J14" s="20"/>
    </row>
    <row r="15" spans="1:17" x14ac:dyDescent="0.65">
      <c r="A15" s="16" t="s">
        <v>257</v>
      </c>
      <c r="B15" s="19"/>
      <c r="C15" s="13"/>
      <c r="D15" s="4">
        <v>656696</v>
      </c>
      <c r="E15" s="17"/>
      <c r="F15" s="18">
        <v>973332</v>
      </c>
      <c r="G15" s="17"/>
      <c r="H15" s="4">
        <v>210340</v>
      </c>
      <c r="I15" s="17"/>
      <c r="J15" s="20">
        <v>362590</v>
      </c>
      <c r="L15" s="164"/>
      <c r="P15" s="164"/>
      <c r="Q15" s="164"/>
    </row>
    <row r="16" spans="1:17" x14ac:dyDescent="0.65">
      <c r="A16" s="16" t="s">
        <v>14</v>
      </c>
      <c r="B16" s="19"/>
      <c r="C16" s="13"/>
      <c r="D16" s="4">
        <v>6856450</v>
      </c>
      <c r="E16" s="17"/>
      <c r="F16" s="18">
        <v>3638984</v>
      </c>
      <c r="G16" s="17"/>
      <c r="H16" s="4">
        <v>3528357</v>
      </c>
      <c r="I16" s="17"/>
      <c r="J16" s="20">
        <v>1391851</v>
      </c>
    </row>
    <row r="17" spans="1:17" x14ac:dyDescent="0.65">
      <c r="A17" s="21" t="s">
        <v>15</v>
      </c>
      <c r="B17" s="19"/>
      <c r="C17" s="13"/>
      <c r="D17" s="4">
        <v>41659</v>
      </c>
      <c r="E17" s="17"/>
      <c r="F17" s="18">
        <v>35674</v>
      </c>
      <c r="G17" s="17"/>
      <c r="H17" s="4">
        <v>0</v>
      </c>
      <c r="I17" s="17"/>
      <c r="J17" s="20">
        <v>0</v>
      </c>
      <c r="L17" s="164"/>
      <c r="P17" s="164"/>
      <c r="Q17" s="164"/>
    </row>
    <row r="18" spans="1:17" x14ac:dyDescent="0.65">
      <c r="A18" s="16" t="s">
        <v>16</v>
      </c>
      <c r="B18" s="19">
        <v>6</v>
      </c>
      <c r="C18" s="13"/>
      <c r="D18" s="4">
        <v>13892</v>
      </c>
      <c r="E18" s="17"/>
      <c r="F18" s="18">
        <v>2646</v>
      </c>
      <c r="G18" s="17"/>
      <c r="H18" s="4">
        <v>13892</v>
      </c>
      <c r="I18" s="17"/>
      <c r="J18" s="20">
        <v>2646</v>
      </c>
      <c r="L18" s="164"/>
    </row>
    <row r="19" spans="1:17" x14ac:dyDescent="0.65">
      <c r="A19" s="16" t="s">
        <v>17</v>
      </c>
      <c r="B19" s="13"/>
      <c r="C19" s="13"/>
      <c r="D19" s="4">
        <v>59227</v>
      </c>
      <c r="E19" s="17"/>
      <c r="F19" s="18">
        <v>41993</v>
      </c>
      <c r="G19" s="17"/>
      <c r="H19" s="4">
        <v>18099</v>
      </c>
      <c r="I19" s="17"/>
      <c r="J19" s="20">
        <v>20572</v>
      </c>
    </row>
    <row r="20" spans="1:17" x14ac:dyDescent="0.65">
      <c r="A20" s="22" t="s">
        <v>18</v>
      </c>
      <c r="B20" s="13"/>
      <c r="C20" s="13"/>
      <c r="D20" s="42">
        <f>SUM(D9:D19)</f>
        <v>10721530</v>
      </c>
      <c r="E20" s="23"/>
      <c r="F20" s="42">
        <f>SUM(F9:F19)</f>
        <v>6939704</v>
      </c>
      <c r="G20" s="23"/>
      <c r="H20" s="42">
        <f>SUM(H9:H19)</f>
        <v>8938920</v>
      </c>
      <c r="I20" s="23"/>
      <c r="J20" s="42">
        <f>SUM(J9:J19)</f>
        <v>7028998</v>
      </c>
    </row>
    <row r="21" spans="1:17" x14ac:dyDescent="0.65">
      <c r="A21" s="16"/>
      <c r="B21" s="13"/>
      <c r="C21" s="13"/>
      <c r="D21" s="17"/>
      <c r="E21" s="17"/>
      <c r="G21" s="17"/>
      <c r="H21" s="17"/>
      <c r="I21" s="17"/>
    </row>
    <row r="22" spans="1:17" x14ac:dyDescent="0.65">
      <c r="A22" s="15" t="s">
        <v>19</v>
      </c>
      <c r="B22" s="19"/>
      <c r="C22" s="13"/>
      <c r="D22" s="17"/>
      <c r="E22" s="17"/>
      <c r="G22" s="17"/>
      <c r="H22" s="17"/>
      <c r="I22" s="17"/>
    </row>
    <row r="23" spans="1:17" x14ac:dyDescent="0.65">
      <c r="A23" s="2" t="s">
        <v>20</v>
      </c>
      <c r="B23" s="19">
        <v>6</v>
      </c>
      <c r="C23" s="13"/>
      <c r="D23" s="4">
        <v>57270</v>
      </c>
      <c r="E23" s="17"/>
      <c r="F23" s="18">
        <v>82424</v>
      </c>
      <c r="G23" s="17"/>
      <c r="H23" s="4">
        <v>49920</v>
      </c>
      <c r="I23" s="17"/>
      <c r="J23" s="20">
        <v>71961</v>
      </c>
    </row>
    <row r="24" spans="1:17" s="5" customFormat="1" x14ac:dyDescent="0.65">
      <c r="A24" s="2" t="s">
        <v>21</v>
      </c>
      <c r="B24" s="19">
        <v>3</v>
      </c>
      <c r="C24" s="13"/>
      <c r="D24" s="4">
        <v>0</v>
      </c>
      <c r="E24" s="24"/>
      <c r="F24" s="20">
        <v>0</v>
      </c>
      <c r="G24" s="17"/>
      <c r="H24" s="4">
        <v>4528693</v>
      </c>
      <c r="I24" s="17"/>
      <c r="J24" s="20">
        <v>4528693</v>
      </c>
    </row>
    <row r="25" spans="1:17" x14ac:dyDescent="0.65">
      <c r="A25" s="25" t="s">
        <v>22</v>
      </c>
      <c r="B25" s="19"/>
      <c r="C25" s="13"/>
      <c r="D25" s="4">
        <v>4101848</v>
      </c>
      <c r="E25" s="17"/>
      <c r="F25" s="18">
        <v>4072109</v>
      </c>
      <c r="G25" s="17"/>
      <c r="H25" s="4">
        <v>3482635</v>
      </c>
      <c r="I25" s="17"/>
      <c r="J25" s="20">
        <v>3482635</v>
      </c>
    </row>
    <row r="26" spans="1:17" x14ac:dyDescent="0.65">
      <c r="A26" s="25" t="s">
        <v>23</v>
      </c>
      <c r="B26" s="19"/>
      <c r="C26" s="13"/>
      <c r="D26" s="4">
        <v>3702</v>
      </c>
      <c r="E26" s="17"/>
      <c r="F26" s="18">
        <v>3702</v>
      </c>
      <c r="G26" s="17"/>
      <c r="H26" s="4">
        <v>0</v>
      </c>
      <c r="I26" s="17"/>
      <c r="J26" s="20">
        <v>0</v>
      </c>
    </row>
    <row r="27" spans="1:17" s="5" customFormat="1" x14ac:dyDescent="0.65">
      <c r="A27" s="16" t="s">
        <v>24</v>
      </c>
      <c r="B27" s="19"/>
      <c r="C27" s="13"/>
      <c r="D27" s="4">
        <v>55304</v>
      </c>
      <c r="E27" s="17"/>
      <c r="F27" s="18">
        <v>56182</v>
      </c>
      <c r="G27" s="17"/>
      <c r="H27" s="4">
        <v>41758</v>
      </c>
      <c r="I27" s="17"/>
      <c r="J27" s="20">
        <v>41086</v>
      </c>
    </row>
    <row r="28" spans="1:17" s="5" customFormat="1" x14ac:dyDescent="0.65">
      <c r="A28" s="16" t="s">
        <v>25</v>
      </c>
      <c r="B28" s="19">
        <v>2</v>
      </c>
      <c r="C28" s="13"/>
      <c r="D28" s="4">
        <v>2000</v>
      </c>
      <c r="E28" s="17"/>
      <c r="F28" s="18">
        <v>2000</v>
      </c>
      <c r="G28" s="17"/>
      <c r="H28" s="4">
        <v>1939000</v>
      </c>
      <c r="I28" s="17"/>
      <c r="J28" s="18">
        <v>1963000</v>
      </c>
    </row>
    <row r="29" spans="1:17" s="5" customFormat="1" x14ac:dyDescent="0.65">
      <c r="A29" s="21" t="s">
        <v>215</v>
      </c>
      <c r="B29" s="19"/>
      <c r="C29" s="13"/>
      <c r="D29" s="4">
        <v>274323</v>
      </c>
      <c r="E29" s="17"/>
      <c r="F29" s="18">
        <v>274419</v>
      </c>
      <c r="G29" s="17"/>
      <c r="H29" s="4">
        <v>41385</v>
      </c>
      <c r="I29" s="17"/>
      <c r="J29" s="18">
        <v>62757</v>
      </c>
    </row>
    <row r="30" spans="1:17" x14ac:dyDescent="0.65">
      <c r="A30" s="16" t="s">
        <v>26</v>
      </c>
      <c r="B30" s="19"/>
      <c r="C30" s="13"/>
      <c r="D30" s="4">
        <v>7512623</v>
      </c>
      <c r="E30" s="17"/>
      <c r="F30" s="18">
        <v>7509560</v>
      </c>
      <c r="G30" s="17"/>
      <c r="H30" s="4">
        <v>2659618</v>
      </c>
      <c r="I30" s="17"/>
      <c r="J30" s="20">
        <v>2659618</v>
      </c>
    </row>
    <row r="31" spans="1:17" x14ac:dyDescent="0.65">
      <c r="A31" s="16" t="s">
        <v>27</v>
      </c>
      <c r="B31" s="19">
        <v>4</v>
      </c>
      <c r="C31" s="13"/>
      <c r="D31" s="4">
        <v>26254478</v>
      </c>
      <c r="E31" s="17"/>
      <c r="F31" s="18">
        <v>26363430</v>
      </c>
      <c r="G31" s="17"/>
      <c r="H31" s="4">
        <v>7078983</v>
      </c>
      <c r="I31" s="17"/>
      <c r="J31" s="20">
        <v>7126311</v>
      </c>
    </row>
    <row r="32" spans="1:17" x14ac:dyDescent="0.65">
      <c r="A32" s="16" t="s">
        <v>28</v>
      </c>
      <c r="B32" s="19"/>
      <c r="C32" s="13"/>
      <c r="D32" s="4">
        <v>105191</v>
      </c>
      <c r="E32" s="17"/>
      <c r="F32" s="18">
        <v>110360</v>
      </c>
      <c r="G32" s="17"/>
      <c r="H32" s="4">
        <v>130543</v>
      </c>
      <c r="I32" s="17"/>
      <c r="J32" s="20">
        <v>142368</v>
      </c>
    </row>
    <row r="33" spans="1:10" x14ac:dyDescent="0.65">
      <c r="A33" s="16" t="s">
        <v>29</v>
      </c>
      <c r="B33" s="19"/>
      <c r="C33" s="13"/>
      <c r="D33" s="4">
        <v>17481</v>
      </c>
      <c r="E33" s="17"/>
      <c r="F33" s="18">
        <v>18292</v>
      </c>
      <c r="G33" s="17"/>
      <c r="H33" s="4">
        <v>8125</v>
      </c>
      <c r="I33" s="17"/>
      <c r="J33" s="20">
        <v>8706</v>
      </c>
    </row>
    <row r="34" spans="1:10" x14ac:dyDescent="0.65">
      <c r="A34" s="16" t="s">
        <v>30</v>
      </c>
      <c r="B34" s="19"/>
      <c r="C34" s="13"/>
      <c r="D34" s="4">
        <v>13002</v>
      </c>
      <c r="E34" s="17"/>
      <c r="F34" s="18">
        <v>12944</v>
      </c>
      <c r="G34" s="17"/>
      <c r="H34" s="4">
        <v>0</v>
      </c>
      <c r="I34" s="17"/>
      <c r="J34" s="20">
        <v>0</v>
      </c>
    </row>
    <row r="35" spans="1:10" x14ac:dyDescent="0.65">
      <c r="A35" s="16" t="s">
        <v>31</v>
      </c>
      <c r="B35" s="19">
        <v>2</v>
      </c>
      <c r="C35" s="13"/>
      <c r="D35" s="4">
        <v>57206</v>
      </c>
      <c r="E35" s="17"/>
      <c r="F35" s="18">
        <v>83357</v>
      </c>
      <c r="G35" s="17"/>
      <c r="H35" s="4">
        <v>27757</v>
      </c>
      <c r="I35" s="17"/>
      <c r="J35" s="20">
        <v>30531</v>
      </c>
    </row>
    <row r="36" spans="1:10" x14ac:dyDescent="0.65">
      <c r="A36" s="22" t="s">
        <v>32</v>
      </c>
      <c r="B36" s="19"/>
      <c r="C36" s="13"/>
      <c r="D36" s="42">
        <f>SUM(D23:D35)</f>
        <v>38454428</v>
      </c>
      <c r="E36" s="23"/>
      <c r="F36" s="42">
        <f>SUM(F23:F35)</f>
        <v>38588779</v>
      </c>
      <c r="G36" s="23"/>
      <c r="H36" s="42">
        <f>SUM(H23:H35)</f>
        <v>19988417</v>
      </c>
      <c r="I36" s="23"/>
      <c r="J36" s="42">
        <f>SUM(J23:J35)</f>
        <v>20117666</v>
      </c>
    </row>
    <row r="37" spans="1:10" x14ac:dyDescent="0.65">
      <c r="A37" s="22"/>
      <c r="B37" s="19"/>
      <c r="C37" s="13"/>
      <c r="D37" s="23"/>
      <c r="E37" s="23"/>
      <c r="F37" s="26"/>
      <c r="G37" s="23"/>
      <c r="H37" s="23"/>
      <c r="I37" s="23"/>
      <c r="J37" s="26"/>
    </row>
    <row r="38" spans="1:10" ht="22" thickBot="1" x14ac:dyDescent="0.7">
      <c r="A38" s="22" t="s">
        <v>33</v>
      </c>
      <c r="B38" s="19"/>
      <c r="C38" s="13"/>
      <c r="D38" s="43">
        <f>D36+D20</f>
        <v>49175958</v>
      </c>
      <c r="E38" s="23"/>
      <c r="F38" s="43">
        <f>F36+F20</f>
        <v>45528483</v>
      </c>
      <c r="G38" s="23"/>
      <c r="H38" s="43">
        <f>H36+H20</f>
        <v>28927337</v>
      </c>
      <c r="I38" s="23"/>
      <c r="J38" s="43">
        <f>J36+J20</f>
        <v>27146664</v>
      </c>
    </row>
    <row r="39" spans="1:10" ht="10.5" customHeight="1" thickTop="1" x14ac:dyDescent="0.65">
      <c r="A39" s="7"/>
    </row>
    <row r="40" spans="1:10" s="5" customFormat="1" ht="27" customHeight="1" x14ac:dyDescent="0.7">
      <c r="A40" s="1" t="s">
        <v>0</v>
      </c>
      <c r="B40" s="2"/>
      <c r="C40" s="2"/>
      <c r="D40" s="3"/>
      <c r="E40" s="3"/>
      <c r="F40" s="4"/>
      <c r="G40" s="3"/>
      <c r="H40" s="3"/>
      <c r="I40" s="3"/>
      <c r="J40" s="4"/>
    </row>
    <row r="41" spans="1:10" s="5" customFormat="1" ht="21.5" customHeight="1" x14ac:dyDescent="0.7">
      <c r="A41" s="6" t="s">
        <v>1</v>
      </c>
      <c r="B41" s="2"/>
      <c r="C41" s="2"/>
      <c r="D41" s="3"/>
      <c r="E41" s="3"/>
      <c r="F41" s="4"/>
      <c r="G41" s="3"/>
      <c r="H41" s="3"/>
      <c r="I41" s="3"/>
      <c r="J41" s="4"/>
    </row>
    <row r="42" spans="1:10" ht="21.5" customHeight="1" x14ac:dyDescent="0.65">
      <c r="A42" s="14"/>
      <c r="B42" s="8"/>
      <c r="C42" s="8"/>
      <c r="D42" s="170" t="s">
        <v>2</v>
      </c>
      <c r="E42" s="170"/>
      <c r="F42" s="170"/>
      <c r="G42" s="9"/>
      <c r="H42" s="170" t="s">
        <v>3</v>
      </c>
      <c r="I42" s="170"/>
      <c r="J42" s="170"/>
    </row>
    <row r="43" spans="1:10" ht="21.5" customHeight="1" x14ac:dyDescent="0.65">
      <c r="A43" s="7"/>
      <c r="B43" s="8"/>
      <c r="C43" s="8"/>
      <c r="D43" s="158" t="s">
        <v>212</v>
      </c>
      <c r="E43" s="11"/>
      <c r="F43" s="12" t="s">
        <v>4</v>
      </c>
      <c r="G43" s="9"/>
      <c r="H43" s="158" t="s">
        <v>212</v>
      </c>
      <c r="I43" s="11"/>
      <c r="J43" s="12" t="s">
        <v>4</v>
      </c>
    </row>
    <row r="44" spans="1:10" ht="23" x14ac:dyDescent="0.7">
      <c r="A44" s="1" t="s">
        <v>34</v>
      </c>
      <c r="B44" s="13" t="s">
        <v>6</v>
      </c>
      <c r="C44" s="8"/>
      <c r="D44" s="11">
        <v>2569</v>
      </c>
      <c r="E44" s="11"/>
      <c r="F44" s="11">
        <v>2568</v>
      </c>
      <c r="G44" s="11"/>
      <c r="H44" s="11">
        <v>2569</v>
      </c>
      <c r="I44" s="11"/>
      <c r="J44" s="11">
        <v>2568</v>
      </c>
    </row>
    <row r="45" spans="1:10" ht="21.5" customHeight="1" x14ac:dyDescent="0.7">
      <c r="A45" s="1"/>
      <c r="B45" s="13"/>
      <c r="C45" s="8"/>
      <c r="D45" s="11" t="s">
        <v>7</v>
      </c>
      <c r="F45" s="12"/>
      <c r="G45" s="11"/>
      <c r="H45" s="11" t="s">
        <v>7</v>
      </c>
      <c r="I45" s="11"/>
      <c r="J45" s="12"/>
    </row>
    <row r="46" spans="1:10" ht="21.5" customHeight="1" x14ac:dyDescent="0.65">
      <c r="A46" s="27"/>
      <c r="C46" s="13"/>
      <c r="D46" s="169" t="s">
        <v>8</v>
      </c>
      <c r="E46" s="169"/>
      <c r="F46" s="169"/>
      <c r="G46" s="169"/>
      <c r="H46" s="169"/>
      <c r="I46" s="169"/>
      <c r="J46" s="169"/>
    </row>
    <row r="47" spans="1:10" x14ac:dyDescent="0.65">
      <c r="A47" s="15" t="s">
        <v>35</v>
      </c>
      <c r="B47" s="8"/>
      <c r="C47" s="8"/>
      <c r="D47" s="17"/>
      <c r="E47" s="17"/>
      <c r="G47" s="17"/>
      <c r="H47" s="17"/>
      <c r="I47" s="17"/>
    </row>
    <row r="48" spans="1:10" x14ac:dyDescent="0.65">
      <c r="A48" s="16" t="s">
        <v>36</v>
      </c>
      <c r="B48" s="13"/>
      <c r="C48" s="13"/>
      <c r="D48" s="4">
        <v>9360439</v>
      </c>
      <c r="E48" s="17"/>
      <c r="F48" s="20">
        <v>8412709</v>
      </c>
      <c r="G48" s="17"/>
      <c r="H48" s="4">
        <v>5469963</v>
      </c>
      <c r="I48" s="17"/>
      <c r="J48" s="20">
        <v>5133467</v>
      </c>
    </row>
    <row r="49" spans="1:10" x14ac:dyDescent="0.65">
      <c r="A49" s="16" t="s">
        <v>37</v>
      </c>
      <c r="B49" s="13">
        <v>2</v>
      </c>
      <c r="C49" s="13"/>
      <c r="D49" s="4">
        <v>2931317</v>
      </c>
      <c r="E49" s="17"/>
      <c r="F49" s="20">
        <v>912608</v>
      </c>
      <c r="G49" s="17"/>
      <c r="H49" s="4">
        <v>1625673</v>
      </c>
      <c r="I49" s="17"/>
      <c r="J49" s="18">
        <v>451340</v>
      </c>
    </row>
    <row r="50" spans="1:10" x14ac:dyDescent="0.65">
      <c r="A50" s="16" t="s">
        <v>260</v>
      </c>
      <c r="B50" s="13"/>
      <c r="C50" s="13"/>
      <c r="D50" s="4"/>
      <c r="E50" s="5"/>
      <c r="F50" s="28"/>
      <c r="G50" s="5"/>
      <c r="H50" s="4"/>
      <c r="I50" s="5"/>
      <c r="J50" s="156"/>
    </row>
    <row r="51" spans="1:10" x14ac:dyDescent="0.65">
      <c r="A51" s="16" t="s">
        <v>261</v>
      </c>
      <c r="B51" s="13"/>
      <c r="C51" s="13"/>
      <c r="D51" s="4">
        <v>2461250</v>
      </c>
      <c r="E51" s="17"/>
      <c r="F51" s="29">
        <v>2497500</v>
      </c>
      <c r="G51" s="29"/>
      <c r="H51" s="4">
        <v>1994750</v>
      </c>
      <c r="I51" s="30"/>
      <c r="J51" s="29">
        <v>1906000</v>
      </c>
    </row>
    <row r="52" spans="1:10" x14ac:dyDescent="0.65">
      <c r="A52" s="16" t="s">
        <v>38</v>
      </c>
      <c r="B52" s="5"/>
      <c r="C52" s="5"/>
      <c r="D52" s="4"/>
      <c r="E52" s="5"/>
      <c r="F52" s="28"/>
      <c r="G52" s="5"/>
      <c r="H52" s="4"/>
      <c r="I52" s="5"/>
      <c r="J52" s="156"/>
    </row>
    <row r="53" spans="1:10" x14ac:dyDescent="0.65">
      <c r="A53" s="16" t="s">
        <v>256</v>
      </c>
      <c r="B53" s="13">
        <v>2</v>
      </c>
      <c r="C53" s="13"/>
      <c r="D53" s="4">
        <v>16239</v>
      </c>
      <c r="E53" s="17"/>
      <c r="F53" s="20">
        <v>16891</v>
      </c>
      <c r="G53" s="17"/>
      <c r="H53" s="4">
        <v>49318</v>
      </c>
      <c r="I53" s="17"/>
      <c r="J53" s="20">
        <v>49251</v>
      </c>
    </row>
    <row r="54" spans="1:10" x14ac:dyDescent="0.65">
      <c r="A54" s="16" t="s">
        <v>39</v>
      </c>
      <c r="B54" s="13">
        <v>2</v>
      </c>
      <c r="C54" s="13"/>
      <c r="D54" s="4">
        <v>13100</v>
      </c>
      <c r="E54" s="17"/>
      <c r="F54" s="20">
        <v>13100</v>
      </c>
      <c r="G54" s="17"/>
      <c r="H54" s="4">
        <v>121100</v>
      </c>
      <c r="I54" s="17"/>
      <c r="J54" s="18">
        <v>368100</v>
      </c>
    </row>
    <row r="55" spans="1:10" x14ac:dyDescent="0.65">
      <c r="A55" s="16" t="s">
        <v>40</v>
      </c>
      <c r="B55" s="13"/>
      <c r="C55" s="13"/>
      <c r="D55" s="4">
        <v>16483</v>
      </c>
      <c r="E55" s="17"/>
      <c r="F55" s="20">
        <v>5141</v>
      </c>
      <c r="G55" s="17"/>
      <c r="H55" s="4">
        <v>0</v>
      </c>
      <c r="I55" s="17"/>
      <c r="J55" s="20">
        <v>0</v>
      </c>
    </row>
    <row r="56" spans="1:10" x14ac:dyDescent="0.65">
      <c r="A56" s="16" t="s">
        <v>41</v>
      </c>
      <c r="B56" s="13"/>
      <c r="C56" s="13"/>
      <c r="D56" s="4">
        <v>341058</v>
      </c>
      <c r="E56" s="17"/>
      <c r="F56" s="20">
        <v>0</v>
      </c>
      <c r="G56" s="17"/>
      <c r="H56" s="4">
        <v>282789</v>
      </c>
      <c r="I56" s="17"/>
      <c r="J56" s="20">
        <v>0</v>
      </c>
    </row>
    <row r="57" spans="1:10" x14ac:dyDescent="0.65">
      <c r="A57" s="16" t="s">
        <v>42</v>
      </c>
      <c r="B57" s="13">
        <v>6</v>
      </c>
      <c r="C57" s="13"/>
      <c r="D57" s="4">
        <v>1240</v>
      </c>
      <c r="E57" s="17"/>
      <c r="F57" s="20">
        <v>4761</v>
      </c>
      <c r="G57" s="17"/>
      <c r="H57" s="4">
        <v>1240</v>
      </c>
      <c r="I57" s="17"/>
      <c r="J57" s="18">
        <v>4761</v>
      </c>
    </row>
    <row r="58" spans="1:10" x14ac:dyDescent="0.65">
      <c r="A58" s="16" t="s">
        <v>43</v>
      </c>
      <c r="B58" s="13"/>
      <c r="C58" s="13"/>
      <c r="D58" s="4">
        <v>74883</v>
      </c>
      <c r="E58" s="17"/>
      <c r="F58" s="20">
        <v>25993</v>
      </c>
      <c r="G58" s="17"/>
      <c r="H58" s="4">
        <v>6080</v>
      </c>
      <c r="I58" s="17"/>
      <c r="J58" s="18">
        <v>6071</v>
      </c>
    </row>
    <row r="59" spans="1:10" x14ac:dyDescent="0.65">
      <c r="A59" s="22" t="s">
        <v>44</v>
      </c>
      <c r="B59" s="13"/>
      <c r="C59" s="13"/>
      <c r="D59" s="42">
        <f>SUM(D48:D58)</f>
        <v>15216009</v>
      </c>
      <c r="E59" s="23"/>
      <c r="F59" s="42">
        <f>SUM(F48:F58)</f>
        <v>11888703</v>
      </c>
      <c r="G59" s="23"/>
      <c r="H59" s="42">
        <f>SUM(H48:H58)</f>
        <v>9550913</v>
      </c>
      <c r="I59" s="23"/>
      <c r="J59" s="42">
        <f>SUM(J48:J58)</f>
        <v>7918990</v>
      </c>
    </row>
    <row r="60" spans="1:10" x14ac:dyDescent="0.65">
      <c r="A60" s="16"/>
      <c r="B60" s="13"/>
      <c r="C60" s="13"/>
      <c r="D60" s="17"/>
      <c r="E60" s="17"/>
      <c r="G60" s="17"/>
      <c r="H60" s="17"/>
      <c r="I60" s="17"/>
    </row>
    <row r="61" spans="1:10" x14ac:dyDescent="0.65">
      <c r="A61" s="15" t="s">
        <v>45</v>
      </c>
      <c r="B61" s="13"/>
      <c r="C61" s="13"/>
      <c r="D61" s="17"/>
      <c r="E61" s="17"/>
      <c r="G61" s="17"/>
      <c r="H61" s="17"/>
      <c r="I61" s="17"/>
    </row>
    <row r="62" spans="1:10" x14ac:dyDescent="0.65">
      <c r="A62" s="16" t="s">
        <v>46</v>
      </c>
      <c r="B62" s="13"/>
      <c r="C62" s="13"/>
      <c r="D62" s="4">
        <v>6610750</v>
      </c>
      <c r="E62" s="17"/>
      <c r="F62" s="20">
        <v>6410500</v>
      </c>
      <c r="G62" s="17"/>
      <c r="H62" s="4">
        <v>4976250</v>
      </c>
      <c r="I62" s="17"/>
      <c r="J62" s="18">
        <v>4776000</v>
      </c>
    </row>
    <row r="63" spans="1:10" x14ac:dyDescent="0.65">
      <c r="A63" s="16" t="s">
        <v>47</v>
      </c>
      <c r="B63" s="13">
        <v>2</v>
      </c>
      <c r="C63" s="13"/>
      <c r="D63" s="4">
        <v>80844</v>
      </c>
      <c r="E63" s="17"/>
      <c r="F63" s="20">
        <v>84514</v>
      </c>
      <c r="G63" s="17"/>
      <c r="H63" s="4">
        <v>97906</v>
      </c>
      <c r="I63" s="17"/>
      <c r="J63" s="18">
        <v>110285</v>
      </c>
    </row>
    <row r="64" spans="1:10" x14ac:dyDescent="0.65">
      <c r="A64" s="16" t="s">
        <v>48</v>
      </c>
      <c r="B64" s="13">
        <v>6</v>
      </c>
      <c r="C64" s="13"/>
      <c r="D64" s="4">
        <v>2649467</v>
      </c>
      <c r="E64" s="17"/>
      <c r="F64" s="20">
        <v>2649359</v>
      </c>
      <c r="G64" s="17"/>
      <c r="H64" s="4">
        <v>2649467</v>
      </c>
      <c r="I64" s="17"/>
      <c r="J64" s="20">
        <v>2649359</v>
      </c>
    </row>
    <row r="65" spans="1:16" x14ac:dyDescent="0.65">
      <c r="A65" s="16" t="s">
        <v>49</v>
      </c>
      <c r="B65" s="13"/>
      <c r="C65" s="13"/>
      <c r="D65" s="4">
        <v>2060631</v>
      </c>
      <c r="E65" s="17"/>
      <c r="F65" s="20">
        <v>2058185</v>
      </c>
      <c r="G65" s="17"/>
      <c r="H65" s="4">
        <v>777079</v>
      </c>
      <c r="I65" s="17"/>
      <c r="J65" s="18">
        <v>785434</v>
      </c>
    </row>
    <row r="66" spans="1:16" x14ac:dyDescent="0.65">
      <c r="A66" s="16" t="s">
        <v>50</v>
      </c>
      <c r="B66" s="13"/>
      <c r="C66" s="13"/>
      <c r="D66" s="4"/>
      <c r="E66" s="5"/>
      <c r="F66" s="156"/>
      <c r="G66" s="156"/>
      <c r="H66" s="24"/>
      <c r="I66" s="156"/>
      <c r="J66" s="156"/>
    </row>
    <row r="67" spans="1:16" x14ac:dyDescent="0.65">
      <c r="A67" s="16" t="s">
        <v>51</v>
      </c>
      <c r="B67" s="13"/>
      <c r="C67" s="13"/>
      <c r="D67" s="4">
        <v>233048</v>
      </c>
      <c r="E67" s="17"/>
      <c r="F67" s="20">
        <v>229091</v>
      </c>
      <c r="G67" s="17"/>
      <c r="H67" s="4">
        <v>75904</v>
      </c>
      <c r="I67" s="17"/>
      <c r="J67" s="18">
        <v>74531</v>
      </c>
      <c r="L67" s="164"/>
      <c r="P67" s="164"/>
    </row>
    <row r="68" spans="1:16" x14ac:dyDescent="0.65">
      <c r="A68" s="16" t="s">
        <v>52</v>
      </c>
      <c r="B68" s="13">
        <v>2</v>
      </c>
      <c r="C68" s="13"/>
      <c r="D68" s="4">
        <v>179466</v>
      </c>
      <c r="E68" s="17"/>
      <c r="F68" s="18">
        <v>169681</v>
      </c>
      <c r="G68" s="17"/>
      <c r="H68" s="4">
        <v>27336</v>
      </c>
      <c r="I68" s="17"/>
      <c r="J68" s="18">
        <v>24537</v>
      </c>
    </row>
    <row r="69" spans="1:16" x14ac:dyDescent="0.65">
      <c r="A69" s="22" t="s">
        <v>53</v>
      </c>
      <c r="B69" s="13"/>
      <c r="C69" s="13"/>
      <c r="D69" s="42">
        <f>SUM(D62:D68)</f>
        <v>11814206</v>
      </c>
      <c r="E69" s="23"/>
      <c r="F69" s="42">
        <f>SUM(F62:F68)</f>
        <v>11601330</v>
      </c>
      <c r="G69" s="23"/>
      <c r="H69" s="42">
        <f>SUM(H62:H68)</f>
        <v>8603942</v>
      </c>
      <c r="I69" s="23"/>
      <c r="J69" s="42">
        <f>SUM(J62:J68)</f>
        <v>8420146</v>
      </c>
    </row>
    <row r="70" spans="1:16" x14ac:dyDescent="0.65">
      <c r="A70" s="22"/>
      <c r="B70" s="13"/>
      <c r="C70" s="13"/>
      <c r="D70" s="23"/>
      <c r="E70" s="23"/>
      <c r="F70" s="26"/>
      <c r="G70" s="23"/>
      <c r="H70" s="23"/>
      <c r="I70" s="23"/>
      <c r="J70" s="26"/>
    </row>
    <row r="71" spans="1:16" x14ac:dyDescent="0.65">
      <c r="A71" s="22" t="s">
        <v>54</v>
      </c>
      <c r="B71" s="13"/>
      <c r="C71" s="13"/>
      <c r="D71" s="41">
        <f>D69+D59</f>
        <v>27030215</v>
      </c>
      <c r="E71" s="23"/>
      <c r="F71" s="41">
        <f>F69+F59</f>
        <v>23490033</v>
      </c>
      <c r="G71" s="23"/>
      <c r="H71" s="41">
        <f>H69+H59</f>
        <v>18154855</v>
      </c>
      <c r="I71" s="23"/>
      <c r="J71" s="41">
        <f>J69+J59</f>
        <v>16339136</v>
      </c>
    </row>
    <row r="72" spans="1:16" s="5" customFormat="1" ht="24" customHeight="1" x14ac:dyDescent="0.7">
      <c r="A72" s="1" t="s">
        <v>0</v>
      </c>
      <c r="B72" s="2"/>
      <c r="C72" s="2"/>
      <c r="D72" s="3"/>
      <c r="E72" s="3"/>
      <c r="F72" s="4"/>
      <c r="G72" s="3"/>
      <c r="H72" s="3"/>
      <c r="I72" s="3"/>
      <c r="J72" s="4"/>
    </row>
    <row r="73" spans="1:16" s="5" customFormat="1" ht="21.5" customHeight="1" x14ac:dyDescent="0.7">
      <c r="A73" s="6" t="s">
        <v>1</v>
      </c>
      <c r="B73" s="2"/>
      <c r="C73" s="2"/>
      <c r="D73" s="3"/>
      <c r="E73" s="3"/>
      <c r="F73" s="4"/>
      <c r="G73" s="3"/>
      <c r="H73" s="3"/>
      <c r="I73" s="3"/>
      <c r="J73" s="4"/>
    </row>
    <row r="74" spans="1:16" ht="21.5" customHeight="1" x14ac:dyDescent="0.65">
      <c r="A74" s="14"/>
      <c r="B74" s="8"/>
      <c r="C74" s="8"/>
      <c r="D74" s="170" t="s">
        <v>2</v>
      </c>
      <c r="E74" s="170"/>
      <c r="F74" s="170"/>
      <c r="G74" s="9"/>
      <c r="H74" s="170" t="s">
        <v>3</v>
      </c>
      <c r="I74" s="170"/>
      <c r="J74" s="170"/>
    </row>
    <row r="75" spans="1:16" ht="21.5" customHeight="1" x14ac:dyDescent="0.65">
      <c r="A75" s="7"/>
      <c r="B75" s="8"/>
      <c r="C75" s="8"/>
      <c r="D75" s="158" t="s">
        <v>212</v>
      </c>
      <c r="E75" s="11"/>
      <c r="F75" s="12" t="s">
        <v>4</v>
      </c>
      <c r="G75" s="9"/>
      <c r="H75" s="158" t="s">
        <v>212</v>
      </c>
      <c r="I75" s="11"/>
      <c r="J75" s="12" t="s">
        <v>4</v>
      </c>
    </row>
    <row r="76" spans="1:16" ht="23" x14ac:dyDescent="0.7">
      <c r="A76" s="1" t="s">
        <v>34</v>
      </c>
      <c r="B76" s="13"/>
      <c r="C76" s="13"/>
      <c r="D76" s="11">
        <v>2569</v>
      </c>
      <c r="E76" s="11"/>
      <c r="F76" s="11">
        <v>2568</v>
      </c>
      <c r="G76" s="11"/>
      <c r="H76" s="11">
        <v>2569</v>
      </c>
      <c r="I76" s="11"/>
      <c r="J76" s="11">
        <v>2568</v>
      </c>
    </row>
    <row r="77" spans="1:16" ht="21.5" customHeight="1" x14ac:dyDescent="0.7">
      <c r="A77" s="1"/>
      <c r="B77" s="13"/>
      <c r="C77" s="13"/>
      <c r="D77" s="11" t="s">
        <v>7</v>
      </c>
      <c r="F77" s="12"/>
      <c r="G77" s="11"/>
      <c r="H77" s="11" t="s">
        <v>7</v>
      </c>
      <c r="I77" s="11"/>
      <c r="J77" s="12"/>
    </row>
    <row r="78" spans="1:16" ht="21.5" customHeight="1" x14ac:dyDescent="0.65">
      <c r="A78" s="7"/>
      <c r="B78" s="13"/>
      <c r="C78" s="13"/>
      <c r="D78" s="169" t="s">
        <v>8</v>
      </c>
      <c r="E78" s="169"/>
      <c r="F78" s="169"/>
      <c r="G78" s="169"/>
      <c r="H78" s="169"/>
      <c r="I78" s="169"/>
      <c r="J78" s="169"/>
    </row>
    <row r="79" spans="1:16" s="5" customFormat="1" x14ac:dyDescent="0.65">
      <c r="A79" s="15" t="s">
        <v>55</v>
      </c>
      <c r="B79" s="13"/>
      <c r="C79" s="13"/>
      <c r="D79" s="17"/>
      <c r="E79" s="17"/>
      <c r="F79" s="4"/>
      <c r="G79" s="17"/>
      <c r="H79" s="17"/>
      <c r="I79" s="17"/>
      <c r="J79" s="4"/>
    </row>
    <row r="80" spans="1:16" s="5" customFormat="1" x14ac:dyDescent="0.65">
      <c r="A80" s="16" t="s">
        <v>56</v>
      </c>
      <c r="B80" s="31"/>
      <c r="C80" s="13"/>
      <c r="D80" s="17"/>
      <c r="E80" s="17"/>
      <c r="F80" s="4"/>
      <c r="G80" s="17"/>
      <c r="H80" s="17"/>
      <c r="I80" s="17"/>
      <c r="J80" s="4"/>
    </row>
    <row r="81" spans="1:10" s="5" customFormat="1" x14ac:dyDescent="0.65">
      <c r="A81" s="16" t="s">
        <v>57</v>
      </c>
      <c r="B81" s="13"/>
      <c r="C81" s="13"/>
      <c r="D81" s="3"/>
      <c r="E81" s="3"/>
      <c r="F81" s="4"/>
      <c r="G81" s="3"/>
      <c r="H81" s="3"/>
      <c r="I81" s="3"/>
      <c r="J81" s="4"/>
    </row>
    <row r="82" spans="1:10" s="5" customFormat="1" x14ac:dyDescent="0.65">
      <c r="A82" s="32" t="s">
        <v>58</v>
      </c>
      <c r="B82" s="13"/>
      <c r="C82" s="13"/>
      <c r="D82" s="3"/>
      <c r="E82" s="3"/>
      <c r="F82" s="4"/>
      <c r="G82" s="3"/>
      <c r="H82" s="3"/>
      <c r="I82" s="3"/>
      <c r="J82" s="4"/>
    </row>
    <row r="83" spans="1:10" s="5" customFormat="1" ht="22" thickBot="1" x14ac:dyDescent="0.7">
      <c r="A83" s="32" t="s">
        <v>255</v>
      </c>
      <c r="B83" s="13"/>
      <c r="C83" s="13"/>
      <c r="D83" s="34">
        <v>2205122</v>
      </c>
      <c r="E83" s="33"/>
      <c r="F83" s="34">
        <v>2205122</v>
      </c>
      <c r="G83" s="17"/>
      <c r="H83" s="34">
        <v>2205122</v>
      </c>
      <c r="I83" s="17"/>
      <c r="J83" s="34">
        <v>2205122</v>
      </c>
    </row>
    <row r="84" spans="1:10" s="5" customFormat="1" ht="22" thickTop="1" x14ac:dyDescent="0.65">
      <c r="A84" s="16" t="s">
        <v>59</v>
      </c>
      <c r="B84" s="13"/>
      <c r="C84" s="13"/>
      <c r="D84" s="33"/>
      <c r="E84" s="33"/>
      <c r="F84" s="4"/>
      <c r="G84" s="17"/>
      <c r="H84" s="17"/>
      <c r="I84" s="17"/>
      <c r="J84" s="4"/>
    </row>
    <row r="85" spans="1:10" s="5" customFormat="1" x14ac:dyDescent="0.65">
      <c r="A85" s="35" t="s">
        <v>60</v>
      </c>
      <c r="B85" s="13"/>
      <c r="C85" s="13"/>
      <c r="D85" s="33"/>
      <c r="E85" s="33"/>
      <c r="F85" s="4"/>
      <c r="G85" s="17"/>
      <c r="H85" s="17"/>
      <c r="I85" s="17"/>
      <c r="J85" s="4"/>
    </row>
    <row r="86" spans="1:10" s="5" customFormat="1" x14ac:dyDescent="0.65">
      <c r="A86" s="32" t="s">
        <v>255</v>
      </c>
      <c r="B86" s="13"/>
      <c r="C86" s="13"/>
      <c r="D86" s="18">
        <v>2205116</v>
      </c>
      <c r="E86" s="33"/>
      <c r="F86" s="18">
        <v>2205116</v>
      </c>
      <c r="G86" s="17"/>
      <c r="H86" s="18">
        <v>2205116</v>
      </c>
      <c r="I86" s="17"/>
      <c r="J86" s="18">
        <v>2205116</v>
      </c>
    </row>
    <row r="87" spans="1:10" s="5" customFormat="1" x14ac:dyDescent="0.65">
      <c r="A87" s="16" t="s">
        <v>61</v>
      </c>
      <c r="B87" s="13"/>
      <c r="C87" s="13"/>
      <c r="D87" s="20">
        <v>2946439</v>
      </c>
      <c r="E87" s="33"/>
      <c r="F87" s="20">
        <v>2946439</v>
      </c>
      <c r="G87" s="4"/>
      <c r="H87" s="20">
        <v>2946439</v>
      </c>
      <c r="I87" s="17"/>
      <c r="J87" s="20">
        <v>2946439</v>
      </c>
    </row>
    <row r="88" spans="1:10" s="5" customFormat="1" x14ac:dyDescent="0.65">
      <c r="A88" s="16" t="s">
        <v>62</v>
      </c>
      <c r="B88" s="13"/>
      <c r="C88" s="13"/>
      <c r="D88" s="4"/>
      <c r="E88" s="33"/>
      <c r="F88" s="4"/>
      <c r="G88" s="4"/>
      <c r="H88" s="4"/>
      <c r="I88" s="17"/>
      <c r="J88" s="4"/>
    </row>
    <row r="89" spans="1:10" s="5" customFormat="1" x14ac:dyDescent="0.65">
      <c r="A89" s="16" t="s">
        <v>250</v>
      </c>
      <c r="B89" s="13"/>
      <c r="C89" s="13"/>
      <c r="D89" s="4">
        <v>-263276</v>
      </c>
      <c r="E89" s="33"/>
      <c r="F89" s="4">
        <v>-263276</v>
      </c>
      <c r="G89" s="4"/>
      <c r="H89" s="4">
        <v>0</v>
      </c>
      <c r="I89" s="17"/>
      <c r="J89" s="4">
        <v>0</v>
      </c>
    </row>
    <row r="90" spans="1:10" s="5" customFormat="1" x14ac:dyDescent="0.65">
      <c r="A90" s="16" t="s">
        <v>63</v>
      </c>
      <c r="B90" s="13"/>
      <c r="C90" s="13"/>
      <c r="D90" s="4"/>
      <c r="E90" s="33"/>
      <c r="F90" s="4"/>
      <c r="G90" s="4"/>
      <c r="H90" s="4"/>
      <c r="I90" s="17"/>
      <c r="J90" s="4"/>
    </row>
    <row r="91" spans="1:10" s="5" customFormat="1" x14ac:dyDescent="0.65">
      <c r="A91" s="16" t="s">
        <v>251</v>
      </c>
      <c r="B91" s="13"/>
      <c r="C91" s="13"/>
      <c r="D91" s="4">
        <v>-119306</v>
      </c>
      <c r="E91" s="33"/>
      <c r="F91" s="4">
        <v>-119306</v>
      </c>
      <c r="G91" s="4"/>
      <c r="H91" s="4">
        <v>0</v>
      </c>
      <c r="I91" s="17"/>
      <c r="J91" s="4">
        <v>0</v>
      </c>
    </row>
    <row r="92" spans="1:10" s="5" customFormat="1" x14ac:dyDescent="0.65">
      <c r="A92" s="16" t="s">
        <v>64</v>
      </c>
      <c r="B92" s="13"/>
      <c r="C92" s="13"/>
      <c r="D92" s="33"/>
      <c r="E92" s="33"/>
      <c r="F92" s="4"/>
      <c r="G92" s="17"/>
      <c r="H92" s="17"/>
      <c r="I92" s="17"/>
      <c r="J92" s="4"/>
    </row>
    <row r="93" spans="1:10" s="5" customFormat="1" x14ac:dyDescent="0.65">
      <c r="A93" s="16" t="s">
        <v>252</v>
      </c>
      <c r="B93" s="13"/>
      <c r="C93" s="13"/>
      <c r="D93" s="33"/>
      <c r="E93" s="33"/>
      <c r="F93" s="4"/>
      <c r="G93" s="17"/>
      <c r="H93" s="17"/>
      <c r="I93" s="17"/>
      <c r="J93" s="4"/>
    </row>
    <row r="94" spans="1:10" s="5" customFormat="1" x14ac:dyDescent="0.65">
      <c r="A94" s="16" t="s">
        <v>253</v>
      </c>
      <c r="B94" s="13"/>
      <c r="C94" s="13"/>
      <c r="D94" s="20">
        <v>220512</v>
      </c>
      <c r="E94" s="33"/>
      <c r="F94" s="20">
        <v>220512</v>
      </c>
      <c r="G94" s="17"/>
      <c r="H94" s="20">
        <v>220512</v>
      </c>
      <c r="I94" s="17"/>
      <c r="J94" s="20">
        <v>220512</v>
      </c>
    </row>
    <row r="95" spans="1:10" s="5" customFormat="1" x14ac:dyDescent="0.65">
      <c r="A95" s="16" t="s">
        <v>254</v>
      </c>
      <c r="B95" s="13"/>
      <c r="C95" s="13"/>
      <c r="D95" s="4">
        <v>13654738</v>
      </c>
      <c r="E95" s="33"/>
      <c r="F95" s="20">
        <v>13536334</v>
      </c>
      <c r="G95" s="17"/>
      <c r="H95" s="4">
        <v>4758762</v>
      </c>
      <c r="I95" s="17"/>
      <c r="J95" s="20">
        <v>4785991</v>
      </c>
    </row>
    <row r="96" spans="1:10" s="5" customFormat="1" x14ac:dyDescent="0.65">
      <c r="A96" s="16" t="s">
        <v>65</v>
      </c>
      <c r="B96" s="13"/>
      <c r="C96" s="13"/>
      <c r="D96" s="159">
        <v>2982667</v>
      </c>
      <c r="E96" s="33"/>
      <c r="F96" s="36">
        <v>2998357</v>
      </c>
      <c r="G96" s="17"/>
      <c r="H96" s="159">
        <v>641653</v>
      </c>
      <c r="I96" s="17"/>
      <c r="J96" s="37">
        <v>649470</v>
      </c>
    </row>
    <row r="97" spans="1:10" s="5" customFormat="1" x14ac:dyDescent="0.65">
      <c r="A97" s="22" t="s">
        <v>66</v>
      </c>
      <c r="B97" s="13"/>
      <c r="C97" s="13"/>
      <c r="D97" s="44">
        <f>SUM(D86:D96)</f>
        <v>21626890</v>
      </c>
      <c r="E97" s="33"/>
      <c r="F97" s="44">
        <f>SUM(F86:F96)</f>
        <v>21524176</v>
      </c>
      <c r="G97" s="23"/>
      <c r="H97" s="44">
        <f>SUM(H86:H96)</f>
        <v>10772482</v>
      </c>
      <c r="I97" s="23"/>
      <c r="J97" s="44">
        <f>SUM(J86:J96)</f>
        <v>10807528</v>
      </c>
    </row>
    <row r="98" spans="1:10" s="5" customFormat="1" x14ac:dyDescent="0.65">
      <c r="A98" s="16" t="s">
        <v>67</v>
      </c>
      <c r="B98" s="13"/>
      <c r="C98" s="13"/>
      <c r="D98" s="159">
        <v>518853</v>
      </c>
      <c r="E98" s="33"/>
      <c r="F98" s="20">
        <v>514274</v>
      </c>
      <c r="G98" s="17"/>
      <c r="H98" s="4">
        <v>0</v>
      </c>
      <c r="I98" s="17"/>
      <c r="J98" s="4">
        <v>0</v>
      </c>
    </row>
    <row r="99" spans="1:10" s="5" customFormat="1" x14ac:dyDescent="0.65">
      <c r="A99" s="22" t="s">
        <v>68</v>
      </c>
      <c r="B99" s="13"/>
      <c r="C99" s="13"/>
      <c r="D99" s="42">
        <f>SUM(D97:D98)</f>
        <v>22145743</v>
      </c>
      <c r="E99" s="33"/>
      <c r="F99" s="42">
        <f>SUM(F97:F98)</f>
        <v>22038450</v>
      </c>
      <c r="G99" s="23"/>
      <c r="H99" s="42">
        <f>SUM(H97:H98)</f>
        <v>10772482</v>
      </c>
      <c r="I99" s="23"/>
      <c r="J99" s="42">
        <f>SUM(J97:J98)</f>
        <v>10807528</v>
      </c>
    </row>
    <row r="100" spans="1:10" s="5" customFormat="1" x14ac:dyDescent="0.65">
      <c r="A100" s="22"/>
      <c r="B100" s="13"/>
      <c r="C100" s="13"/>
      <c r="D100" s="23"/>
      <c r="E100" s="23"/>
      <c r="F100" s="26"/>
      <c r="G100" s="23"/>
      <c r="H100" s="23"/>
      <c r="I100" s="23"/>
      <c r="J100" s="26"/>
    </row>
    <row r="101" spans="1:10" s="5" customFormat="1" ht="22" thickBot="1" x14ac:dyDescent="0.7">
      <c r="A101" s="22" t="s">
        <v>69</v>
      </c>
      <c r="B101" s="13"/>
      <c r="C101" s="13"/>
      <c r="D101" s="43">
        <f>SUM(D99,D71)</f>
        <v>49175958</v>
      </c>
      <c r="E101" s="23"/>
      <c r="F101" s="43">
        <f>SUM(F99,F71)</f>
        <v>45528483</v>
      </c>
      <c r="G101" s="23"/>
      <c r="H101" s="43">
        <f>SUM(H99,H71)</f>
        <v>28927337</v>
      </c>
      <c r="I101" s="23"/>
      <c r="J101" s="43">
        <f>SUM(J99,J71)</f>
        <v>27146664</v>
      </c>
    </row>
    <row r="102" spans="1:10" s="5" customFormat="1" ht="21.5" customHeight="1" thickTop="1" x14ac:dyDescent="0.65">
      <c r="A102" s="38"/>
      <c r="B102" s="13"/>
      <c r="C102" s="13"/>
      <c r="D102" s="39"/>
      <c r="E102" s="3"/>
      <c r="F102" s="39"/>
      <c r="G102" s="3"/>
      <c r="H102" s="39"/>
      <c r="I102" s="3"/>
      <c r="J102" s="39"/>
    </row>
    <row r="103" spans="1:10" s="5" customFormat="1" ht="21.5" customHeight="1" x14ac:dyDescent="0.65">
      <c r="A103" s="7"/>
      <c r="B103" s="2"/>
      <c r="C103" s="2"/>
      <c r="D103" s="24"/>
      <c r="E103" s="3"/>
      <c r="F103" s="4"/>
      <c r="G103" s="3"/>
      <c r="H103" s="24"/>
      <c r="I103" s="3"/>
      <c r="J103" s="4"/>
    </row>
    <row r="104" spans="1:10" s="5" customFormat="1" ht="21.5" customHeight="1" x14ac:dyDescent="0.65">
      <c r="A104" s="7"/>
      <c r="B104" s="2"/>
      <c r="C104" s="2"/>
      <c r="D104" s="3"/>
      <c r="E104" s="3"/>
      <c r="F104" s="4"/>
      <c r="G104" s="3"/>
      <c r="H104" s="3"/>
      <c r="I104" s="3"/>
      <c r="J104" s="4"/>
    </row>
    <row r="105" spans="1:10" s="5" customFormat="1" ht="21.5" customHeight="1" x14ac:dyDescent="0.65">
      <c r="A105" s="7"/>
      <c r="B105" s="2"/>
      <c r="C105" s="2"/>
      <c r="D105" s="3"/>
      <c r="E105" s="3"/>
      <c r="F105" s="4"/>
      <c r="G105" s="3"/>
      <c r="H105" s="3"/>
      <c r="I105" s="3"/>
      <c r="J105" s="4"/>
    </row>
    <row r="106" spans="1:10" s="5" customFormat="1" ht="21.5" customHeight="1" x14ac:dyDescent="0.65">
      <c r="A106" s="7"/>
      <c r="B106" s="2"/>
      <c r="C106" s="2"/>
      <c r="D106" s="3"/>
      <c r="E106" s="3"/>
      <c r="F106" s="4"/>
      <c r="G106" s="3"/>
      <c r="H106" s="3"/>
      <c r="I106" s="3"/>
      <c r="J106" s="4"/>
    </row>
    <row r="107" spans="1:10" s="5" customFormat="1" ht="21.5" customHeight="1" x14ac:dyDescent="0.65">
      <c r="A107" s="7"/>
      <c r="B107" s="2"/>
      <c r="C107" s="2"/>
      <c r="D107" s="3"/>
      <c r="E107" s="3"/>
      <c r="F107" s="4"/>
      <c r="G107" s="3"/>
      <c r="H107" s="3"/>
      <c r="I107" s="3"/>
      <c r="J107" s="4"/>
    </row>
    <row r="108" spans="1:10" s="5" customFormat="1" ht="21.5" customHeight="1" x14ac:dyDescent="0.65">
      <c r="A108" s="7"/>
      <c r="B108" s="2"/>
      <c r="C108" s="2"/>
      <c r="D108" s="3"/>
      <c r="E108" s="3"/>
      <c r="F108" s="4"/>
      <c r="G108" s="3"/>
      <c r="H108" s="3"/>
      <c r="I108" s="3"/>
      <c r="J108" s="4"/>
    </row>
    <row r="109" spans="1:10" s="5" customFormat="1" ht="21.5" customHeight="1" x14ac:dyDescent="0.65">
      <c r="A109" s="7"/>
      <c r="B109" s="2"/>
      <c r="C109" s="2"/>
      <c r="D109" s="3"/>
      <c r="E109" s="3"/>
      <c r="F109" s="4"/>
      <c r="G109" s="3"/>
      <c r="H109" s="3"/>
      <c r="I109" s="3"/>
      <c r="J109" s="4"/>
    </row>
    <row r="110" spans="1:10" s="5" customFormat="1" ht="21.5" customHeight="1" x14ac:dyDescent="0.65">
      <c r="A110" s="7"/>
      <c r="B110" s="2"/>
      <c r="C110" s="2"/>
      <c r="D110" s="3"/>
      <c r="E110" s="3"/>
      <c r="F110" s="4"/>
      <c r="G110" s="3"/>
      <c r="H110" s="3"/>
      <c r="I110" s="3"/>
      <c r="J110" s="4"/>
    </row>
    <row r="152" spans="1:10" s="5" customFormat="1" ht="21.5" customHeight="1" x14ac:dyDescent="0.65">
      <c r="A152" s="7"/>
      <c r="B152" s="2"/>
      <c r="C152" s="2"/>
      <c r="D152" s="3"/>
      <c r="E152" s="3"/>
      <c r="F152" s="4"/>
      <c r="G152" s="3"/>
      <c r="H152" s="3"/>
      <c r="I152" s="3"/>
      <c r="J152" s="4"/>
    </row>
    <row r="153" spans="1:10" s="5" customFormat="1" ht="21.5" customHeight="1" x14ac:dyDescent="0.65">
      <c r="A153" s="7"/>
      <c r="B153" s="2"/>
      <c r="C153" s="2"/>
      <c r="D153" s="3"/>
      <c r="E153" s="3"/>
      <c r="F153" s="4"/>
      <c r="G153" s="3"/>
      <c r="H153" s="3"/>
      <c r="I153" s="3"/>
      <c r="J153" s="4"/>
    </row>
    <row r="154" spans="1:10" s="5" customFormat="1" ht="21.5" customHeight="1" x14ac:dyDescent="0.65">
      <c r="A154" s="7"/>
      <c r="B154" s="2"/>
      <c r="C154" s="2"/>
      <c r="D154" s="3"/>
      <c r="E154" s="3"/>
      <c r="F154" s="4"/>
      <c r="G154" s="3"/>
      <c r="H154" s="3"/>
      <c r="I154" s="3"/>
      <c r="J154" s="4"/>
    </row>
    <row r="155" spans="1:10" s="5" customFormat="1" ht="21.5" customHeight="1" x14ac:dyDescent="0.65">
      <c r="A155" s="7"/>
      <c r="B155" s="2"/>
      <c r="C155" s="2"/>
      <c r="D155" s="3"/>
      <c r="E155" s="3"/>
      <c r="F155" s="4"/>
      <c r="G155" s="3"/>
      <c r="H155" s="3"/>
      <c r="I155" s="3"/>
      <c r="J155" s="4"/>
    </row>
    <row r="166" spans="1:10" s="5" customFormat="1" ht="21.5" customHeight="1" x14ac:dyDescent="0.65">
      <c r="A166" s="7"/>
      <c r="B166" s="2"/>
      <c r="C166" s="2"/>
      <c r="D166" s="3"/>
      <c r="E166" s="3"/>
      <c r="F166" s="4"/>
      <c r="G166" s="3"/>
      <c r="H166" s="3"/>
      <c r="I166" s="3"/>
      <c r="J166" s="4"/>
    </row>
    <row r="167" spans="1:10" s="5" customFormat="1" ht="21.5" customHeight="1" x14ac:dyDescent="0.65">
      <c r="A167" s="7"/>
      <c r="B167" s="2"/>
      <c r="C167" s="2"/>
      <c r="D167" s="3"/>
      <c r="E167" s="3"/>
      <c r="F167" s="4"/>
      <c r="G167" s="3"/>
      <c r="H167" s="3"/>
      <c r="I167" s="3"/>
      <c r="J167" s="4"/>
    </row>
    <row r="168" spans="1:10" s="5" customFormat="1" ht="21.5" customHeight="1" x14ac:dyDescent="0.65">
      <c r="A168" s="7"/>
      <c r="B168" s="2"/>
      <c r="C168" s="2"/>
      <c r="D168" s="3"/>
      <c r="E168" s="3"/>
      <c r="F168" s="4"/>
      <c r="G168" s="3"/>
      <c r="H168" s="3"/>
      <c r="I168" s="3"/>
      <c r="J168" s="4"/>
    </row>
    <row r="169" spans="1:10" s="5" customFormat="1" ht="21.5" customHeight="1" x14ac:dyDescent="0.65">
      <c r="A169" s="7"/>
      <c r="B169" s="2"/>
      <c r="C169" s="2"/>
      <c r="D169" s="3"/>
      <c r="E169" s="3"/>
      <c r="F169" s="4"/>
      <c r="G169" s="3"/>
      <c r="H169" s="3"/>
      <c r="I169" s="3"/>
      <c r="J169" s="4"/>
    </row>
    <row r="170" spans="1:10" s="5" customFormat="1" ht="21.5" customHeight="1" x14ac:dyDescent="0.65">
      <c r="A170" s="7"/>
      <c r="B170" s="2"/>
      <c r="C170" s="2"/>
      <c r="D170" s="3"/>
      <c r="E170" s="3"/>
      <c r="F170" s="4"/>
      <c r="G170" s="3"/>
      <c r="H170" s="3"/>
      <c r="I170" s="3"/>
      <c r="J170" s="4"/>
    </row>
    <row r="171" spans="1:10" s="5" customFormat="1" ht="21.5" customHeight="1" x14ac:dyDescent="0.65">
      <c r="A171" s="7"/>
      <c r="B171" s="2"/>
      <c r="C171" s="2"/>
      <c r="D171" s="3"/>
      <c r="E171" s="3"/>
      <c r="F171" s="4"/>
      <c r="G171" s="3"/>
      <c r="H171" s="3"/>
      <c r="I171" s="3"/>
      <c r="J171" s="4"/>
    </row>
    <row r="172" spans="1:10" s="5" customFormat="1" ht="21.5" customHeight="1" x14ac:dyDescent="0.65">
      <c r="A172" s="7"/>
      <c r="B172" s="2"/>
      <c r="C172" s="2"/>
      <c r="D172" s="3"/>
      <c r="E172" s="3"/>
      <c r="F172" s="4"/>
      <c r="G172" s="3"/>
      <c r="H172" s="3"/>
      <c r="I172" s="3"/>
      <c r="J172" s="4"/>
    </row>
    <row r="173" spans="1:10" s="5" customFormat="1" ht="21.5" customHeight="1" x14ac:dyDescent="0.65">
      <c r="A173" s="7"/>
      <c r="B173" s="2"/>
      <c r="C173" s="2"/>
      <c r="D173" s="3"/>
      <c r="E173" s="3"/>
      <c r="F173" s="4"/>
      <c r="G173" s="3"/>
      <c r="H173" s="3"/>
      <c r="I173" s="3"/>
      <c r="J173" s="4"/>
    </row>
    <row r="177" spans="1:10" s="5" customFormat="1" ht="21.5" customHeight="1" x14ac:dyDescent="0.65">
      <c r="A177" s="7"/>
      <c r="B177" s="2"/>
      <c r="C177" s="2"/>
      <c r="D177" s="3"/>
      <c r="E177" s="3"/>
      <c r="F177" s="4"/>
      <c r="G177" s="3"/>
      <c r="H177" s="3"/>
      <c r="I177" s="3"/>
      <c r="J177" s="4"/>
    </row>
    <row r="178" spans="1:10" s="5" customFormat="1" ht="21.5" customHeight="1" x14ac:dyDescent="0.65">
      <c r="A178" s="7"/>
      <c r="B178" s="2"/>
      <c r="C178" s="2"/>
      <c r="D178" s="3"/>
      <c r="E178" s="3"/>
      <c r="F178" s="4"/>
      <c r="G178" s="3"/>
      <c r="H178" s="3"/>
      <c r="I178" s="3"/>
      <c r="J178" s="4"/>
    </row>
  </sheetData>
  <sheetProtection formatCells="0" formatColumns="0" formatRows="0" insertColumns="0" insertRows="0" insertHyperlinks="0" deleteColumns="0" deleteRows="0" sort="0" autoFilter="0" pivotTables="0"/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D78:J78"/>
    <mergeCell ref="D46:J46"/>
    <mergeCell ref="D74:F74"/>
    <mergeCell ref="D3:F3"/>
    <mergeCell ref="H3:J3"/>
    <mergeCell ref="D7:J7"/>
    <mergeCell ref="D42:F42"/>
    <mergeCell ref="H42:J42"/>
    <mergeCell ref="H74:J74"/>
  </mergeCells>
  <phoneticPr fontId="0" type="noConversion"/>
  <pageMargins left="0.8" right="0.8" top="0.48" bottom="0.5" header="0.5" footer="0.5"/>
  <pageSetup paperSize="9" scale="88" firstPageNumber="3" fitToHeight="0" orientation="portrait" useFirstPageNumber="1" r:id="rId2"/>
  <headerFooter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2" manualBreakCount="2">
    <brk id="39" max="16383" man="1"/>
    <brk id="71" max="9" man="1"/>
  </rowBreaks>
  <customProperties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AE8D3-4AF1-4DED-B474-755221C173B7}">
  <sheetPr>
    <tabColor rgb="FF002060"/>
  </sheetPr>
  <dimension ref="A1:N161"/>
  <sheetViews>
    <sheetView view="pageBreakPreview" zoomScaleNormal="90" zoomScaleSheetLayoutView="100" workbookViewId="0">
      <selection activeCell="M74" sqref="M74"/>
    </sheetView>
  </sheetViews>
  <sheetFormatPr defaultColWidth="9.09765625" defaultRowHeight="23.25" customHeight="1" x14ac:dyDescent="0.65"/>
  <cols>
    <col min="1" max="1" width="55.19921875" style="59" customWidth="1"/>
    <col min="2" max="2" width="9.09765625" style="2"/>
    <col min="3" max="3" width="1.3984375" style="2" customWidth="1"/>
    <col min="4" max="4" width="12.19921875" style="2" customWidth="1"/>
    <col min="5" max="5" width="1.3984375" style="2" customWidth="1"/>
    <col min="6" max="6" width="12.69921875" style="2" customWidth="1"/>
    <col min="7" max="7" width="1.3984375" style="2" customWidth="1"/>
    <col min="8" max="8" width="12.19921875" style="2" customWidth="1"/>
    <col min="9" max="9" width="1.3984375" style="2" customWidth="1"/>
    <col min="10" max="10" width="12.69921875" style="2" customWidth="1"/>
    <col min="11" max="16384" width="9.09765625" style="5"/>
  </cols>
  <sheetData>
    <row r="1" spans="1:10" ht="27" customHeight="1" x14ac:dyDescent="0.7">
      <c r="A1" s="1" t="s">
        <v>0</v>
      </c>
      <c r="D1" s="3"/>
      <c r="E1" s="3"/>
      <c r="F1" s="4"/>
      <c r="G1" s="3"/>
      <c r="H1" s="3"/>
      <c r="I1" s="3"/>
      <c r="J1" s="4"/>
    </row>
    <row r="2" spans="1:10" ht="23.25" customHeight="1" x14ac:dyDescent="0.7">
      <c r="A2" s="1" t="s">
        <v>70</v>
      </c>
      <c r="B2" s="8"/>
      <c r="C2" s="8"/>
      <c r="D2" s="45"/>
      <c r="E2" s="45"/>
      <c r="F2" s="45"/>
      <c r="G2" s="45"/>
      <c r="H2" s="45"/>
      <c r="I2" s="45"/>
      <c r="J2" s="46"/>
    </row>
    <row r="3" spans="1:10" ht="23.25" customHeight="1" x14ac:dyDescent="0.65">
      <c r="A3" s="16"/>
      <c r="B3" s="8"/>
      <c r="C3" s="8"/>
      <c r="D3" s="172" t="s">
        <v>71</v>
      </c>
      <c r="E3" s="172"/>
      <c r="F3" s="172"/>
      <c r="G3" s="45"/>
      <c r="H3" s="172" t="s">
        <v>72</v>
      </c>
      <c r="I3" s="172"/>
      <c r="J3" s="172"/>
    </row>
    <row r="4" spans="1:10" ht="21.75" customHeight="1" x14ac:dyDescent="0.65">
      <c r="A4" s="16"/>
      <c r="B4" s="8"/>
      <c r="C4" s="8"/>
      <c r="D4" s="173" t="s">
        <v>73</v>
      </c>
      <c r="E4" s="174"/>
      <c r="F4" s="174"/>
      <c r="G4" s="45"/>
      <c r="H4" s="173" t="s">
        <v>73</v>
      </c>
      <c r="I4" s="174"/>
      <c r="J4" s="174"/>
    </row>
    <row r="5" spans="1:10" ht="21.5" x14ac:dyDescent="0.65">
      <c r="A5" s="16"/>
      <c r="B5" s="8"/>
      <c r="C5" s="8"/>
      <c r="D5" s="175" t="s">
        <v>212</v>
      </c>
      <c r="E5" s="173"/>
      <c r="F5" s="173"/>
      <c r="G5" s="45"/>
      <c r="H5" s="175" t="s">
        <v>212</v>
      </c>
      <c r="I5" s="173"/>
      <c r="J5" s="173"/>
    </row>
    <row r="6" spans="1:10" ht="23.25" customHeight="1" x14ac:dyDescent="0.65">
      <c r="A6" s="16"/>
      <c r="B6" s="13" t="s">
        <v>6</v>
      </c>
      <c r="C6" s="13"/>
      <c r="D6" s="8">
        <v>2569</v>
      </c>
      <c r="E6" s="8"/>
      <c r="F6" s="8">
        <v>2568</v>
      </c>
      <c r="G6" s="8"/>
      <c r="H6" s="8">
        <v>2569</v>
      </c>
      <c r="I6" s="8"/>
      <c r="J6" s="8">
        <v>2568</v>
      </c>
    </row>
    <row r="7" spans="1:10" ht="23.25" customHeight="1" x14ac:dyDescent="0.65">
      <c r="A7" s="2"/>
      <c r="B7" s="13"/>
      <c r="C7" s="13"/>
      <c r="D7" s="171" t="s">
        <v>8</v>
      </c>
      <c r="E7" s="171"/>
      <c r="F7" s="171"/>
      <c r="G7" s="171"/>
      <c r="H7" s="171"/>
      <c r="I7" s="171"/>
      <c r="J7" s="171"/>
    </row>
    <row r="8" spans="1:10" ht="23.25" customHeight="1" x14ac:dyDescent="0.65">
      <c r="A8" s="15" t="s">
        <v>74</v>
      </c>
      <c r="B8" s="13" t="s">
        <v>225</v>
      </c>
      <c r="C8" s="13"/>
      <c r="D8" s="13"/>
      <c r="E8" s="13"/>
      <c r="F8" s="13"/>
      <c r="G8" s="13"/>
      <c r="H8" s="13"/>
      <c r="I8" s="13"/>
      <c r="J8" s="13"/>
    </row>
    <row r="9" spans="1:10" ht="23.25" customHeight="1" x14ac:dyDescent="0.65">
      <c r="A9" s="16" t="s">
        <v>75</v>
      </c>
      <c r="C9" s="13"/>
      <c r="D9" s="47">
        <v>2600211</v>
      </c>
      <c r="E9" s="47"/>
      <c r="F9" s="47">
        <v>3408368</v>
      </c>
      <c r="G9" s="47"/>
      <c r="H9" s="47">
        <v>1242156</v>
      </c>
      <c r="I9" s="47"/>
      <c r="J9" s="47">
        <v>2185255</v>
      </c>
    </row>
    <row r="10" spans="1:10" ht="21.75" customHeight="1" x14ac:dyDescent="0.65">
      <c r="A10" s="16" t="s">
        <v>76</v>
      </c>
      <c r="B10" s="13"/>
      <c r="C10" s="13"/>
      <c r="D10" s="47">
        <v>60057</v>
      </c>
      <c r="E10" s="49"/>
      <c r="F10" s="47">
        <v>62003</v>
      </c>
      <c r="G10" s="49"/>
      <c r="H10" s="47">
        <v>23830</v>
      </c>
      <c r="I10" s="49"/>
      <c r="J10" s="47">
        <v>27840</v>
      </c>
    </row>
    <row r="11" spans="1:10" ht="21.75" customHeight="1" x14ac:dyDescent="0.65">
      <c r="A11" s="22"/>
      <c r="B11" s="13"/>
      <c r="C11" s="13"/>
      <c r="D11" s="80">
        <f>SUM(D9:D10)</f>
        <v>2660268</v>
      </c>
      <c r="E11" s="50"/>
      <c r="F11" s="80">
        <f>SUM(F9:F10)</f>
        <v>3470371</v>
      </c>
      <c r="G11" s="50"/>
      <c r="H11" s="80">
        <f>SUM(H9:H10)</f>
        <v>1265986</v>
      </c>
      <c r="I11" s="50"/>
      <c r="J11" s="80">
        <f>SUM(J9:J10)</f>
        <v>2213095</v>
      </c>
    </row>
    <row r="12" spans="1:10" ht="21.75" customHeight="1" x14ac:dyDescent="0.65">
      <c r="A12" s="16" t="s">
        <v>77</v>
      </c>
      <c r="B12" s="13">
        <v>2</v>
      </c>
      <c r="C12" s="13"/>
      <c r="D12" s="47">
        <v>-2317214</v>
      </c>
      <c r="F12" s="47">
        <v>-2979590</v>
      </c>
      <c r="H12" s="47">
        <v>-1166157</v>
      </c>
      <c r="J12" s="47">
        <v>-1969927</v>
      </c>
    </row>
    <row r="13" spans="1:10" ht="21.75" customHeight="1" x14ac:dyDescent="0.65">
      <c r="A13" s="16" t="s">
        <v>78</v>
      </c>
      <c r="B13" s="13">
        <v>2</v>
      </c>
      <c r="C13" s="13"/>
      <c r="D13" s="47">
        <v>-28894</v>
      </c>
      <c r="E13" s="51"/>
      <c r="F13" s="47">
        <v>-29420</v>
      </c>
      <c r="G13" s="51"/>
      <c r="H13" s="47">
        <v>-18256</v>
      </c>
      <c r="I13" s="51"/>
      <c r="J13" s="47">
        <v>-19642</v>
      </c>
    </row>
    <row r="14" spans="1:10" ht="21.75" customHeight="1" x14ac:dyDescent="0.65">
      <c r="A14" s="22" t="s">
        <v>79</v>
      </c>
      <c r="B14" s="13"/>
      <c r="C14" s="13"/>
      <c r="D14" s="80">
        <f>SUM(D11:D13)</f>
        <v>314160</v>
      </c>
      <c r="E14" s="52"/>
      <c r="F14" s="80">
        <f>SUM(F11:F13)</f>
        <v>461361</v>
      </c>
      <c r="G14" s="52"/>
      <c r="H14" s="80">
        <f>SUM(H11:H13)</f>
        <v>81573</v>
      </c>
      <c r="I14" s="52"/>
      <c r="J14" s="80">
        <f>SUM(J11:J13)</f>
        <v>223526</v>
      </c>
    </row>
    <row r="15" spans="1:10" ht="9" customHeight="1" x14ac:dyDescent="0.65">
      <c r="A15" s="22"/>
      <c r="B15" s="13"/>
      <c r="C15" s="13"/>
      <c r="D15" s="53"/>
      <c r="E15" s="52"/>
      <c r="F15" s="53"/>
      <c r="G15" s="52"/>
      <c r="H15" s="53"/>
      <c r="I15" s="52"/>
      <c r="J15" s="53"/>
    </row>
    <row r="16" spans="1:10" ht="21.75" customHeight="1" x14ac:dyDescent="0.65">
      <c r="A16" s="16" t="s">
        <v>80</v>
      </c>
      <c r="B16" s="13">
        <v>2</v>
      </c>
      <c r="C16" s="13"/>
      <c r="D16" s="47">
        <v>172126</v>
      </c>
      <c r="E16" s="47"/>
      <c r="F16" s="47">
        <v>36179</v>
      </c>
      <c r="G16" s="47"/>
      <c r="H16" s="47">
        <v>49244</v>
      </c>
      <c r="I16" s="47"/>
      <c r="J16" s="47">
        <v>34336</v>
      </c>
    </row>
    <row r="17" spans="1:11" ht="23.25" customHeight="1" x14ac:dyDescent="0.65">
      <c r="A17" s="16" t="s">
        <v>81</v>
      </c>
      <c r="B17" s="13">
        <v>2</v>
      </c>
      <c r="C17" s="13"/>
      <c r="D17" s="54">
        <v>-105967</v>
      </c>
      <c r="F17" s="54">
        <v>-96744</v>
      </c>
      <c r="H17" s="54">
        <v>-50517</v>
      </c>
      <c r="J17" s="54">
        <v>-53764</v>
      </c>
    </row>
    <row r="18" spans="1:11" ht="23.25" customHeight="1" x14ac:dyDescent="0.65">
      <c r="A18" s="16" t="s">
        <v>82</v>
      </c>
      <c r="B18" s="13">
        <v>2</v>
      </c>
      <c r="C18" s="13"/>
      <c r="D18" s="54">
        <v>-158789</v>
      </c>
      <c r="F18" s="54">
        <v>-180557</v>
      </c>
      <c r="H18" s="54">
        <v>-59686</v>
      </c>
      <c r="J18" s="54">
        <v>-59674</v>
      </c>
      <c r="K18" s="163"/>
    </row>
    <row r="19" spans="1:11" ht="21.75" customHeight="1" x14ac:dyDescent="0.65">
      <c r="A19" s="22" t="s">
        <v>239</v>
      </c>
      <c r="B19" s="13"/>
      <c r="C19" s="13"/>
      <c r="D19" s="81">
        <f>SUM(D14:D18)</f>
        <v>221530</v>
      </c>
      <c r="E19" s="52"/>
      <c r="F19" s="81">
        <f>SUM(F14:F18)</f>
        <v>220239</v>
      </c>
      <c r="G19" s="52"/>
      <c r="H19" s="81">
        <f>SUM(H14:H18)</f>
        <v>20614</v>
      </c>
      <c r="I19" s="52"/>
      <c r="J19" s="81">
        <f>SUM(J14:J18)</f>
        <v>144424</v>
      </c>
    </row>
    <row r="20" spans="1:11" ht="8" customHeight="1" x14ac:dyDescent="0.65">
      <c r="A20" s="22"/>
      <c r="B20" s="13"/>
      <c r="C20" s="13"/>
      <c r="D20" s="53"/>
      <c r="E20" s="52"/>
      <c r="F20" s="53"/>
      <c r="G20" s="52"/>
      <c r="H20" s="53"/>
      <c r="I20" s="52"/>
      <c r="J20" s="53"/>
    </row>
    <row r="21" spans="1:11" ht="21.75" customHeight="1" x14ac:dyDescent="0.65">
      <c r="A21" s="16" t="s">
        <v>83</v>
      </c>
      <c r="B21" s="13">
        <v>2</v>
      </c>
      <c r="C21" s="13"/>
      <c r="D21" s="47">
        <v>28534</v>
      </c>
      <c r="E21" s="47"/>
      <c r="F21" s="47">
        <v>27997</v>
      </c>
      <c r="G21" s="47"/>
      <c r="H21" s="47">
        <v>56129</v>
      </c>
      <c r="I21" s="47"/>
      <c r="J21" s="47">
        <v>57767</v>
      </c>
    </row>
    <row r="22" spans="1:11" ht="21.75" customHeight="1" x14ac:dyDescent="0.65">
      <c r="A22" s="16" t="s">
        <v>84</v>
      </c>
      <c r="B22" s="13">
        <v>2</v>
      </c>
      <c r="C22" s="13"/>
      <c r="D22" s="54">
        <v>-142936</v>
      </c>
      <c r="F22" s="55">
        <v>-130690</v>
      </c>
      <c r="H22" s="54">
        <v>-110528</v>
      </c>
      <c r="J22" s="55">
        <v>-133732</v>
      </c>
    </row>
    <row r="23" spans="1:11" ht="21.75" hidden="1" customHeight="1" x14ac:dyDescent="0.65">
      <c r="A23" s="16" t="s">
        <v>226</v>
      </c>
      <c r="B23" s="13"/>
      <c r="C23" s="13"/>
      <c r="D23" s="56"/>
      <c r="F23" s="56"/>
      <c r="H23" s="56"/>
      <c r="J23" s="56"/>
    </row>
    <row r="24" spans="1:11" ht="21.75" customHeight="1" x14ac:dyDescent="0.65">
      <c r="A24" s="16" t="s">
        <v>249</v>
      </c>
      <c r="B24" s="13"/>
      <c r="C24" s="13"/>
      <c r="D24" s="54">
        <v>2360</v>
      </c>
      <c r="E24" s="47"/>
      <c r="F24" s="47">
        <v>708</v>
      </c>
      <c r="G24" s="47"/>
      <c r="H24" s="54">
        <v>156</v>
      </c>
      <c r="I24" s="47"/>
      <c r="J24" s="47">
        <v>470</v>
      </c>
      <c r="K24" s="163"/>
    </row>
    <row r="25" spans="1:11" ht="21.75" customHeight="1" x14ac:dyDescent="0.65">
      <c r="A25" s="16" t="s">
        <v>240</v>
      </c>
      <c r="B25" s="13"/>
      <c r="C25" s="13"/>
      <c r="D25" s="54">
        <v>37302</v>
      </c>
      <c r="E25" s="54"/>
      <c r="F25" s="54">
        <v>27019</v>
      </c>
      <c r="G25" s="54"/>
      <c r="H25" s="86">
        <v>0</v>
      </c>
      <c r="I25" s="54"/>
      <c r="J25" s="54">
        <v>0</v>
      </c>
    </row>
    <row r="26" spans="1:11" ht="21.75" customHeight="1" x14ac:dyDescent="0.65">
      <c r="A26" s="22" t="s">
        <v>227</v>
      </c>
      <c r="B26" s="13"/>
      <c r="C26" s="13"/>
      <c r="D26" s="80">
        <f>SUM(D19:D25)</f>
        <v>146790</v>
      </c>
      <c r="E26" s="52"/>
      <c r="F26" s="80">
        <f>SUM(F19:F25)</f>
        <v>145273</v>
      </c>
      <c r="G26" s="52"/>
      <c r="H26" s="80">
        <f>SUM(H19:H25)</f>
        <v>-33629</v>
      </c>
      <c r="I26" s="52"/>
      <c r="J26" s="80">
        <f>SUM(J19:J25)</f>
        <v>68929</v>
      </c>
    </row>
    <row r="27" spans="1:11" ht="21.75" customHeight="1" x14ac:dyDescent="0.65">
      <c r="A27" s="16" t="s">
        <v>208</v>
      </c>
      <c r="B27" s="13"/>
      <c r="C27" s="13"/>
      <c r="D27" s="160">
        <v>23807</v>
      </c>
      <c r="F27" s="57">
        <v>27423</v>
      </c>
      <c r="H27" s="160">
        <v>-6400</v>
      </c>
      <c r="J27" s="57">
        <v>14106</v>
      </c>
    </row>
    <row r="28" spans="1:11" ht="23.25" customHeight="1" thickBot="1" x14ac:dyDescent="0.7">
      <c r="A28" s="22" t="s">
        <v>228</v>
      </c>
      <c r="B28" s="13"/>
      <c r="C28" s="13"/>
      <c r="D28" s="82">
        <f>D26-D27</f>
        <v>122983</v>
      </c>
      <c r="E28" s="52"/>
      <c r="F28" s="82">
        <f>F26-F27</f>
        <v>117850</v>
      </c>
      <c r="G28" s="58"/>
      <c r="H28" s="82">
        <f>H26-H27</f>
        <v>-27229</v>
      </c>
      <c r="I28" s="58"/>
      <c r="J28" s="82">
        <f>J26-J27</f>
        <v>54823</v>
      </c>
    </row>
    <row r="29" spans="1:11" ht="6.75" hidden="1" customHeight="1" thickTop="1" x14ac:dyDescent="0.65">
      <c r="B29" s="13"/>
      <c r="C29" s="13"/>
    </row>
    <row r="30" spans="1:11" ht="21.75" hidden="1" customHeight="1" x14ac:dyDescent="0.65">
      <c r="A30" s="22"/>
      <c r="B30" s="13"/>
      <c r="C30" s="13"/>
    </row>
    <row r="31" spans="1:11" ht="21.75" hidden="1" customHeight="1" x14ac:dyDescent="0.65">
      <c r="A31" s="16"/>
      <c r="B31" s="13"/>
      <c r="C31" s="13"/>
      <c r="D31" s="49"/>
      <c r="E31" s="25"/>
      <c r="F31" s="49"/>
      <c r="G31" s="25"/>
      <c r="H31" s="49"/>
      <c r="I31" s="25"/>
      <c r="J31" s="49"/>
    </row>
    <row r="32" spans="1:11" ht="21.75" hidden="1" customHeight="1" x14ac:dyDescent="0.65">
      <c r="A32" s="16"/>
      <c r="B32" s="13"/>
      <c r="C32" s="13"/>
      <c r="D32" s="49"/>
      <c r="E32" s="25"/>
      <c r="F32" s="49"/>
      <c r="G32" s="60"/>
      <c r="H32" s="61"/>
      <c r="J32" s="61"/>
    </row>
    <row r="33" spans="1:14" ht="21.75" hidden="1" customHeight="1" x14ac:dyDescent="0.65">
      <c r="A33" s="22"/>
      <c r="B33" s="13"/>
      <c r="C33" s="13"/>
      <c r="D33" s="62"/>
      <c r="E33" s="63"/>
      <c r="F33" s="62"/>
      <c r="G33" s="63"/>
      <c r="H33" s="62"/>
      <c r="I33" s="63"/>
      <c r="J33" s="62"/>
    </row>
    <row r="34" spans="1:14" ht="9" hidden="1" customHeight="1" x14ac:dyDescent="0.65">
      <c r="A34" s="22"/>
      <c r="B34" s="13"/>
      <c r="C34" s="13"/>
      <c r="D34" s="53"/>
      <c r="E34" s="52"/>
      <c r="F34" s="53"/>
      <c r="G34" s="52"/>
      <c r="H34" s="53"/>
      <c r="I34" s="52"/>
      <c r="J34" s="53"/>
    </row>
    <row r="35" spans="1:14" ht="20.25" hidden="1" customHeight="1" x14ac:dyDescent="0.65">
      <c r="A35" s="22"/>
      <c r="B35" s="13"/>
      <c r="C35" s="13"/>
      <c r="D35" s="62"/>
      <c r="E35" s="63"/>
      <c r="F35" s="62"/>
      <c r="G35" s="63"/>
      <c r="H35" s="63"/>
      <c r="I35" s="63"/>
      <c r="J35" s="63"/>
    </row>
    <row r="36" spans="1:14" ht="21.5" hidden="1" x14ac:dyDescent="0.65">
      <c r="A36" s="16"/>
      <c r="C36" s="13"/>
      <c r="D36" s="64"/>
      <c r="F36" s="64"/>
      <c r="H36" s="64"/>
      <c r="J36" s="64"/>
    </row>
    <row r="37" spans="1:14" ht="20.25" hidden="1" customHeight="1" x14ac:dyDescent="0.65">
      <c r="A37" s="16"/>
      <c r="B37" s="13"/>
      <c r="C37" s="13"/>
      <c r="D37" s="65"/>
      <c r="F37" s="65"/>
      <c r="H37" s="65"/>
      <c r="J37" s="65"/>
    </row>
    <row r="38" spans="1:14" ht="9" hidden="1" customHeight="1" x14ac:dyDescent="0.65">
      <c r="A38" s="66"/>
      <c r="B38" s="13"/>
      <c r="C38" s="13"/>
    </row>
    <row r="39" spans="1:14" ht="22" thickTop="1" x14ac:dyDescent="0.65">
      <c r="A39" s="16"/>
      <c r="B39" s="13"/>
      <c r="C39" s="13"/>
      <c r="F39" s="72"/>
    </row>
    <row r="40" spans="1:14" ht="27" customHeight="1" x14ac:dyDescent="0.7">
      <c r="A40" s="1" t="s">
        <v>0</v>
      </c>
      <c r="D40" s="3"/>
      <c r="E40" s="3"/>
      <c r="F40" s="4"/>
      <c r="G40" s="3"/>
      <c r="H40" s="3"/>
      <c r="I40" s="3"/>
      <c r="J40" s="4"/>
    </row>
    <row r="41" spans="1:14" ht="23.25" customHeight="1" x14ac:dyDescent="0.7">
      <c r="A41" s="1" t="s">
        <v>70</v>
      </c>
      <c r="B41" s="8"/>
      <c r="C41" s="8"/>
      <c r="D41" s="45"/>
      <c r="E41" s="45"/>
      <c r="F41" s="45"/>
      <c r="G41" s="45"/>
      <c r="H41" s="45"/>
      <c r="I41" s="45"/>
      <c r="J41" s="46"/>
    </row>
    <row r="42" spans="1:14" ht="23.25" customHeight="1" x14ac:dyDescent="0.65">
      <c r="A42" s="16"/>
      <c r="B42" s="8"/>
      <c r="C42" s="8"/>
      <c r="D42" s="172" t="s">
        <v>2</v>
      </c>
      <c r="E42" s="172"/>
      <c r="F42" s="172"/>
      <c r="G42" s="45"/>
      <c r="H42" s="172" t="s">
        <v>72</v>
      </c>
      <c r="I42" s="172"/>
      <c r="J42" s="172"/>
    </row>
    <row r="43" spans="1:14" ht="21.75" customHeight="1" x14ac:dyDescent="0.65">
      <c r="A43" s="16"/>
      <c r="B43" s="8"/>
      <c r="C43" s="8"/>
      <c r="D43" s="173" t="s">
        <v>73</v>
      </c>
      <c r="E43" s="174"/>
      <c r="F43" s="174"/>
      <c r="G43" s="45"/>
      <c r="H43" s="173" t="s">
        <v>73</v>
      </c>
      <c r="I43" s="174"/>
      <c r="J43" s="174"/>
    </row>
    <row r="44" spans="1:14" ht="21.65" customHeight="1" x14ac:dyDescent="0.65">
      <c r="A44" s="16"/>
      <c r="B44" s="8"/>
      <c r="C44" s="8"/>
      <c r="D44" s="175" t="s">
        <v>212</v>
      </c>
      <c r="E44" s="173"/>
      <c r="F44" s="173"/>
      <c r="G44" s="45"/>
      <c r="H44" s="175" t="s">
        <v>212</v>
      </c>
      <c r="I44" s="173"/>
      <c r="J44" s="173"/>
    </row>
    <row r="45" spans="1:14" ht="23.25" customHeight="1" x14ac:dyDescent="0.65">
      <c r="A45" s="16"/>
      <c r="B45" s="13"/>
      <c r="C45" s="13"/>
      <c r="D45" s="8">
        <v>2569</v>
      </c>
      <c r="E45" s="8"/>
      <c r="F45" s="8">
        <v>2568</v>
      </c>
      <c r="G45" s="8"/>
      <c r="H45" s="8">
        <v>2569</v>
      </c>
      <c r="I45" s="8"/>
      <c r="J45" s="8">
        <v>2568</v>
      </c>
    </row>
    <row r="46" spans="1:14" ht="23.25" customHeight="1" x14ac:dyDescent="0.65">
      <c r="A46" s="16"/>
      <c r="B46" s="13"/>
      <c r="C46" s="13"/>
      <c r="D46" s="171" t="s">
        <v>8</v>
      </c>
      <c r="E46" s="171"/>
      <c r="F46" s="171"/>
      <c r="G46" s="171"/>
      <c r="H46" s="171"/>
      <c r="I46" s="171"/>
      <c r="J46" s="171"/>
    </row>
    <row r="47" spans="1:14" ht="23.25" customHeight="1" x14ac:dyDescent="0.65">
      <c r="A47" s="67" t="s">
        <v>229</v>
      </c>
      <c r="B47" s="13"/>
      <c r="C47" s="13"/>
      <c r="D47" s="53"/>
      <c r="E47" s="52"/>
      <c r="F47" s="53"/>
      <c r="G47" s="52"/>
      <c r="H47" s="53"/>
      <c r="I47" s="52"/>
      <c r="J47" s="53"/>
    </row>
    <row r="48" spans="1:14" ht="21" customHeight="1" x14ac:dyDescent="0.65">
      <c r="A48" s="15" t="s">
        <v>85</v>
      </c>
      <c r="B48" s="13"/>
      <c r="C48" s="13"/>
      <c r="D48" s="68"/>
      <c r="F48" s="68"/>
      <c r="H48" s="68"/>
      <c r="J48" s="68"/>
      <c r="M48" s="163"/>
      <c r="N48" s="163"/>
    </row>
    <row r="49" spans="1:10" ht="21" customHeight="1" x14ac:dyDescent="0.65">
      <c r="A49" s="16" t="s">
        <v>86</v>
      </c>
      <c r="B49" s="13"/>
      <c r="C49" s="13"/>
      <c r="D49" s="54">
        <v>-310</v>
      </c>
      <c r="F49" s="54">
        <v>-4049</v>
      </c>
      <c r="H49" s="54">
        <v>0</v>
      </c>
      <c r="J49" s="54">
        <v>0</v>
      </c>
    </row>
    <row r="50" spans="1:10" ht="21" customHeight="1" x14ac:dyDescent="0.65">
      <c r="A50" s="16" t="s">
        <v>238</v>
      </c>
      <c r="B50" s="69"/>
      <c r="C50" s="13"/>
      <c r="D50" s="47">
        <v>12270</v>
      </c>
      <c r="E50" s="47"/>
      <c r="F50" s="47">
        <v>14879</v>
      </c>
      <c r="G50" s="47"/>
      <c r="H50" s="47">
        <v>12270</v>
      </c>
      <c r="I50" s="47"/>
      <c r="J50" s="47">
        <v>14879</v>
      </c>
    </row>
    <row r="51" spans="1:10" ht="21" customHeight="1" x14ac:dyDescent="0.65">
      <c r="A51" s="16" t="s">
        <v>95</v>
      </c>
      <c r="B51" s="13"/>
      <c r="C51" s="13"/>
      <c r="D51" s="54">
        <v>-22041</v>
      </c>
      <c r="F51" s="70">
        <v>-13381</v>
      </c>
      <c r="H51" s="54">
        <v>-22041</v>
      </c>
      <c r="J51" s="70">
        <v>-13381</v>
      </c>
    </row>
    <row r="52" spans="1:10" ht="21" customHeight="1" x14ac:dyDescent="0.65">
      <c r="A52" s="16" t="s">
        <v>234</v>
      </c>
      <c r="B52" s="13"/>
      <c r="C52" s="13"/>
      <c r="D52" s="54"/>
      <c r="F52" s="54"/>
      <c r="H52" s="54"/>
      <c r="J52" s="54"/>
    </row>
    <row r="53" spans="1:10" ht="21" customHeight="1" x14ac:dyDescent="0.65">
      <c r="A53" s="16" t="s">
        <v>235</v>
      </c>
      <c r="B53" s="71"/>
      <c r="C53" s="13"/>
      <c r="D53" s="54">
        <v>1954</v>
      </c>
      <c r="F53" s="54">
        <v>-300</v>
      </c>
      <c r="H53" s="54">
        <v>1954</v>
      </c>
      <c r="J53" s="54">
        <v>-300</v>
      </c>
    </row>
    <row r="54" spans="1:10" ht="21" customHeight="1" x14ac:dyDescent="0.65">
      <c r="A54" s="22" t="s">
        <v>87</v>
      </c>
      <c r="B54" s="13"/>
      <c r="C54" s="13"/>
      <c r="D54" s="81">
        <f>SUM(D49:D53)</f>
        <v>-8127</v>
      </c>
      <c r="E54" s="52"/>
      <c r="F54" s="81">
        <f>SUM(F49:F53)</f>
        <v>-2851</v>
      </c>
      <c r="G54" s="52"/>
      <c r="H54" s="81">
        <f>SUM(H49:H53)</f>
        <v>-7817</v>
      </c>
      <c r="I54" s="52"/>
      <c r="J54" s="81">
        <f>SUM(J49:J53)</f>
        <v>1198</v>
      </c>
    </row>
    <row r="55" spans="1:10" ht="10.5" customHeight="1" x14ac:dyDescent="0.65">
      <c r="A55" s="22"/>
      <c r="B55" s="13"/>
      <c r="C55" s="13"/>
      <c r="D55" s="53"/>
      <c r="E55" s="52"/>
      <c r="F55" s="53"/>
      <c r="G55" s="52"/>
      <c r="H55" s="53"/>
      <c r="I55" s="52"/>
      <c r="J55" s="53"/>
    </row>
    <row r="56" spans="1:10" ht="21.5" x14ac:dyDescent="0.65">
      <c r="A56" s="15" t="s">
        <v>88</v>
      </c>
      <c r="B56" s="13"/>
      <c r="C56" s="13"/>
      <c r="D56" s="53"/>
      <c r="E56" s="52"/>
      <c r="F56" s="53"/>
      <c r="G56" s="52"/>
      <c r="H56" s="53"/>
      <c r="I56" s="52"/>
      <c r="J56" s="53"/>
    </row>
    <row r="57" spans="1:10" ht="21" customHeight="1" x14ac:dyDescent="0.65">
      <c r="A57" s="16" t="s">
        <v>242</v>
      </c>
      <c r="B57" s="13"/>
      <c r="C57" s="13"/>
      <c r="D57" s="72">
        <v>-9454</v>
      </c>
      <c r="F57" s="70">
        <v>-9787</v>
      </c>
      <c r="H57" s="61">
        <v>0</v>
      </c>
      <c r="J57" s="61">
        <v>0</v>
      </c>
    </row>
    <row r="58" spans="1:10" ht="21" customHeight="1" x14ac:dyDescent="0.65">
      <c r="A58" s="59" t="s">
        <v>232</v>
      </c>
      <c r="B58" s="13"/>
      <c r="C58" s="13"/>
      <c r="D58" s="54"/>
      <c r="F58" s="48"/>
      <c r="H58" s="61"/>
      <c r="J58" s="61"/>
    </row>
    <row r="59" spans="1:10" ht="21" customHeight="1" x14ac:dyDescent="0.65">
      <c r="A59" s="59" t="s">
        <v>233</v>
      </c>
      <c r="B59" s="13"/>
      <c r="C59" s="13"/>
      <c r="D59" s="54">
        <v>1891</v>
      </c>
      <c r="F59" s="54">
        <v>1957</v>
      </c>
      <c r="H59" s="61">
        <v>0</v>
      </c>
      <c r="J59" s="54">
        <v>0</v>
      </c>
    </row>
    <row r="60" spans="1:10" ht="21" customHeight="1" x14ac:dyDescent="0.65">
      <c r="A60" s="22" t="s">
        <v>89</v>
      </c>
      <c r="B60" s="13"/>
      <c r="C60" s="13"/>
      <c r="D60" s="81">
        <f>SUM(D57:D59)</f>
        <v>-7563</v>
      </c>
      <c r="E60" s="52"/>
      <c r="F60" s="81">
        <f>SUM(F57:F59)</f>
        <v>-7830</v>
      </c>
      <c r="G60" s="52"/>
      <c r="H60" s="81">
        <f>SUM(H57:H59)</f>
        <v>0</v>
      </c>
      <c r="I60" s="52"/>
      <c r="J60" s="81">
        <f>SUM(J57:J59)</f>
        <v>0</v>
      </c>
    </row>
    <row r="61" spans="1:10" s="74" customFormat="1" ht="21" customHeight="1" x14ac:dyDescent="0.7">
      <c r="A61" s="22" t="s">
        <v>90</v>
      </c>
      <c r="B61" s="73"/>
      <c r="C61" s="73"/>
      <c r="D61" s="81">
        <f>D54+D60</f>
        <v>-15690</v>
      </c>
      <c r="E61" s="52"/>
      <c r="F61" s="81">
        <f>F54+F60</f>
        <v>-10681</v>
      </c>
      <c r="G61" s="52"/>
      <c r="H61" s="81">
        <f>H54+H60</f>
        <v>-7817</v>
      </c>
      <c r="I61" s="52"/>
      <c r="J61" s="81">
        <f>J54+J60</f>
        <v>1198</v>
      </c>
    </row>
    <row r="62" spans="1:10" ht="21" customHeight="1" thickBot="1" x14ac:dyDescent="0.7">
      <c r="A62" s="22" t="s">
        <v>91</v>
      </c>
      <c r="B62" s="13"/>
      <c r="C62" s="13"/>
      <c r="D62" s="82">
        <f>SUM(D61,D28)</f>
        <v>107293</v>
      </c>
      <c r="E62" s="52"/>
      <c r="F62" s="82">
        <f>SUM(F61,F28)</f>
        <v>107169</v>
      </c>
      <c r="G62" s="52"/>
      <c r="H62" s="82">
        <f>SUM(H61,H28)</f>
        <v>-35046</v>
      </c>
      <c r="I62" s="52"/>
      <c r="J62" s="82">
        <f>SUM(J61,J28)</f>
        <v>56021</v>
      </c>
    </row>
    <row r="63" spans="1:10" ht="21.75" customHeight="1" thickTop="1" x14ac:dyDescent="0.65">
      <c r="A63" s="22"/>
      <c r="B63" s="13"/>
      <c r="C63" s="13"/>
      <c r="D63" s="62"/>
      <c r="E63" s="63"/>
      <c r="F63" s="62"/>
      <c r="G63" s="63"/>
      <c r="H63" s="63"/>
      <c r="I63" s="63"/>
      <c r="J63" s="63"/>
    </row>
    <row r="64" spans="1:10" ht="21.75" customHeight="1" x14ac:dyDescent="0.65">
      <c r="A64" s="22" t="s">
        <v>230</v>
      </c>
      <c r="B64" s="13"/>
      <c r="C64" s="13"/>
    </row>
    <row r="65" spans="1:12" ht="21.75" customHeight="1" x14ac:dyDescent="0.65">
      <c r="A65" s="16" t="s">
        <v>92</v>
      </c>
      <c r="B65" s="13"/>
      <c r="C65" s="13"/>
      <c r="D65" s="47">
        <f>+D28-D66</f>
        <v>118404</v>
      </c>
      <c r="E65" s="25"/>
      <c r="F65" s="70">
        <f>+F28-F66</f>
        <v>119663</v>
      </c>
      <c r="G65" s="25"/>
      <c r="H65" s="47">
        <f>+H28-H66</f>
        <v>-27229</v>
      </c>
      <c r="I65" s="25"/>
      <c r="J65" s="47">
        <f>+J28-J66</f>
        <v>54823</v>
      </c>
    </row>
    <row r="66" spans="1:12" ht="21.75" customHeight="1" x14ac:dyDescent="0.65">
      <c r="A66" s="16" t="s">
        <v>93</v>
      </c>
      <c r="B66" s="13"/>
      <c r="C66" s="13"/>
      <c r="D66" s="75">
        <v>4579</v>
      </c>
      <c r="E66" s="25"/>
      <c r="F66" s="54">
        <v>-1813</v>
      </c>
      <c r="G66" s="60"/>
      <c r="H66" s="76">
        <v>0</v>
      </c>
      <c r="J66" s="61">
        <v>0</v>
      </c>
    </row>
    <row r="67" spans="1:12" ht="21.75" customHeight="1" thickBot="1" x14ac:dyDescent="0.7">
      <c r="A67" s="22"/>
      <c r="B67" s="13"/>
      <c r="C67" s="13"/>
      <c r="D67" s="82">
        <f>SUM(D65:D66)</f>
        <v>122983</v>
      </c>
      <c r="E67" s="63"/>
      <c r="F67" s="82">
        <f>SUM(F65:F66)</f>
        <v>117850</v>
      </c>
      <c r="G67" s="63"/>
      <c r="H67" s="82">
        <f>SUM(H65:H66)</f>
        <v>-27229</v>
      </c>
      <c r="I67" s="63"/>
      <c r="J67" s="82">
        <f>SUM(J65:J66)</f>
        <v>54823</v>
      </c>
    </row>
    <row r="68" spans="1:12" ht="9" customHeight="1" thickTop="1" x14ac:dyDescent="0.65">
      <c r="A68" s="22"/>
      <c r="B68" s="13"/>
      <c r="C68" s="13"/>
      <c r="D68" s="53"/>
      <c r="E68" s="52"/>
      <c r="F68" s="53"/>
      <c r="G68" s="52"/>
      <c r="H68" s="53"/>
      <c r="I68" s="52"/>
      <c r="J68" s="53"/>
    </row>
    <row r="69" spans="1:12" ht="21.75" customHeight="1" x14ac:dyDescent="0.65">
      <c r="A69" s="22" t="s">
        <v>211</v>
      </c>
      <c r="B69" s="13"/>
      <c r="C69" s="13"/>
      <c r="D69" s="62"/>
      <c r="E69" s="63"/>
      <c r="F69" s="62"/>
      <c r="G69" s="63"/>
      <c r="H69" s="63"/>
      <c r="I69" s="63"/>
      <c r="J69" s="63"/>
    </row>
    <row r="70" spans="1:12" ht="23.25" customHeight="1" x14ac:dyDescent="0.65">
      <c r="A70" s="16" t="s">
        <v>92</v>
      </c>
      <c r="B70" s="13"/>
      <c r="C70" s="13"/>
      <c r="D70" s="47">
        <f>D62-D71</f>
        <v>102714</v>
      </c>
      <c r="E70" s="25"/>
      <c r="F70" s="47">
        <f>F62-F71</f>
        <v>108982</v>
      </c>
      <c r="G70" s="25"/>
      <c r="H70" s="47">
        <f>H62-H71</f>
        <v>-35046</v>
      </c>
      <c r="I70" s="25"/>
      <c r="J70" s="47">
        <f>J62-J71</f>
        <v>56021</v>
      </c>
    </row>
    <row r="71" spans="1:12" ht="23.25" customHeight="1" x14ac:dyDescent="0.65">
      <c r="A71" s="16" t="s">
        <v>93</v>
      </c>
      <c r="B71" s="13"/>
      <c r="C71" s="13"/>
      <c r="D71" s="75">
        <v>4579</v>
      </c>
      <c r="E71" s="25"/>
      <c r="F71" s="75">
        <v>-1813</v>
      </c>
      <c r="G71" s="60"/>
      <c r="H71" s="76">
        <v>0</v>
      </c>
      <c r="J71" s="61">
        <v>0</v>
      </c>
    </row>
    <row r="72" spans="1:12" ht="23.25" customHeight="1" thickBot="1" x14ac:dyDescent="0.7">
      <c r="A72" s="22"/>
      <c r="B72" s="13"/>
      <c r="C72" s="13"/>
      <c r="D72" s="82">
        <f>SUM(D70:D71)</f>
        <v>107293</v>
      </c>
      <c r="E72" s="63"/>
      <c r="F72" s="82">
        <f>SUM(F70:F71)</f>
        <v>107169</v>
      </c>
      <c r="G72" s="63"/>
      <c r="H72" s="82">
        <f>SUM(H70:H71)</f>
        <v>-35046</v>
      </c>
      <c r="I72" s="63"/>
      <c r="J72" s="82">
        <f>SUM(J70:J71)</f>
        <v>56021</v>
      </c>
    </row>
    <row r="73" spans="1:12" ht="9" customHeight="1" thickTop="1" x14ac:dyDescent="0.65">
      <c r="A73" s="22"/>
      <c r="B73" s="13"/>
      <c r="C73" s="13"/>
      <c r="D73" s="53"/>
      <c r="E73" s="52"/>
      <c r="F73" s="53"/>
      <c r="G73" s="52"/>
      <c r="H73" s="53"/>
      <c r="I73" s="52"/>
      <c r="J73" s="53"/>
    </row>
    <row r="74" spans="1:12" ht="25.5" customHeight="1" thickBot="1" x14ac:dyDescent="0.7">
      <c r="A74" s="22" t="s">
        <v>231</v>
      </c>
      <c r="C74" s="13"/>
      <c r="D74" s="77">
        <f>(D65*10^3)/4410232619</f>
        <v>2.6847563434612563E-2</v>
      </c>
      <c r="F74" s="77">
        <f>(F65*10^3)/4410232619</f>
        <v>2.7133035904834662E-2</v>
      </c>
      <c r="H74" s="77">
        <f>(H65*10^3)/4410232619</f>
        <v>-6.174050747956703E-3</v>
      </c>
      <c r="J74" s="77">
        <f>(J65*10^3)/4410232619</f>
        <v>1.2430863570282799E-2</v>
      </c>
    </row>
    <row r="75" spans="1:12" ht="21.75" hidden="1" customHeight="1" thickTop="1" thickBot="1" x14ac:dyDescent="0.7">
      <c r="A75" s="16" t="s">
        <v>94</v>
      </c>
      <c r="B75" s="13"/>
      <c r="C75" s="13"/>
      <c r="D75" s="78">
        <f>SUM(D74)</f>
        <v>2.6847563434612563E-2</v>
      </c>
      <c r="F75" s="78">
        <f>SUM(F74)</f>
        <v>2.7133035904834662E-2</v>
      </c>
      <c r="H75" s="78">
        <f>SUM(H74)</f>
        <v>-6.174050747956703E-3</v>
      </c>
      <c r="J75" s="78">
        <f>SUM(J74)</f>
        <v>1.2430863570282799E-2</v>
      </c>
    </row>
    <row r="76" spans="1:12" ht="23.25" customHeight="1" thickTop="1" x14ac:dyDescent="0.65">
      <c r="A76" s="16"/>
      <c r="B76" s="13"/>
      <c r="C76" s="13"/>
      <c r="D76" s="62"/>
      <c r="E76" s="63"/>
      <c r="F76" s="62"/>
      <c r="G76" s="63"/>
      <c r="H76" s="63"/>
      <c r="I76" s="63"/>
      <c r="J76" s="63"/>
    </row>
    <row r="77" spans="1:12" ht="22.25" customHeight="1" x14ac:dyDescent="0.65">
      <c r="D77" s="165"/>
      <c r="E77" s="165"/>
      <c r="F77" s="165"/>
      <c r="G77" s="165"/>
      <c r="H77" s="165"/>
      <c r="I77" s="165"/>
      <c r="J77" s="165"/>
      <c r="K77" s="166"/>
      <c r="L77" s="166"/>
    </row>
    <row r="78" spans="1:12" ht="22.25" customHeight="1" x14ac:dyDescent="0.65">
      <c r="D78" s="167">
        <f>(D65*10^3)/4410232619</f>
        <v>2.6847563434612563E-2</v>
      </c>
      <c r="E78" s="165"/>
      <c r="F78" s="168">
        <f>(F65*10^3)/4410232619</f>
        <v>2.7133035904834662E-2</v>
      </c>
      <c r="G78" s="165"/>
      <c r="H78" s="167">
        <f>(H65*10^3)/4410232619</f>
        <v>-6.174050747956703E-3</v>
      </c>
      <c r="I78" s="165"/>
      <c r="J78" s="168">
        <f>(J65*10^3)/4410232619</f>
        <v>1.2430863570282799E-2</v>
      </c>
      <c r="K78" s="166"/>
      <c r="L78" s="166"/>
    </row>
    <row r="79" spans="1:12" ht="22.25" customHeight="1" x14ac:dyDescent="0.65"/>
    <row r="80" spans="1:12" ht="22.25" customHeight="1" x14ac:dyDescent="0.65"/>
    <row r="81" spans="1:10" s="79" customFormat="1" ht="22.25" customHeight="1" x14ac:dyDescent="0.65">
      <c r="A81" s="59"/>
      <c r="B81" s="2"/>
      <c r="C81" s="2"/>
      <c r="D81" s="2"/>
      <c r="E81" s="2"/>
      <c r="F81" s="2"/>
      <c r="G81" s="2"/>
      <c r="H81" s="2"/>
      <c r="I81" s="2"/>
      <c r="J81" s="2"/>
    </row>
    <row r="82" spans="1:10" s="79" customFormat="1" ht="22.25" customHeight="1" x14ac:dyDescent="0.65">
      <c r="A82" s="59"/>
      <c r="B82" s="2"/>
      <c r="C82" s="2"/>
      <c r="D82" s="2"/>
      <c r="E82" s="2"/>
      <c r="F82" s="2"/>
      <c r="G82" s="2"/>
      <c r="H82" s="2"/>
      <c r="I82" s="2"/>
      <c r="J82" s="2"/>
    </row>
    <row r="83" spans="1:10" s="79" customFormat="1" ht="22.25" customHeight="1" x14ac:dyDescent="0.65">
      <c r="A83" s="59"/>
      <c r="B83" s="2"/>
      <c r="C83" s="2"/>
      <c r="D83" s="2"/>
      <c r="E83" s="2"/>
      <c r="F83" s="2"/>
      <c r="G83" s="2"/>
      <c r="H83" s="2"/>
      <c r="I83" s="2"/>
      <c r="J83" s="2"/>
    </row>
    <row r="84" spans="1:10" s="79" customFormat="1" ht="22.25" customHeight="1" x14ac:dyDescent="0.65">
      <c r="A84" s="59"/>
      <c r="B84" s="2"/>
      <c r="C84" s="2"/>
      <c r="D84" s="2"/>
      <c r="E84" s="2"/>
      <c r="F84" s="2"/>
      <c r="G84" s="2"/>
      <c r="H84" s="2"/>
      <c r="I84" s="2"/>
      <c r="J84" s="2"/>
    </row>
    <row r="85" spans="1:10" s="79" customFormat="1" ht="22.25" customHeight="1" x14ac:dyDescent="0.65">
      <c r="A85" s="59"/>
      <c r="B85" s="2"/>
      <c r="C85" s="2"/>
      <c r="D85" s="2"/>
      <c r="E85" s="2"/>
      <c r="F85" s="2"/>
      <c r="G85" s="2"/>
      <c r="H85" s="2"/>
      <c r="I85" s="2"/>
      <c r="J85" s="2"/>
    </row>
    <row r="86" spans="1:10" s="79" customFormat="1" ht="22.25" customHeight="1" x14ac:dyDescent="0.65">
      <c r="A86" s="59"/>
      <c r="B86" s="2"/>
      <c r="C86" s="2"/>
      <c r="D86" s="2"/>
      <c r="E86" s="2"/>
      <c r="F86" s="2"/>
      <c r="G86" s="2"/>
      <c r="H86" s="2"/>
      <c r="I86" s="2"/>
      <c r="J86" s="2"/>
    </row>
    <row r="87" spans="1:10" s="79" customFormat="1" ht="22.25" customHeight="1" x14ac:dyDescent="0.65">
      <c r="A87" s="59"/>
      <c r="B87" s="2"/>
      <c r="C87" s="2"/>
      <c r="D87" s="2"/>
      <c r="E87" s="2"/>
      <c r="F87" s="2"/>
      <c r="G87" s="2"/>
      <c r="H87" s="2"/>
      <c r="I87" s="2"/>
      <c r="J87" s="2"/>
    </row>
    <row r="88" spans="1:10" s="79" customFormat="1" ht="22.25" customHeight="1" x14ac:dyDescent="0.65">
      <c r="A88" s="59"/>
      <c r="B88" s="2"/>
      <c r="C88" s="2"/>
      <c r="D88" s="2"/>
      <c r="E88" s="2"/>
      <c r="F88" s="2"/>
      <c r="G88" s="2"/>
      <c r="H88" s="2"/>
      <c r="I88" s="2"/>
      <c r="J88" s="2"/>
    </row>
    <row r="89" spans="1:10" s="79" customFormat="1" ht="22.25" customHeight="1" x14ac:dyDescent="0.65">
      <c r="A89" s="59"/>
      <c r="B89" s="2"/>
      <c r="C89" s="2"/>
      <c r="D89" s="2"/>
      <c r="E89" s="2"/>
      <c r="F89" s="2"/>
      <c r="G89" s="2"/>
      <c r="H89" s="2"/>
      <c r="I89" s="2"/>
      <c r="J89" s="2"/>
    </row>
    <row r="90" spans="1:10" s="79" customFormat="1" ht="22.25" customHeight="1" x14ac:dyDescent="0.65">
      <c r="A90" s="59"/>
      <c r="B90" s="2"/>
      <c r="C90" s="2"/>
      <c r="D90" s="2"/>
      <c r="E90" s="2"/>
      <c r="F90" s="2"/>
      <c r="G90" s="2"/>
      <c r="H90" s="2"/>
      <c r="I90" s="2"/>
      <c r="J90" s="2"/>
    </row>
    <row r="91" spans="1:10" s="79" customFormat="1" ht="22.25" customHeight="1" x14ac:dyDescent="0.65">
      <c r="A91" s="59"/>
      <c r="B91" s="2"/>
      <c r="C91" s="2"/>
      <c r="D91" s="2"/>
      <c r="E91" s="2"/>
      <c r="F91" s="2"/>
      <c r="G91" s="2"/>
      <c r="H91" s="2"/>
      <c r="I91" s="2"/>
      <c r="J91" s="2"/>
    </row>
    <row r="92" spans="1:10" s="79" customFormat="1" ht="22.25" customHeight="1" x14ac:dyDescent="0.65">
      <c r="A92" s="59"/>
      <c r="B92" s="2"/>
      <c r="C92" s="2"/>
      <c r="D92" s="2"/>
      <c r="E92" s="2"/>
      <c r="F92" s="2"/>
      <c r="G92" s="2"/>
      <c r="H92" s="2"/>
      <c r="I92" s="2"/>
      <c r="J92" s="2"/>
    </row>
    <row r="93" spans="1:10" s="79" customFormat="1" ht="22.25" customHeight="1" x14ac:dyDescent="0.65">
      <c r="A93" s="59"/>
      <c r="B93" s="2"/>
      <c r="C93" s="2"/>
      <c r="D93" s="2"/>
      <c r="E93" s="2"/>
      <c r="F93" s="2"/>
      <c r="G93" s="2"/>
      <c r="H93" s="2"/>
      <c r="I93" s="2"/>
      <c r="J93" s="2"/>
    </row>
    <row r="94" spans="1:10" s="79" customFormat="1" ht="22.25" customHeight="1" x14ac:dyDescent="0.65">
      <c r="A94" s="59"/>
      <c r="B94" s="2"/>
      <c r="C94" s="2"/>
      <c r="D94" s="2"/>
      <c r="E94" s="2"/>
      <c r="F94" s="2"/>
      <c r="G94" s="2"/>
      <c r="H94" s="2"/>
      <c r="I94" s="2"/>
      <c r="J94" s="2"/>
    </row>
    <row r="95" spans="1:10" s="79" customFormat="1" ht="22.25" customHeight="1" x14ac:dyDescent="0.65">
      <c r="A95" s="59"/>
      <c r="B95" s="2"/>
      <c r="C95" s="2"/>
      <c r="D95" s="2"/>
      <c r="E95" s="2"/>
      <c r="F95" s="2"/>
      <c r="G95" s="2"/>
      <c r="H95" s="2"/>
      <c r="I95" s="2"/>
      <c r="J95" s="2"/>
    </row>
    <row r="96" spans="1:10" s="79" customFormat="1" ht="22.25" customHeight="1" x14ac:dyDescent="0.65">
      <c r="A96" s="59"/>
      <c r="B96" s="2"/>
      <c r="C96" s="2"/>
      <c r="D96" s="2"/>
      <c r="E96" s="2"/>
      <c r="F96" s="2"/>
      <c r="G96" s="2"/>
      <c r="H96" s="2"/>
      <c r="I96" s="2"/>
      <c r="J96" s="2"/>
    </row>
    <row r="97" spans="1:10" s="79" customFormat="1" ht="22.25" customHeight="1" x14ac:dyDescent="0.65">
      <c r="A97" s="59"/>
      <c r="B97" s="2"/>
      <c r="C97" s="2"/>
      <c r="D97" s="2"/>
      <c r="E97" s="2"/>
      <c r="F97" s="2"/>
      <c r="G97" s="2"/>
      <c r="H97" s="2"/>
      <c r="I97" s="2"/>
      <c r="J97" s="2"/>
    </row>
    <row r="98" spans="1:10" s="79" customFormat="1" ht="20.149999999999999" customHeight="1" x14ac:dyDescent="0.65">
      <c r="A98" s="59"/>
      <c r="B98" s="2"/>
      <c r="C98" s="2"/>
      <c r="D98" s="2"/>
      <c r="E98" s="2"/>
      <c r="F98" s="2"/>
      <c r="G98" s="2"/>
      <c r="H98" s="2"/>
      <c r="I98" s="2"/>
      <c r="J98" s="2"/>
    </row>
    <row r="99" spans="1:10" s="79" customFormat="1" ht="20.149999999999999" customHeight="1" x14ac:dyDescent="0.65">
      <c r="A99" s="59"/>
      <c r="B99" s="2"/>
      <c r="C99" s="2"/>
      <c r="D99" s="2"/>
      <c r="E99" s="2"/>
      <c r="F99" s="2"/>
      <c r="G99" s="2"/>
      <c r="H99" s="2"/>
      <c r="I99" s="2"/>
      <c r="J99" s="2"/>
    </row>
    <row r="100" spans="1:10" s="79" customFormat="1" ht="20.149999999999999" customHeight="1" x14ac:dyDescent="0.65">
      <c r="A100" s="59"/>
      <c r="B100" s="2"/>
      <c r="C100" s="2"/>
      <c r="D100" s="2"/>
      <c r="E100" s="2"/>
      <c r="F100" s="2"/>
      <c r="G100" s="2"/>
      <c r="H100" s="2"/>
      <c r="I100" s="2"/>
      <c r="J100" s="2"/>
    </row>
    <row r="101" spans="1:10" s="79" customFormat="1" ht="20.149999999999999" customHeight="1" x14ac:dyDescent="0.65">
      <c r="A101" s="59"/>
      <c r="B101" s="2"/>
      <c r="C101" s="2"/>
      <c r="D101" s="2"/>
      <c r="E101" s="2"/>
      <c r="F101" s="2"/>
      <c r="G101" s="2"/>
      <c r="H101" s="2"/>
      <c r="I101" s="2"/>
      <c r="J101" s="2"/>
    </row>
    <row r="102" spans="1:10" s="79" customFormat="1" ht="20.149999999999999" customHeight="1" x14ac:dyDescent="0.65">
      <c r="A102" s="59"/>
      <c r="B102" s="2"/>
      <c r="C102" s="2"/>
      <c r="D102" s="2"/>
      <c r="E102" s="2"/>
      <c r="F102" s="2"/>
      <c r="G102" s="2"/>
      <c r="H102" s="2"/>
      <c r="I102" s="2"/>
      <c r="J102" s="2"/>
    </row>
    <row r="103" spans="1:10" s="79" customFormat="1" ht="20.149999999999999" customHeight="1" x14ac:dyDescent="0.65">
      <c r="A103" s="59"/>
      <c r="B103" s="2"/>
      <c r="C103" s="2"/>
      <c r="D103" s="2"/>
      <c r="E103" s="2"/>
      <c r="F103" s="2"/>
      <c r="G103" s="2"/>
      <c r="H103" s="2"/>
      <c r="I103" s="2"/>
      <c r="J103" s="2"/>
    </row>
    <row r="104" spans="1:10" s="79" customFormat="1" ht="20.149999999999999" customHeight="1" x14ac:dyDescent="0.65">
      <c r="A104" s="59"/>
      <c r="B104" s="2"/>
      <c r="C104" s="2"/>
      <c r="D104" s="2"/>
      <c r="E104" s="2"/>
      <c r="F104" s="2"/>
      <c r="G104" s="2"/>
      <c r="H104" s="2"/>
      <c r="I104" s="2"/>
      <c r="J104" s="2"/>
    </row>
    <row r="105" spans="1:10" s="79" customFormat="1" ht="20.149999999999999" customHeight="1" x14ac:dyDescent="0.65">
      <c r="A105" s="59"/>
      <c r="B105" s="2"/>
      <c r="C105" s="2"/>
      <c r="D105" s="2"/>
      <c r="E105" s="2"/>
      <c r="F105" s="2"/>
      <c r="G105" s="2"/>
      <c r="H105" s="2"/>
      <c r="I105" s="2"/>
      <c r="J105" s="2"/>
    </row>
    <row r="106" spans="1:10" s="79" customFormat="1" ht="20.149999999999999" customHeight="1" x14ac:dyDescent="0.65">
      <c r="A106" s="59"/>
      <c r="B106" s="2"/>
      <c r="C106" s="2"/>
      <c r="D106" s="2"/>
      <c r="E106" s="2"/>
      <c r="F106" s="2"/>
      <c r="G106" s="2"/>
      <c r="H106" s="2"/>
      <c r="I106" s="2"/>
      <c r="J106" s="2"/>
    </row>
    <row r="107" spans="1:10" s="79" customFormat="1" ht="20.149999999999999" customHeight="1" x14ac:dyDescent="0.65">
      <c r="A107" s="59"/>
      <c r="B107" s="2"/>
      <c r="C107" s="2"/>
      <c r="D107" s="2"/>
      <c r="E107" s="2"/>
      <c r="F107" s="2"/>
      <c r="G107" s="2"/>
      <c r="H107" s="2"/>
      <c r="I107" s="2"/>
      <c r="J107" s="2"/>
    </row>
    <row r="108" spans="1:10" s="79" customFormat="1" ht="20.149999999999999" customHeight="1" x14ac:dyDescent="0.65">
      <c r="A108" s="59"/>
      <c r="B108" s="2"/>
      <c r="C108" s="2"/>
      <c r="D108" s="2"/>
      <c r="E108" s="2"/>
      <c r="F108" s="2"/>
      <c r="G108" s="2"/>
      <c r="H108" s="2"/>
      <c r="I108" s="2"/>
      <c r="J108" s="2"/>
    </row>
    <row r="109" spans="1:10" s="79" customFormat="1" ht="20.149999999999999" customHeight="1" x14ac:dyDescent="0.65">
      <c r="A109" s="59"/>
      <c r="B109" s="2"/>
      <c r="C109" s="2"/>
      <c r="D109" s="2"/>
      <c r="E109" s="2"/>
      <c r="F109" s="2"/>
      <c r="G109" s="2"/>
      <c r="H109" s="2"/>
      <c r="I109" s="2"/>
      <c r="J109" s="2"/>
    </row>
    <row r="110" spans="1:10" s="79" customFormat="1" ht="20.149999999999999" customHeight="1" x14ac:dyDescent="0.65">
      <c r="A110" s="59"/>
      <c r="B110" s="2"/>
      <c r="C110" s="2"/>
      <c r="D110" s="2"/>
      <c r="E110" s="2"/>
      <c r="F110" s="2"/>
      <c r="G110" s="2"/>
      <c r="H110" s="2"/>
      <c r="I110" s="2"/>
      <c r="J110" s="2"/>
    </row>
    <row r="111" spans="1:10" s="79" customFormat="1" ht="20.149999999999999" customHeight="1" x14ac:dyDescent="0.65">
      <c r="A111" s="59"/>
      <c r="B111" s="2"/>
      <c r="C111" s="2"/>
      <c r="D111" s="2"/>
      <c r="E111" s="2"/>
      <c r="F111" s="2"/>
      <c r="G111" s="2"/>
      <c r="H111" s="2"/>
      <c r="I111" s="2"/>
      <c r="J111" s="2"/>
    </row>
    <row r="112" spans="1:10" s="79" customFormat="1" ht="19.5" customHeight="1" x14ac:dyDescent="0.65">
      <c r="A112" s="59"/>
      <c r="B112" s="2"/>
      <c r="C112" s="2"/>
      <c r="D112" s="2"/>
      <c r="E112" s="2"/>
      <c r="F112" s="2"/>
      <c r="G112" s="2"/>
      <c r="H112" s="2"/>
      <c r="I112" s="2"/>
      <c r="J112" s="2"/>
    </row>
    <row r="113" spans="1:10" s="79" customFormat="1" ht="20.149999999999999" customHeight="1" x14ac:dyDescent="0.65">
      <c r="A113" s="59"/>
      <c r="B113" s="2"/>
      <c r="C113" s="2"/>
      <c r="D113" s="2"/>
      <c r="E113" s="2"/>
      <c r="F113" s="2"/>
      <c r="G113" s="2"/>
      <c r="H113" s="2"/>
      <c r="I113" s="2"/>
      <c r="J113" s="2"/>
    </row>
    <row r="114" spans="1:10" s="79" customFormat="1" ht="20.149999999999999" customHeight="1" x14ac:dyDescent="0.65">
      <c r="A114" s="59"/>
      <c r="B114" s="2"/>
      <c r="C114" s="2"/>
      <c r="D114" s="2"/>
      <c r="E114" s="2"/>
      <c r="F114" s="2"/>
      <c r="G114" s="2"/>
      <c r="H114" s="2"/>
      <c r="I114" s="2"/>
      <c r="J114" s="2"/>
    </row>
    <row r="115" spans="1:10" s="79" customFormat="1" ht="20.149999999999999" customHeight="1" x14ac:dyDescent="0.65">
      <c r="A115" s="59"/>
      <c r="B115" s="2"/>
      <c r="C115" s="2"/>
      <c r="D115" s="2"/>
      <c r="E115" s="2"/>
      <c r="F115" s="2"/>
      <c r="G115" s="2"/>
      <c r="H115" s="2"/>
      <c r="I115" s="2"/>
      <c r="J115" s="2"/>
    </row>
    <row r="116" spans="1:10" s="79" customFormat="1" ht="20.149999999999999" customHeight="1" x14ac:dyDescent="0.65">
      <c r="A116" s="59"/>
      <c r="B116" s="2"/>
      <c r="C116" s="2"/>
      <c r="D116" s="2"/>
      <c r="E116" s="2"/>
      <c r="F116" s="2"/>
      <c r="G116" s="2"/>
      <c r="H116" s="2"/>
      <c r="I116" s="2"/>
      <c r="J116" s="2"/>
    </row>
    <row r="117" spans="1:10" s="79" customFormat="1" ht="20.149999999999999" customHeight="1" x14ac:dyDescent="0.65">
      <c r="A117" s="59"/>
      <c r="B117" s="2"/>
      <c r="C117" s="2"/>
      <c r="D117" s="2"/>
      <c r="E117" s="2"/>
      <c r="F117" s="2"/>
      <c r="G117" s="2"/>
      <c r="H117" s="2"/>
      <c r="I117" s="2"/>
      <c r="J117" s="2"/>
    </row>
    <row r="118" spans="1:10" s="79" customFormat="1" ht="20.149999999999999" customHeight="1" x14ac:dyDescent="0.65">
      <c r="A118" s="59"/>
      <c r="B118" s="2"/>
      <c r="C118" s="2"/>
      <c r="D118" s="2"/>
      <c r="E118" s="2"/>
      <c r="F118" s="2"/>
      <c r="G118" s="2"/>
      <c r="H118" s="2"/>
      <c r="I118" s="2"/>
      <c r="J118" s="2"/>
    </row>
    <row r="119" spans="1:10" s="79" customFormat="1" ht="20.149999999999999" customHeight="1" x14ac:dyDescent="0.65">
      <c r="A119" s="59"/>
      <c r="B119" s="2"/>
      <c r="C119" s="2"/>
      <c r="D119" s="2"/>
      <c r="E119" s="2"/>
      <c r="F119" s="2"/>
      <c r="G119" s="2"/>
      <c r="H119" s="2"/>
      <c r="I119" s="2"/>
      <c r="J119" s="2"/>
    </row>
    <row r="120" spans="1:10" s="79" customFormat="1" ht="20.149999999999999" customHeight="1" x14ac:dyDescent="0.65">
      <c r="A120" s="59"/>
      <c r="B120" s="2"/>
      <c r="C120" s="2"/>
      <c r="D120" s="2"/>
      <c r="E120" s="2"/>
      <c r="F120" s="2"/>
      <c r="G120" s="2"/>
      <c r="H120" s="2"/>
      <c r="I120" s="2"/>
      <c r="J120" s="2"/>
    </row>
    <row r="121" spans="1:10" s="79" customFormat="1" ht="20.149999999999999" customHeight="1" x14ac:dyDescent="0.65">
      <c r="A121" s="59"/>
      <c r="B121" s="2"/>
      <c r="C121" s="2"/>
      <c r="D121" s="2"/>
      <c r="E121" s="2"/>
      <c r="F121" s="2"/>
      <c r="G121" s="2"/>
      <c r="H121" s="2"/>
      <c r="I121" s="2"/>
      <c r="J121" s="2"/>
    </row>
    <row r="122" spans="1:10" s="79" customFormat="1" ht="20.149999999999999" customHeight="1" x14ac:dyDescent="0.65">
      <c r="A122" s="59"/>
      <c r="B122" s="2"/>
      <c r="C122" s="2"/>
      <c r="D122" s="2"/>
      <c r="E122" s="2"/>
      <c r="F122" s="2"/>
      <c r="G122" s="2"/>
      <c r="H122" s="2"/>
      <c r="I122" s="2"/>
      <c r="J122" s="2"/>
    </row>
    <row r="123" spans="1:10" s="79" customFormat="1" ht="20.149999999999999" customHeight="1" x14ac:dyDescent="0.65">
      <c r="A123" s="59"/>
      <c r="B123" s="2"/>
      <c r="C123" s="2"/>
      <c r="D123" s="2"/>
      <c r="E123" s="2"/>
      <c r="F123" s="2"/>
      <c r="G123" s="2"/>
      <c r="H123" s="2"/>
      <c r="I123" s="2"/>
      <c r="J123" s="2"/>
    </row>
    <row r="124" spans="1:10" s="79" customFormat="1" ht="19.5" customHeight="1" x14ac:dyDescent="0.65">
      <c r="A124" s="59"/>
      <c r="B124" s="2"/>
      <c r="C124" s="2"/>
      <c r="D124" s="2"/>
      <c r="E124" s="2"/>
      <c r="F124" s="2"/>
      <c r="G124" s="2"/>
      <c r="H124" s="2"/>
      <c r="I124" s="2"/>
      <c r="J124" s="2"/>
    </row>
    <row r="125" spans="1:10" s="79" customFormat="1" ht="19.5" customHeight="1" x14ac:dyDescent="0.65">
      <c r="A125" s="59"/>
      <c r="B125" s="2"/>
      <c r="C125" s="2"/>
      <c r="D125" s="2"/>
      <c r="E125" s="2"/>
      <c r="F125" s="2"/>
      <c r="G125" s="2"/>
      <c r="H125" s="2"/>
      <c r="I125" s="2"/>
      <c r="J125" s="2"/>
    </row>
    <row r="126" spans="1:10" s="79" customFormat="1" ht="19.5" customHeight="1" x14ac:dyDescent="0.65">
      <c r="A126" s="59"/>
      <c r="B126" s="2"/>
      <c r="C126" s="2"/>
      <c r="D126" s="2"/>
      <c r="E126" s="2"/>
      <c r="F126" s="2"/>
      <c r="G126" s="2"/>
      <c r="H126" s="2"/>
      <c r="I126" s="2"/>
      <c r="J126" s="2"/>
    </row>
    <row r="127" spans="1:10" s="79" customFormat="1" ht="19.5" customHeight="1" x14ac:dyDescent="0.65">
      <c r="A127" s="59"/>
      <c r="B127" s="2"/>
      <c r="C127" s="2"/>
      <c r="D127" s="2"/>
      <c r="E127" s="2"/>
      <c r="F127" s="2"/>
      <c r="G127" s="2"/>
      <c r="H127" s="2"/>
      <c r="I127" s="2"/>
      <c r="J127" s="2"/>
    </row>
    <row r="128" spans="1:10" s="79" customFormat="1" ht="19.5" customHeight="1" x14ac:dyDescent="0.65">
      <c r="A128" s="59"/>
      <c r="B128" s="2"/>
      <c r="C128" s="2"/>
      <c r="D128" s="2"/>
      <c r="E128" s="2"/>
      <c r="F128" s="2"/>
      <c r="G128" s="2"/>
      <c r="H128" s="2"/>
      <c r="I128" s="2"/>
      <c r="J128" s="2"/>
    </row>
    <row r="129" spans="1:10" s="79" customFormat="1" ht="19.5" customHeight="1" x14ac:dyDescent="0.65">
      <c r="A129" s="59"/>
      <c r="B129" s="2"/>
      <c r="C129" s="2"/>
      <c r="D129" s="2"/>
      <c r="E129" s="2"/>
      <c r="F129" s="2"/>
      <c r="G129" s="2"/>
      <c r="H129" s="2"/>
      <c r="I129" s="2"/>
      <c r="J129" s="2"/>
    </row>
    <row r="130" spans="1:10" s="79" customFormat="1" ht="19.5" customHeight="1" x14ac:dyDescent="0.65">
      <c r="A130" s="59"/>
      <c r="B130" s="2"/>
      <c r="C130" s="2"/>
      <c r="D130" s="2"/>
      <c r="E130" s="2"/>
      <c r="F130" s="2"/>
      <c r="G130" s="2"/>
      <c r="H130" s="2"/>
      <c r="I130" s="2"/>
      <c r="J130" s="2"/>
    </row>
    <row r="131" spans="1:10" s="79" customFormat="1" ht="19.5" customHeight="1" x14ac:dyDescent="0.65">
      <c r="A131" s="59"/>
      <c r="B131" s="2"/>
      <c r="C131" s="2"/>
      <c r="D131" s="2"/>
      <c r="E131" s="2"/>
      <c r="F131" s="2"/>
      <c r="G131" s="2"/>
      <c r="H131" s="2"/>
      <c r="I131" s="2"/>
      <c r="J131" s="2"/>
    </row>
    <row r="132" spans="1:10" s="79" customFormat="1" ht="19.5" customHeight="1" x14ac:dyDescent="0.65">
      <c r="A132" s="59"/>
      <c r="B132" s="2"/>
      <c r="C132" s="2"/>
      <c r="D132" s="2"/>
      <c r="E132" s="2"/>
      <c r="F132" s="2"/>
      <c r="G132" s="2"/>
      <c r="H132" s="2"/>
      <c r="I132" s="2"/>
      <c r="J132" s="2"/>
    </row>
    <row r="133" spans="1:10" s="79" customFormat="1" ht="19.5" customHeight="1" x14ac:dyDescent="0.65">
      <c r="A133" s="59"/>
      <c r="B133" s="2"/>
      <c r="C133" s="2"/>
      <c r="D133" s="2"/>
      <c r="E133" s="2"/>
      <c r="F133" s="2"/>
      <c r="G133" s="2"/>
      <c r="H133" s="2"/>
      <c r="I133" s="2"/>
      <c r="J133" s="2"/>
    </row>
    <row r="134" spans="1:10" s="79" customFormat="1" ht="19.5" customHeight="1" x14ac:dyDescent="0.65">
      <c r="A134" s="59"/>
      <c r="B134" s="2"/>
      <c r="C134" s="2"/>
      <c r="D134" s="2"/>
      <c r="E134" s="2"/>
      <c r="F134" s="2"/>
      <c r="G134" s="2"/>
      <c r="H134" s="2"/>
      <c r="I134" s="2"/>
      <c r="J134" s="2"/>
    </row>
    <row r="135" spans="1:10" s="79" customFormat="1" ht="19.5" customHeight="1" x14ac:dyDescent="0.65">
      <c r="A135" s="59"/>
      <c r="B135" s="2"/>
      <c r="C135" s="2"/>
      <c r="D135" s="2"/>
      <c r="E135" s="2"/>
      <c r="F135" s="2"/>
      <c r="G135" s="2"/>
      <c r="H135" s="2"/>
      <c r="I135" s="2"/>
      <c r="J135" s="2"/>
    </row>
    <row r="136" spans="1:10" s="79" customFormat="1" ht="19.5" customHeight="1" x14ac:dyDescent="0.65">
      <c r="A136" s="59"/>
      <c r="B136" s="2"/>
      <c r="C136" s="2"/>
      <c r="D136" s="2"/>
      <c r="E136" s="2"/>
      <c r="F136" s="2"/>
      <c r="G136" s="2"/>
      <c r="H136" s="2"/>
      <c r="I136" s="2"/>
      <c r="J136" s="2"/>
    </row>
    <row r="137" spans="1:10" s="79" customFormat="1" ht="19.5" customHeight="1" x14ac:dyDescent="0.65">
      <c r="A137" s="59"/>
      <c r="B137" s="2"/>
      <c r="C137" s="2"/>
      <c r="D137" s="2"/>
      <c r="E137" s="2"/>
      <c r="F137" s="2"/>
      <c r="G137" s="2"/>
      <c r="H137" s="2"/>
      <c r="I137" s="2"/>
      <c r="J137" s="2"/>
    </row>
    <row r="138" spans="1:10" s="79" customFormat="1" ht="19.5" customHeight="1" x14ac:dyDescent="0.65">
      <c r="A138" s="59"/>
      <c r="B138" s="2"/>
      <c r="C138" s="2"/>
      <c r="D138" s="2"/>
      <c r="E138" s="2"/>
      <c r="F138" s="2"/>
      <c r="G138" s="2"/>
      <c r="H138" s="2"/>
      <c r="I138" s="2"/>
      <c r="J138" s="2"/>
    </row>
    <row r="139" spans="1:10" s="79" customFormat="1" ht="20.149999999999999" customHeight="1" x14ac:dyDescent="0.65">
      <c r="A139" s="59"/>
      <c r="B139" s="2"/>
      <c r="C139" s="2"/>
      <c r="D139" s="2"/>
      <c r="E139" s="2"/>
      <c r="F139" s="2"/>
      <c r="G139" s="2"/>
      <c r="H139" s="2"/>
      <c r="I139" s="2"/>
      <c r="J139" s="2"/>
    </row>
    <row r="140" spans="1:10" s="79" customFormat="1" ht="20.149999999999999" customHeight="1" x14ac:dyDescent="0.65">
      <c r="A140" s="59"/>
      <c r="B140" s="2"/>
      <c r="C140" s="2"/>
      <c r="D140" s="2"/>
      <c r="E140" s="2"/>
      <c r="F140" s="2"/>
      <c r="G140" s="2"/>
      <c r="H140" s="2"/>
      <c r="I140" s="2"/>
      <c r="J140" s="2"/>
    </row>
    <row r="141" spans="1:10" s="79" customFormat="1" ht="20.149999999999999" customHeight="1" x14ac:dyDescent="0.65">
      <c r="A141" s="59"/>
      <c r="B141" s="2"/>
      <c r="C141" s="2"/>
      <c r="D141" s="2"/>
      <c r="E141" s="2"/>
      <c r="F141" s="2"/>
      <c r="G141" s="2"/>
      <c r="H141" s="2"/>
      <c r="I141" s="2"/>
      <c r="J141" s="2"/>
    </row>
    <row r="142" spans="1:10" s="79" customFormat="1" ht="20.149999999999999" customHeight="1" x14ac:dyDescent="0.65">
      <c r="A142" s="59"/>
      <c r="B142" s="2"/>
      <c r="C142" s="2"/>
      <c r="D142" s="2"/>
      <c r="E142" s="2"/>
      <c r="F142" s="2"/>
      <c r="G142" s="2"/>
      <c r="H142" s="2"/>
      <c r="I142" s="2"/>
      <c r="J142" s="2"/>
    </row>
    <row r="143" spans="1:10" s="79" customFormat="1" ht="20.149999999999999" customHeight="1" x14ac:dyDescent="0.65">
      <c r="A143" s="59"/>
      <c r="B143" s="2"/>
      <c r="C143" s="2"/>
      <c r="D143" s="2"/>
      <c r="E143" s="2"/>
      <c r="F143" s="2"/>
      <c r="G143" s="2"/>
      <c r="H143" s="2"/>
      <c r="I143" s="2"/>
      <c r="J143" s="2"/>
    </row>
    <row r="144" spans="1:10" s="79" customFormat="1" ht="20.149999999999999" customHeight="1" x14ac:dyDescent="0.65">
      <c r="A144" s="59"/>
      <c r="B144" s="2"/>
      <c r="C144" s="2"/>
      <c r="D144" s="2"/>
      <c r="E144" s="2"/>
      <c r="F144" s="2"/>
      <c r="G144" s="2"/>
      <c r="H144" s="2"/>
      <c r="I144" s="2"/>
      <c r="J144" s="2"/>
    </row>
    <row r="145" spans="1:10" s="79" customFormat="1" ht="20.149999999999999" customHeight="1" x14ac:dyDescent="0.65">
      <c r="A145" s="59"/>
      <c r="B145" s="2"/>
      <c r="C145" s="2"/>
      <c r="D145" s="2"/>
      <c r="E145" s="2"/>
      <c r="F145" s="2"/>
      <c r="G145" s="2"/>
      <c r="H145" s="2"/>
      <c r="I145" s="2"/>
      <c r="J145" s="2"/>
    </row>
    <row r="146" spans="1:10" s="79" customFormat="1" ht="20.149999999999999" customHeight="1" x14ac:dyDescent="0.65">
      <c r="A146" s="59"/>
      <c r="B146" s="2"/>
      <c r="C146" s="2"/>
      <c r="D146" s="2"/>
      <c r="E146" s="2"/>
      <c r="F146" s="2"/>
      <c r="G146" s="2"/>
      <c r="H146" s="2"/>
      <c r="I146" s="2"/>
      <c r="J146" s="2"/>
    </row>
    <row r="147" spans="1:10" s="79" customFormat="1" ht="20.149999999999999" customHeight="1" x14ac:dyDescent="0.65">
      <c r="A147" s="59"/>
      <c r="B147" s="2"/>
      <c r="C147" s="2"/>
      <c r="D147" s="2"/>
      <c r="E147" s="2"/>
      <c r="F147" s="2"/>
      <c r="G147" s="2"/>
      <c r="H147" s="2"/>
      <c r="I147" s="2"/>
      <c r="J147" s="2"/>
    </row>
    <row r="148" spans="1:10" s="79" customFormat="1" ht="20.149999999999999" customHeight="1" x14ac:dyDescent="0.65">
      <c r="A148" s="59"/>
      <c r="B148" s="2"/>
      <c r="C148" s="2"/>
      <c r="D148" s="2"/>
      <c r="E148" s="2"/>
      <c r="F148" s="2"/>
      <c r="G148" s="2"/>
      <c r="H148" s="2"/>
      <c r="I148" s="2"/>
      <c r="J148" s="2"/>
    </row>
    <row r="149" spans="1:10" s="79" customFormat="1" ht="20.149999999999999" customHeight="1" x14ac:dyDescent="0.65">
      <c r="A149" s="59"/>
      <c r="B149" s="2"/>
      <c r="C149" s="2"/>
      <c r="D149" s="2"/>
      <c r="E149" s="2"/>
      <c r="F149" s="2"/>
      <c r="G149" s="2"/>
      <c r="H149" s="2"/>
      <c r="I149" s="2"/>
      <c r="J149" s="2"/>
    </row>
    <row r="150" spans="1:10" s="79" customFormat="1" ht="20.149999999999999" customHeight="1" x14ac:dyDescent="0.65">
      <c r="A150" s="59"/>
      <c r="B150" s="2"/>
      <c r="C150" s="2"/>
      <c r="D150" s="2"/>
      <c r="E150" s="2"/>
      <c r="F150" s="2"/>
      <c r="G150" s="2"/>
      <c r="H150" s="2"/>
      <c r="I150" s="2"/>
      <c r="J150" s="2"/>
    </row>
    <row r="151" spans="1:10" s="79" customFormat="1" ht="19.5" customHeight="1" x14ac:dyDescent="0.65">
      <c r="A151" s="59"/>
      <c r="B151" s="2"/>
      <c r="C151" s="2"/>
      <c r="D151" s="2"/>
      <c r="E151" s="2"/>
      <c r="F151" s="2"/>
      <c r="G151" s="2"/>
      <c r="H151" s="2"/>
      <c r="I151" s="2"/>
      <c r="J151" s="2"/>
    </row>
    <row r="152" spans="1:10" s="79" customFormat="1" ht="20.149999999999999" customHeight="1" x14ac:dyDescent="0.65">
      <c r="A152" s="59"/>
      <c r="B152" s="2"/>
      <c r="C152" s="2"/>
      <c r="D152" s="2"/>
      <c r="E152" s="2"/>
      <c r="F152" s="2"/>
      <c r="G152" s="2"/>
      <c r="H152" s="2"/>
      <c r="I152" s="2"/>
      <c r="J152" s="2"/>
    </row>
    <row r="153" spans="1:10" s="79" customFormat="1" ht="20.149999999999999" customHeight="1" x14ac:dyDescent="0.65">
      <c r="A153" s="59"/>
      <c r="B153" s="2"/>
      <c r="C153" s="2"/>
      <c r="D153" s="2"/>
      <c r="E153" s="2"/>
      <c r="F153" s="2"/>
      <c r="G153" s="2"/>
      <c r="H153" s="2"/>
      <c r="I153" s="2"/>
      <c r="J153" s="2"/>
    </row>
    <row r="154" spans="1:10" s="79" customFormat="1" ht="20.149999999999999" customHeight="1" x14ac:dyDescent="0.65">
      <c r="A154" s="59"/>
      <c r="B154" s="2"/>
      <c r="C154" s="2"/>
      <c r="D154" s="2"/>
      <c r="E154" s="2"/>
      <c r="F154" s="2"/>
      <c r="G154" s="2"/>
      <c r="H154" s="2"/>
      <c r="I154" s="2"/>
      <c r="J154" s="2"/>
    </row>
    <row r="155" spans="1:10" s="79" customFormat="1" ht="19.5" customHeight="1" x14ac:dyDescent="0.65">
      <c r="A155" s="59"/>
      <c r="B155" s="2"/>
      <c r="C155" s="2"/>
      <c r="D155" s="2"/>
      <c r="E155" s="2"/>
      <c r="F155" s="2"/>
      <c r="G155" s="2"/>
      <c r="H155" s="2"/>
      <c r="I155" s="2"/>
      <c r="J155" s="2"/>
    </row>
    <row r="156" spans="1:10" s="79" customFormat="1" ht="20.149999999999999" customHeight="1" x14ac:dyDescent="0.65">
      <c r="A156" s="59"/>
      <c r="B156" s="2"/>
      <c r="C156" s="2"/>
      <c r="D156" s="2"/>
      <c r="E156" s="2"/>
      <c r="F156" s="2"/>
      <c r="G156" s="2"/>
      <c r="H156" s="2"/>
      <c r="I156" s="2"/>
      <c r="J156" s="2"/>
    </row>
    <row r="157" spans="1:10" s="79" customFormat="1" ht="20.149999999999999" customHeight="1" x14ac:dyDescent="0.65">
      <c r="A157" s="59"/>
      <c r="B157" s="2"/>
      <c r="C157" s="2"/>
      <c r="D157" s="2"/>
      <c r="E157" s="2"/>
      <c r="F157" s="2"/>
      <c r="G157" s="2"/>
      <c r="H157" s="2"/>
      <c r="I157" s="2"/>
      <c r="J157" s="2"/>
    </row>
    <row r="158" spans="1:10" s="79" customFormat="1" ht="19.5" customHeight="1" x14ac:dyDescent="0.65">
      <c r="A158" s="59"/>
      <c r="B158" s="2"/>
      <c r="C158" s="2"/>
      <c r="D158" s="2"/>
      <c r="E158" s="2"/>
      <c r="F158" s="2"/>
      <c r="G158" s="2"/>
      <c r="H158" s="2"/>
      <c r="I158" s="2"/>
      <c r="J158" s="2"/>
    </row>
    <row r="159" spans="1:10" s="79" customFormat="1" ht="20.149999999999999" customHeight="1" x14ac:dyDescent="0.65">
      <c r="A159" s="59"/>
      <c r="B159" s="2"/>
      <c r="C159" s="2"/>
      <c r="D159" s="2"/>
      <c r="E159" s="2"/>
      <c r="F159" s="2"/>
      <c r="G159" s="2"/>
      <c r="H159" s="2"/>
      <c r="I159" s="2"/>
      <c r="J159" s="2"/>
    </row>
    <row r="160" spans="1:10" s="79" customFormat="1" ht="20.149999999999999" customHeight="1" x14ac:dyDescent="0.65">
      <c r="A160" s="59"/>
      <c r="B160" s="2"/>
      <c r="C160" s="2"/>
      <c r="D160" s="2"/>
      <c r="E160" s="2"/>
      <c r="F160" s="2"/>
      <c r="G160" s="2"/>
      <c r="H160" s="2"/>
      <c r="I160" s="2"/>
      <c r="J160" s="2"/>
    </row>
    <row r="161" ht="20.149999999999999" customHeight="1" x14ac:dyDescent="0.65"/>
  </sheetData>
  <sheetProtection formatCells="0" formatColumns="0" formatRows="0" insertColumns="0" insertRows="0" insertHyperlinks="0" deleteColumns="0" deleteRows="0" sort="0" autoFilter="0" pivotTables="0"/>
  <mergeCells count="14">
    <mergeCell ref="D3:F3"/>
    <mergeCell ref="H3:J3"/>
    <mergeCell ref="D4:F4"/>
    <mergeCell ref="H4:J4"/>
    <mergeCell ref="D5:F5"/>
    <mergeCell ref="H5:J5"/>
    <mergeCell ref="D7:J7"/>
    <mergeCell ref="D46:J46"/>
    <mergeCell ref="D42:F42"/>
    <mergeCell ref="H42:J42"/>
    <mergeCell ref="D43:F43"/>
    <mergeCell ref="H43:J43"/>
    <mergeCell ref="D44:F44"/>
    <mergeCell ref="H44:J44"/>
  </mergeCells>
  <pageMargins left="0.8" right="0.8" top="0.48" bottom="0.5" header="0.5" footer="0.5"/>
  <pageSetup paperSize="9" scale="80" firstPageNumber="6" fitToHeight="0" orientation="portrait" useFirstPageNumber="1" r:id="rId1"/>
  <headerFooter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39" max="9" man="1"/>
  </rowBreaks>
  <customProperties>
    <customPr name="OrphanNamesChecked" r:id="rId2"/>
  </customProperties>
  <ignoredErrors>
    <ignoredError sqref="D11:H11 D14:H15 D19:H20 D26:H26 D28:H28 D65:J65 D74:G74 H74:J74 G70:H70 D70:E70 F70 I70:J70 D78:J78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BD47"/>
  <sheetViews>
    <sheetView view="pageBreakPreview" zoomScale="85" zoomScaleNormal="80" zoomScaleSheetLayoutView="85" workbookViewId="0">
      <selection activeCell="BB41" sqref="BB41"/>
    </sheetView>
  </sheetViews>
  <sheetFormatPr defaultColWidth="9.09765625" defaultRowHeight="20" x14ac:dyDescent="0.6"/>
  <cols>
    <col min="1" max="1" width="48.8984375" style="16" customWidth="1"/>
    <col min="2" max="2" width="12.19921875" style="87" hidden="1" customWidth="1"/>
    <col min="3" max="3" width="13.09765625" style="2" bestFit="1" customWidth="1"/>
    <col min="4" max="4" width="1" style="2" customWidth="1"/>
    <col min="5" max="5" width="13.3984375" style="2" bestFit="1" customWidth="1"/>
    <col min="6" max="6" width="1" style="2" hidden="1" customWidth="1"/>
    <col min="7" max="7" width="8" style="2" hidden="1" customWidth="1"/>
    <col min="8" max="8" width="1" style="2" hidden="1" customWidth="1"/>
    <col min="9" max="9" width="8" style="2" hidden="1" customWidth="1"/>
    <col min="10" max="10" width="1" style="2" hidden="1" customWidth="1"/>
    <col min="11" max="11" width="8.19921875" style="2" hidden="1" customWidth="1"/>
    <col min="12" max="12" width="1" style="2" customWidth="1"/>
    <col min="13" max="13" width="15.09765625" style="2" bestFit="1" customWidth="1"/>
    <col min="14" max="14" width="1" style="2" customWidth="1"/>
    <col min="15" max="15" width="15.09765625" style="2" bestFit="1" customWidth="1"/>
    <col min="16" max="16" width="1" style="2" customWidth="1"/>
    <col min="17" max="17" width="11.3984375" style="2" bestFit="1" customWidth="1"/>
    <col min="18" max="18" width="1.09765625" style="2" hidden="1" customWidth="1"/>
    <col min="19" max="19" width="12.69921875" style="2" hidden="1" customWidth="1"/>
    <col min="20" max="20" width="1.19921875" style="2" customWidth="1"/>
    <col min="21" max="21" width="13.69921875" style="2" bestFit="1" customWidth="1"/>
    <col min="22" max="22" width="1" style="2" hidden="1" customWidth="1"/>
    <col min="23" max="23" width="7" style="2" hidden="1" customWidth="1"/>
    <col min="24" max="24" width="1" style="2" hidden="1" customWidth="1"/>
    <col min="25" max="25" width="7.69921875" style="2" hidden="1" customWidth="1"/>
    <col min="26" max="26" width="1" style="2" hidden="1" customWidth="1"/>
    <col min="27" max="27" width="7.69921875" style="2" hidden="1" customWidth="1"/>
    <col min="28" max="29" width="1" style="2" hidden="1" customWidth="1"/>
    <col min="30" max="30" width="1" style="2" customWidth="1"/>
    <col min="31" max="31" width="11" style="2" bestFit="1" customWidth="1"/>
    <col min="32" max="32" width="1" style="2" customWidth="1"/>
    <col min="33" max="33" width="10.3984375" style="2" bestFit="1" customWidth="1"/>
    <col min="34" max="34" width="1" style="2" customWidth="1"/>
    <col min="35" max="35" width="16.69921875" style="2" bestFit="1" customWidth="1"/>
    <col min="36" max="36" width="1" style="2" hidden="1" customWidth="1"/>
    <col min="37" max="37" width="11.69921875" style="2" hidden="1" customWidth="1"/>
    <col min="38" max="38" width="1" style="2" hidden="1" customWidth="1"/>
    <col min="39" max="39" width="11.59765625" style="2" hidden="1" customWidth="1"/>
    <col min="40" max="40" width="1" style="2" customWidth="1"/>
    <col min="41" max="41" width="12.3984375" style="2" customWidth="1"/>
    <col min="42" max="42" width="1" style="2" customWidth="1"/>
    <col min="43" max="43" width="12.69921875" style="2" bestFit="1" customWidth="1"/>
    <col min="44" max="44" width="1.19921875" style="2" customWidth="1"/>
    <col min="45" max="45" width="13.59765625" style="2" bestFit="1" customWidth="1"/>
    <col min="46" max="46" width="1" style="2" customWidth="1"/>
    <col min="47" max="47" width="14.3984375" style="2" bestFit="1" customWidth="1"/>
    <col min="48" max="48" width="1" style="2" customWidth="1"/>
    <col min="49" max="49" width="11.59765625" style="2" bestFit="1" customWidth="1"/>
    <col min="50" max="50" width="1" style="2" customWidth="1"/>
    <col min="51" max="51" width="14.09765625" style="2" customWidth="1"/>
    <col min="52" max="52" width="1.3984375" style="2" customWidth="1"/>
    <col min="53" max="53" width="11" style="2" bestFit="1" customWidth="1"/>
    <col min="54" max="54" width="13.59765625" style="2" bestFit="1" customWidth="1"/>
    <col min="55" max="16384" width="9.09765625" style="2"/>
  </cols>
  <sheetData>
    <row r="1" spans="1:53" s="5" customFormat="1" ht="27" customHeight="1" x14ac:dyDescent="0.7">
      <c r="A1" s="1" t="str">
        <f>'CH-Separate 9'!A1</f>
        <v>บริษัท น้ำตาลขอนแก่น จำกัด (มหาชน) และบริษัทย่อย</v>
      </c>
      <c r="B1" s="2"/>
      <c r="C1" s="2"/>
      <c r="D1" s="3"/>
      <c r="E1" s="3"/>
      <c r="F1" s="4"/>
      <c r="G1" s="3"/>
      <c r="H1" s="3"/>
      <c r="I1" s="3"/>
      <c r="J1" s="4"/>
    </row>
    <row r="2" spans="1:53" ht="23" x14ac:dyDescent="0.7">
      <c r="A2" s="1" t="s">
        <v>96</v>
      </c>
    </row>
    <row r="3" spans="1:53" ht="20.5" x14ac:dyDescent="0.65">
      <c r="A3" s="176"/>
      <c r="B3" s="176"/>
      <c r="C3" s="176"/>
      <c r="D3" s="176"/>
      <c r="E3" s="176"/>
    </row>
    <row r="4" spans="1:53" ht="20.5" x14ac:dyDescent="0.65">
      <c r="C4" s="172" t="s">
        <v>2</v>
      </c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  <c r="AA4" s="172"/>
      <c r="AB4" s="172"/>
      <c r="AC4" s="172"/>
      <c r="AD4" s="172"/>
      <c r="AE4" s="172"/>
      <c r="AF4" s="172"/>
      <c r="AG4" s="172"/>
      <c r="AH4" s="172"/>
      <c r="AI4" s="172"/>
      <c r="AJ4" s="172"/>
      <c r="AK4" s="172"/>
      <c r="AL4" s="172"/>
      <c r="AM4" s="172"/>
      <c r="AN4" s="172"/>
      <c r="AO4" s="172"/>
      <c r="AP4" s="172"/>
      <c r="AQ4" s="172"/>
      <c r="AR4" s="172"/>
      <c r="AS4" s="172"/>
      <c r="AT4" s="172"/>
      <c r="AU4" s="172"/>
      <c r="AV4" s="172"/>
      <c r="AW4" s="172"/>
      <c r="AX4" s="172"/>
      <c r="AY4" s="172"/>
      <c r="AZ4" s="52"/>
    </row>
    <row r="5" spans="1:53" ht="20.5" x14ac:dyDescent="0.65">
      <c r="B5" s="16"/>
      <c r="D5" s="45"/>
      <c r="E5" s="8"/>
      <c r="F5" s="8"/>
      <c r="G5" s="8"/>
      <c r="H5" s="8"/>
      <c r="J5" s="8"/>
      <c r="K5" s="8"/>
      <c r="L5" s="8"/>
      <c r="M5" s="8"/>
      <c r="N5" s="8"/>
      <c r="O5" s="8"/>
      <c r="P5" s="8"/>
      <c r="Q5" s="177" t="s">
        <v>64</v>
      </c>
      <c r="R5" s="177"/>
      <c r="S5" s="177"/>
      <c r="T5" s="177"/>
      <c r="U5" s="177"/>
      <c r="AE5" s="177" t="s">
        <v>65</v>
      </c>
      <c r="AF5" s="177"/>
      <c r="AG5" s="177"/>
      <c r="AH5" s="177"/>
      <c r="AI5" s="177"/>
      <c r="AJ5" s="177"/>
      <c r="AK5" s="177"/>
      <c r="AL5" s="177"/>
      <c r="AM5" s="177"/>
      <c r="AN5" s="177"/>
      <c r="AO5" s="177"/>
      <c r="AP5" s="177"/>
      <c r="AQ5" s="177"/>
      <c r="AR5" s="177"/>
      <c r="AS5" s="177"/>
      <c r="AT5" s="45"/>
      <c r="AU5" s="45"/>
      <c r="AW5" s="45"/>
      <c r="AX5" s="45"/>
      <c r="AY5" s="45"/>
      <c r="AZ5" s="45"/>
      <c r="BA5" s="45"/>
    </row>
    <row r="6" spans="1:53" ht="20.5" x14ac:dyDescent="0.65">
      <c r="B6" s="16"/>
      <c r="D6" s="45"/>
      <c r="E6" s="8"/>
      <c r="F6" s="8"/>
      <c r="G6" s="8"/>
      <c r="H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AE6" s="8"/>
      <c r="AF6" s="8"/>
      <c r="AG6" s="8"/>
      <c r="AH6" s="8"/>
      <c r="AI6" s="8"/>
      <c r="AJ6" s="8"/>
      <c r="AK6" s="8" t="s">
        <v>97</v>
      </c>
      <c r="AM6" s="8"/>
      <c r="AN6" s="8"/>
      <c r="AO6" s="8" t="s">
        <v>98</v>
      </c>
      <c r="AP6" s="8"/>
      <c r="AQ6" s="8"/>
      <c r="AR6" s="8"/>
      <c r="AS6" s="8"/>
      <c r="AT6" s="45"/>
      <c r="AU6" s="45"/>
      <c r="AW6" s="45"/>
      <c r="AX6" s="45"/>
      <c r="AY6" s="45"/>
      <c r="AZ6" s="45"/>
      <c r="BA6" s="45"/>
    </row>
    <row r="7" spans="1:53" ht="20.5" x14ac:dyDescent="0.65">
      <c r="B7" s="16"/>
      <c r="D7" s="45"/>
      <c r="E7" s="8"/>
      <c r="F7" s="8"/>
      <c r="G7" s="8"/>
      <c r="H7" s="8"/>
      <c r="J7" s="8"/>
      <c r="K7" s="8"/>
      <c r="L7" s="8"/>
      <c r="N7" s="8"/>
      <c r="O7" s="8" t="s">
        <v>99</v>
      </c>
      <c r="P7" s="8"/>
      <c r="Q7" s="8"/>
      <c r="R7" s="8"/>
      <c r="S7" s="8"/>
      <c r="T7" s="8"/>
      <c r="U7" s="8"/>
      <c r="AE7" s="8"/>
      <c r="AF7" s="8"/>
      <c r="AG7" s="8" t="s">
        <v>97</v>
      </c>
      <c r="AH7" s="88"/>
      <c r="AJ7" s="88"/>
      <c r="AK7" s="8" t="s">
        <v>100</v>
      </c>
      <c r="AM7" s="8" t="s">
        <v>97</v>
      </c>
      <c r="AN7" s="8"/>
      <c r="AO7" s="8" t="s">
        <v>101</v>
      </c>
      <c r="AP7" s="8"/>
      <c r="AQ7" s="8"/>
      <c r="AS7" s="8" t="s">
        <v>102</v>
      </c>
      <c r="AV7" s="45"/>
      <c r="AW7" s="8"/>
      <c r="AY7" s="45"/>
      <c r="AZ7" s="45"/>
      <c r="BA7" s="45"/>
    </row>
    <row r="8" spans="1:53" ht="20.5" x14ac:dyDescent="0.65">
      <c r="B8" s="16"/>
      <c r="C8" s="8"/>
      <c r="D8" s="45"/>
      <c r="E8" s="8"/>
      <c r="F8" s="8"/>
      <c r="H8" s="8"/>
      <c r="I8" s="8" t="s">
        <v>103</v>
      </c>
      <c r="J8" s="8"/>
      <c r="K8" s="8" t="s">
        <v>104</v>
      </c>
      <c r="L8" s="8"/>
      <c r="M8" s="8" t="s">
        <v>99</v>
      </c>
      <c r="N8" s="8"/>
      <c r="O8" s="8" t="s">
        <v>105</v>
      </c>
      <c r="P8" s="8"/>
      <c r="Q8" s="8" t="s">
        <v>106</v>
      </c>
      <c r="R8" s="8"/>
      <c r="S8" s="8"/>
      <c r="T8" s="8"/>
      <c r="U8" s="8"/>
      <c r="AE8" s="8"/>
      <c r="AF8" s="8"/>
      <c r="AG8" s="8" t="s">
        <v>100</v>
      </c>
      <c r="AH8" s="88"/>
      <c r="AJ8" s="88"/>
      <c r="AK8" s="8" t="s">
        <v>107</v>
      </c>
      <c r="AM8" s="8" t="s">
        <v>108</v>
      </c>
      <c r="AN8" s="8"/>
      <c r="AO8" s="8" t="s">
        <v>109</v>
      </c>
      <c r="AP8" s="8"/>
      <c r="AQ8" s="8"/>
      <c r="AS8" s="8" t="s">
        <v>110</v>
      </c>
      <c r="AV8" s="8"/>
      <c r="AW8" s="8" t="s">
        <v>111</v>
      </c>
      <c r="AX8" s="8"/>
      <c r="AZ8" s="45"/>
      <c r="BA8" s="45"/>
    </row>
    <row r="9" spans="1:53" ht="20.5" x14ac:dyDescent="0.65">
      <c r="B9" s="16"/>
      <c r="C9" s="8" t="s">
        <v>106</v>
      </c>
      <c r="E9" s="8"/>
      <c r="F9" s="8"/>
      <c r="G9" s="8" t="s">
        <v>103</v>
      </c>
      <c r="H9" s="8"/>
      <c r="I9" s="8" t="s">
        <v>106</v>
      </c>
      <c r="J9" s="8"/>
      <c r="K9" s="8" t="s">
        <v>112</v>
      </c>
      <c r="L9" s="8"/>
      <c r="M9" s="8" t="s">
        <v>113</v>
      </c>
      <c r="N9" s="8"/>
      <c r="O9" s="8" t="s">
        <v>114</v>
      </c>
      <c r="P9" s="8"/>
      <c r="Q9" s="8" t="s">
        <v>97</v>
      </c>
      <c r="R9" s="8"/>
      <c r="S9" s="8" t="s">
        <v>97</v>
      </c>
      <c r="U9" s="8"/>
      <c r="V9" s="8"/>
      <c r="W9" s="8"/>
      <c r="X9" s="8"/>
      <c r="Y9" s="8" t="s">
        <v>115</v>
      </c>
      <c r="Z9" s="8"/>
      <c r="AB9" s="8"/>
      <c r="AC9" s="8"/>
      <c r="AD9" s="8"/>
      <c r="AE9" s="8" t="s">
        <v>97</v>
      </c>
      <c r="AF9" s="8"/>
      <c r="AG9" s="8" t="s">
        <v>107</v>
      </c>
      <c r="AH9" s="88"/>
      <c r="AI9" s="8" t="s">
        <v>97</v>
      </c>
      <c r="AJ9" s="88"/>
      <c r="AK9" s="8" t="s">
        <v>116</v>
      </c>
      <c r="AM9" s="8" t="s">
        <v>117</v>
      </c>
      <c r="AN9" s="8"/>
      <c r="AO9" s="8" t="s">
        <v>118</v>
      </c>
      <c r="AQ9" s="8" t="s">
        <v>97</v>
      </c>
      <c r="AS9" s="8" t="s">
        <v>119</v>
      </c>
      <c r="AU9" s="8" t="s">
        <v>102</v>
      </c>
      <c r="AV9" s="8"/>
      <c r="AW9" s="8" t="s">
        <v>120</v>
      </c>
      <c r="AX9" s="8"/>
      <c r="AY9" s="8" t="s">
        <v>102</v>
      </c>
      <c r="AZ9" s="45"/>
      <c r="BA9" s="45"/>
    </row>
    <row r="10" spans="1:53" x14ac:dyDescent="0.6">
      <c r="B10" s="8"/>
      <c r="C10" s="8" t="s">
        <v>121</v>
      </c>
      <c r="E10" s="8" t="s">
        <v>103</v>
      </c>
      <c r="F10" s="8"/>
      <c r="G10" s="8" t="s">
        <v>122</v>
      </c>
      <c r="H10" s="8"/>
      <c r="I10" s="8" t="s">
        <v>123</v>
      </c>
      <c r="J10" s="8"/>
      <c r="K10" s="8" t="s">
        <v>124</v>
      </c>
      <c r="L10" s="8"/>
      <c r="M10" s="8" t="s">
        <v>125</v>
      </c>
      <c r="N10" s="8"/>
      <c r="O10" s="8" t="s">
        <v>126</v>
      </c>
      <c r="P10" s="8"/>
      <c r="Q10" s="8" t="s">
        <v>127</v>
      </c>
      <c r="R10" s="8"/>
      <c r="S10" s="8" t="s">
        <v>123</v>
      </c>
      <c r="T10" s="8"/>
      <c r="U10" s="8" t="s">
        <v>128</v>
      </c>
      <c r="V10" s="8"/>
      <c r="W10" s="8" t="s">
        <v>123</v>
      </c>
      <c r="X10" s="8"/>
      <c r="Y10" s="8" t="s">
        <v>129</v>
      </c>
      <c r="Z10" s="8"/>
      <c r="AA10" s="8" t="s">
        <v>111</v>
      </c>
      <c r="AB10" s="8"/>
      <c r="AC10" s="8"/>
      <c r="AD10" s="8"/>
      <c r="AE10" s="8" t="s">
        <v>130</v>
      </c>
      <c r="AF10" s="8"/>
      <c r="AG10" s="8" t="s">
        <v>131</v>
      </c>
      <c r="AH10" s="8"/>
      <c r="AI10" s="8" t="s">
        <v>105</v>
      </c>
      <c r="AJ10" s="8"/>
      <c r="AK10" s="8" t="s">
        <v>132</v>
      </c>
      <c r="AM10" s="8" t="s">
        <v>133</v>
      </c>
      <c r="AN10" s="8"/>
      <c r="AO10" s="8" t="s">
        <v>134</v>
      </c>
      <c r="AP10" s="8"/>
      <c r="AQ10" s="8" t="s">
        <v>135</v>
      </c>
      <c r="AS10" s="8" t="s">
        <v>136</v>
      </c>
      <c r="AU10" s="8" t="s">
        <v>137</v>
      </c>
      <c r="AV10" s="8"/>
      <c r="AW10" s="8" t="s">
        <v>138</v>
      </c>
      <c r="AX10" s="8"/>
      <c r="AY10" s="8" t="s">
        <v>136</v>
      </c>
      <c r="AZ10" s="8"/>
      <c r="BA10" s="8"/>
    </row>
    <row r="11" spans="1:53" ht="20" customHeight="1" x14ac:dyDescent="0.65">
      <c r="B11" s="13" t="s">
        <v>6</v>
      </c>
      <c r="C11" s="8" t="s">
        <v>139</v>
      </c>
      <c r="E11" s="89" t="s">
        <v>140</v>
      </c>
      <c r="F11" s="8"/>
      <c r="G11" s="89" t="s">
        <v>141</v>
      </c>
      <c r="H11" s="8"/>
      <c r="I11" s="89" t="s">
        <v>142</v>
      </c>
      <c r="J11" s="8"/>
      <c r="K11" s="89" t="s">
        <v>143</v>
      </c>
      <c r="L11" s="8"/>
      <c r="M11" s="8" t="s">
        <v>144</v>
      </c>
      <c r="N11" s="8"/>
      <c r="O11" s="8" t="s">
        <v>145</v>
      </c>
      <c r="P11" s="8"/>
      <c r="Q11" s="8" t="s">
        <v>146</v>
      </c>
      <c r="R11" s="8"/>
      <c r="S11" s="8" t="s">
        <v>142</v>
      </c>
      <c r="T11" s="8"/>
      <c r="U11" s="8" t="s">
        <v>147</v>
      </c>
      <c r="V11" s="8"/>
      <c r="W11" s="89" t="s">
        <v>142</v>
      </c>
      <c r="X11" s="8"/>
      <c r="Y11" s="8" t="s">
        <v>148</v>
      </c>
      <c r="Z11" s="8"/>
      <c r="AA11" s="8" t="s">
        <v>149</v>
      </c>
      <c r="AB11" s="8"/>
      <c r="AC11" s="8"/>
      <c r="AD11" s="8"/>
      <c r="AE11" s="8" t="s">
        <v>150</v>
      </c>
      <c r="AF11" s="8"/>
      <c r="AG11" s="8" t="s">
        <v>151</v>
      </c>
      <c r="AH11" s="8"/>
      <c r="AI11" s="8" t="s">
        <v>152</v>
      </c>
      <c r="AJ11" s="8"/>
      <c r="AK11" s="8" t="s">
        <v>153</v>
      </c>
      <c r="AM11" s="8" t="s">
        <v>154</v>
      </c>
      <c r="AN11" s="8"/>
      <c r="AO11" s="8" t="s">
        <v>111</v>
      </c>
      <c r="AP11" s="8"/>
      <c r="AQ11" s="8" t="s">
        <v>155</v>
      </c>
      <c r="AS11" s="8" t="s">
        <v>156</v>
      </c>
      <c r="AU11" s="8" t="s">
        <v>157</v>
      </c>
      <c r="AV11" s="8"/>
      <c r="AW11" s="8" t="s">
        <v>158</v>
      </c>
      <c r="AX11" s="8"/>
      <c r="AY11" s="8" t="s">
        <v>156</v>
      </c>
      <c r="AZ11" s="8"/>
      <c r="BA11" s="8"/>
    </row>
    <row r="12" spans="1:53" x14ac:dyDescent="0.6">
      <c r="A12" s="2"/>
      <c r="B12" s="13"/>
      <c r="C12" s="171" t="s">
        <v>8</v>
      </c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  <c r="Z12" s="171"/>
      <c r="AA12" s="171"/>
      <c r="AB12" s="171"/>
      <c r="AC12" s="171"/>
      <c r="AD12" s="171"/>
      <c r="AE12" s="171"/>
      <c r="AF12" s="171"/>
      <c r="AG12" s="171"/>
      <c r="AH12" s="171"/>
      <c r="AI12" s="171"/>
      <c r="AJ12" s="171"/>
      <c r="AK12" s="171"/>
      <c r="AL12" s="171"/>
      <c r="AM12" s="171"/>
      <c r="AN12" s="171"/>
      <c r="AO12" s="171"/>
      <c r="AP12" s="171"/>
      <c r="AQ12" s="171"/>
      <c r="AR12" s="171"/>
      <c r="AS12" s="171"/>
      <c r="AT12" s="171"/>
      <c r="AU12" s="171"/>
      <c r="AV12" s="171"/>
      <c r="AW12" s="171"/>
      <c r="AX12" s="171"/>
      <c r="AY12" s="171"/>
      <c r="AZ12" s="87"/>
      <c r="BA12" s="8"/>
    </row>
    <row r="13" spans="1:53" ht="20.5" x14ac:dyDescent="0.65">
      <c r="A13" s="22" t="s">
        <v>216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87"/>
      <c r="BA13" s="8"/>
    </row>
    <row r="14" spans="1:53" ht="20.5" x14ac:dyDescent="0.65">
      <c r="A14" s="22" t="s">
        <v>163</v>
      </c>
      <c r="B14" s="13"/>
      <c r="C14" s="90">
        <v>2205116</v>
      </c>
      <c r="D14" s="90">
        <v>0</v>
      </c>
      <c r="E14" s="90">
        <v>2946439</v>
      </c>
      <c r="F14" s="90">
        <v>0</v>
      </c>
      <c r="G14" s="90">
        <v>0</v>
      </c>
      <c r="H14" s="90">
        <v>0</v>
      </c>
      <c r="I14" s="90">
        <v>0</v>
      </c>
      <c r="J14" s="90">
        <v>0</v>
      </c>
      <c r="K14" s="90">
        <v>0</v>
      </c>
      <c r="L14" s="90">
        <v>0</v>
      </c>
      <c r="M14" s="90">
        <v>-263276</v>
      </c>
      <c r="N14" s="90">
        <v>0</v>
      </c>
      <c r="O14" s="90">
        <v>-119306</v>
      </c>
      <c r="P14" s="90">
        <v>0</v>
      </c>
      <c r="Q14" s="90">
        <v>220512</v>
      </c>
      <c r="R14" s="90">
        <v>0</v>
      </c>
      <c r="S14" s="90">
        <v>0</v>
      </c>
      <c r="T14" s="90">
        <v>0</v>
      </c>
      <c r="U14" s="90">
        <v>14400946</v>
      </c>
      <c r="V14" s="90">
        <v>0</v>
      </c>
      <c r="W14" s="90">
        <v>0</v>
      </c>
      <c r="X14" s="90">
        <v>0</v>
      </c>
      <c r="Y14" s="90">
        <v>0</v>
      </c>
      <c r="Z14" s="90">
        <v>0</v>
      </c>
      <c r="AA14" s="90">
        <v>0</v>
      </c>
      <c r="AB14" s="90">
        <v>0</v>
      </c>
      <c r="AC14" s="90">
        <v>0</v>
      </c>
      <c r="AD14" s="90">
        <v>0</v>
      </c>
      <c r="AE14" s="90">
        <v>-25374</v>
      </c>
      <c r="AF14" s="90">
        <v>0</v>
      </c>
      <c r="AG14" s="90">
        <v>-495</v>
      </c>
      <c r="AH14" s="90">
        <v>0</v>
      </c>
      <c r="AI14" s="90">
        <v>-193724</v>
      </c>
      <c r="AJ14" s="90">
        <v>0</v>
      </c>
      <c r="AK14" s="90">
        <v>0</v>
      </c>
      <c r="AL14" s="90">
        <v>0</v>
      </c>
      <c r="AM14" s="90">
        <v>0</v>
      </c>
      <c r="AN14" s="90">
        <v>0</v>
      </c>
      <c r="AO14" s="90">
        <v>-394163</v>
      </c>
      <c r="AP14" s="90">
        <v>0</v>
      </c>
      <c r="AQ14" s="90">
        <v>2897526</v>
      </c>
      <c r="AR14" s="90">
        <v>0</v>
      </c>
      <c r="AS14" s="151">
        <f>SUM(AE14,AG14,AI14,AO14,AQ14)</f>
        <v>2283770</v>
      </c>
      <c r="AT14" s="90"/>
      <c r="AU14" s="118">
        <f>+SUM(C14,E14,Q14,U14,AS14,M14,O14)</f>
        <v>21674201</v>
      </c>
      <c r="AV14" s="90">
        <v>0</v>
      </c>
      <c r="AW14" s="90">
        <v>491883</v>
      </c>
      <c r="AX14" s="90">
        <v>0</v>
      </c>
      <c r="AY14" s="151">
        <f>SUM(AU14,AW14)</f>
        <v>22166084</v>
      </c>
      <c r="AZ14" s="92"/>
    </row>
    <row r="15" spans="1:53" ht="9.65" customHeight="1" x14ac:dyDescent="0.65">
      <c r="B15" s="13"/>
      <c r="C15" s="93"/>
      <c r="D15" s="94"/>
      <c r="E15" s="93"/>
      <c r="F15" s="94"/>
      <c r="G15" s="93"/>
      <c r="H15" s="94"/>
      <c r="I15" s="93"/>
      <c r="J15" s="94"/>
      <c r="K15" s="93"/>
      <c r="L15" s="94"/>
      <c r="M15" s="95"/>
      <c r="N15" s="94"/>
      <c r="O15" s="94"/>
      <c r="P15" s="94"/>
      <c r="Q15" s="93"/>
      <c r="R15" s="93"/>
      <c r="S15" s="93"/>
      <c r="T15" s="94"/>
      <c r="U15" s="93"/>
      <c r="V15" s="94"/>
      <c r="W15" s="93"/>
      <c r="X15" s="94"/>
      <c r="Y15" s="95"/>
      <c r="Z15" s="94"/>
      <c r="AA15" s="95"/>
      <c r="AB15" s="94"/>
      <c r="AC15" s="94"/>
      <c r="AD15" s="94"/>
      <c r="AE15" s="95"/>
      <c r="AF15" s="94"/>
      <c r="AG15" s="95"/>
      <c r="AH15" s="94"/>
      <c r="AI15" s="94"/>
      <c r="AJ15" s="94"/>
      <c r="AK15" s="95"/>
      <c r="AL15" s="92"/>
      <c r="AM15" s="95"/>
      <c r="AN15" s="94"/>
      <c r="AO15" s="95"/>
      <c r="AP15" s="94"/>
      <c r="AQ15" s="95"/>
      <c r="AR15" s="93"/>
      <c r="AS15" s="95"/>
      <c r="AU15" s="94"/>
      <c r="AV15" s="94"/>
      <c r="AW15" s="94"/>
      <c r="AX15" s="94"/>
      <c r="AY15" s="94"/>
      <c r="AZ15" s="94"/>
    </row>
    <row r="16" spans="1:53" s="52" customFormat="1" ht="20.5" x14ac:dyDescent="0.65">
      <c r="A16" s="22" t="s">
        <v>159</v>
      </c>
      <c r="B16" s="13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U16" s="90"/>
      <c r="AV16" s="90"/>
      <c r="AW16" s="90"/>
      <c r="AX16" s="90"/>
      <c r="AY16" s="90"/>
      <c r="AZ16" s="92"/>
    </row>
    <row r="17" spans="1:56" s="52" customFormat="1" ht="20.5" x14ac:dyDescent="0.65">
      <c r="A17" s="16" t="s">
        <v>160</v>
      </c>
      <c r="B17" s="13"/>
      <c r="C17" s="55">
        <v>0</v>
      </c>
      <c r="D17" s="99">
        <v>0</v>
      </c>
      <c r="E17" s="55">
        <v>0</v>
      </c>
      <c r="F17" s="99">
        <v>0</v>
      </c>
      <c r="G17" s="55">
        <v>0</v>
      </c>
      <c r="H17" s="99">
        <v>0</v>
      </c>
      <c r="I17" s="55">
        <v>0</v>
      </c>
      <c r="J17" s="99">
        <v>0</v>
      </c>
      <c r="K17" s="55">
        <v>0</v>
      </c>
      <c r="L17" s="98">
        <v>0</v>
      </c>
      <c r="M17" s="55">
        <v>0</v>
      </c>
      <c r="N17" s="98">
        <v>0</v>
      </c>
      <c r="O17" s="99">
        <v>0</v>
      </c>
      <c r="P17" s="98">
        <v>0</v>
      </c>
      <c r="Q17" s="55">
        <v>0</v>
      </c>
      <c r="R17" s="55"/>
      <c r="S17" s="55"/>
      <c r="T17" s="98"/>
      <c r="U17" s="149">
        <f>'PL 6-7 (3M)'!F65</f>
        <v>119663</v>
      </c>
      <c r="V17" s="98"/>
      <c r="W17" s="55"/>
      <c r="X17" s="98"/>
      <c r="Y17" s="55"/>
      <c r="Z17" s="98"/>
      <c r="AA17" s="55"/>
      <c r="AB17" s="98"/>
      <c r="AC17" s="98"/>
      <c r="AD17" s="98"/>
      <c r="AE17" s="97">
        <v>0</v>
      </c>
      <c r="AF17" s="98">
        <v>0</v>
      </c>
      <c r="AG17" s="55">
        <v>0</v>
      </c>
      <c r="AH17" s="98">
        <v>0</v>
      </c>
      <c r="AI17" s="99">
        <v>0</v>
      </c>
      <c r="AJ17" s="98">
        <v>0</v>
      </c>
      <c r="AK17" s="55">
        <v>0</v>
      </c>
      <c r="AL17" s="98">
        <v>0</v>
      </c>
      <c r="AM17" s="55">
        <v>0</v>
      </c>
      <c r="AN17" s="98">
        <v>0</v>
      </c>
      <c r="AO17" s="55">
        <v>0</v>
      </c>
      <c r="AP17" s="98">
        <v>0</v>
      </c>
      <c r="AQ17" s="55">
        <v>0</v>
      </c>
      <c r="AR17" s="97">
        <v>0</v>
      </c>
      <c r="AS17" s="155">
        <f>SUM(AE17,AG17,AI17,AO17,AQ17)</f>
        <v>0</v>
      </c>
      <c r="AT17" s="101"/>
      <c r="AU17" s="154">
        <f t="shared" ref="AU17:AU18" si="0">+SUM(C17,E17,Q17,U17,AS17,M17,O17)</f>
        <v>119663</v>
      </c>
      <c r="AV17" s="98">
        <v>0</v>
      </c>
      <c r="AW17" s="97">
        <f>'PL 6-7 (3M)'!F66</f>
        <v>-1813</v>
      </c>
      <c r="AX17" s="98">
        <v>0</v>
      </c>
      <c r="AY17" s="152">
        <f>SUM(AU17,AW17)</f>
        <v>117850</v>
      </c>
      <c r="AZ17" s="92"/>
      <c r="BB17" s="101"/>
      <c r="BC17" s="101"/>
      <c r="BD17" s="157"/>
    </row>
    <row r="18" spans="1:56" s="52" customFormat="1" ht="20.5" x14ac:dyDescent="0.65">
      <c r="A18" s="16" t="s">
        <v>161</v>
      </c>
      <c r="B18" s="13"/>
      <c r="C18" s="55">
        <v>0</v>
      </c>
      <c r="D18" s="98">
        <v>0</v>
      </c>
      <c r="E18" s="55">
        <v>0</v>
      </c>
      <c r="F18" s="98">
        <v>0</v>
      </c>
      <c r="G18" s="55">
        <v>0</v>
      </c>
      <c r="H18" s="98">
        <v>0</v>
      </c>
      <c r="I18" s="55">
        <v>0</v>
      </c>
      <c r="J18" s="98">
        <v>0</v>
      </c>
      <c r="K18" s="55">
        <v>0</v>
      </c>
      <c r="L18" s="98">
        <v>0</v>
      </c>
      <c r="M18" s="97">
        <v>0</v>
      </c>
      <c r="N18" s="98">
        <v>0</v>
      </c>
      <c r="O18" s="99">
        <v>0</v>
      </c>
      <c r="P18" s="98">
        <v>0</v>
      </c>
      <c r="Q18" s="55">
        <v>0</v>
      </c>
      <c r="R18" s="55"/>
      <c r="S18" s="55"/>
      <c r="T18" s="98"/>
      <c r="U18" s="55">
        <v>0</v>
      </c>
      <c r="V18" s="98"/>
      <c r="W18" s="55"/>
      <c r="X18" s="98"/>
      <c r="Y18" s="55"/>
      <c r="Z18" s="99"/>
      <c r="AA18" s="55"/>
      <c r="AB18" s="99"/>
      <c r="AC18" s="99"/>
      <c r="AD18" s="99"/>
      <c r="AE18" s="102">
        <v>-4049</v>
      </c>
      <c r="AF18" s="99"/>
      <c r="AG18" s="102">
        <v>11903</v>
      </c>
      <c r="AH18" s="98"/>
      <c r="AI18" s="99">
        <v>-10705</v>
      </c>
      <c r="AJ18" s="98"/>
      <c r="AK18" s="102"/>
      <c r="AL18" s="99"/>
      <c r="AM18" s="102"/>
      <c r="AN18" s="99"/>
      <c r="AO18" s="102">
        <v>-7830</v>
      </c>
      <c r="AP18" s="98"/>
      <c r="AQ18" s="102">
        <v>0</v>
      </c>
      <c r="AR18" s="97">
        <v>0</v>
      </c>
      <c r="AS18" s="154">
        <f>SUM(AE18,AG18,AI18,AO18,AQ18)</f>
        <v>-10681</v>
      </c>
      <c r="AT18" s="101"/>
      <c r="AU18" s="154">
        <f t="shared" si="0"/>
        <v>-10681</v>
      </c>
      <c r="AV18" s="98">
        <v>0</v>
      </c>
      <c r="AW18" s="97">
        <v>0</v>
      </c>
      <c r="AX18" s="98">
        <v>0</v>
      </c>
      <c r="AY18" s="153">
        <f>SUM(AU18,AW18)</f>
        <v>-10681</v>
      </c>
      <c r="AZ18" s="92"/>
      <c r="BB18" s="101"/>
    </row>
    <row r="19" spans="1:56" s="52" customFormat="1" ht="20.5" x14ac:dyDescent="0.65">
      <c r="A19" s="22" t="s">
        <v>162</v>
      </c>
      <c r="B19" s="73"/>
      <c r="C19" s="116">
        <f>SUM(C17:C18)</f>
        <v>0</v>
      </c>
      <c r="D19" s="90">
        <v>0</v>
      </c>
      <c r="E19" s="116">
        <f>SUM(E17:E18)</f>
        <v>0</v>
      </c>
      <c r="F19" s="103">
        <v>0</v>
      </c>
      <c r="G19" s="103">
        <v>0</v>
      </c>
      <c r="H19" s="103">
        <v>0</v>
      </c>
      <c r="I19" s="103">
        <v>0</v>
      </c>
      <c r="J19" s="103">
        <v>0</v>
      </c>
      <c r="K19" s="103">
        <v>0</v>
      </c>
      <c r="L19" s="90">
        <v>0</v>
      </c>
      <c r="M19" s="116">
        <f>SUM(M17:M18)</f>
        <v>0</v>
      </c>
      <c r="N19" s="90">
        <v>0</v>
      </c>
      <c r="O19" s="116">
        <f>SUM(O17:O18)</f>
        <v>0</v>
      </c>
      <c r="P19" s="90">
        <v>0</v>
      </c>
      <c r="Q19" s="116">
        <f>SUM(Q17:Q18)</f>
        <v>0</v>
      </c>
      <c r="R19" s="103">
        <v>0</v>
      </c>
      <c r="S19" s="103">
        <v>0</v>
      </c>
      <c r="T19" s="90"/>
      <c r="U19" s="116">
        <f>SUM(U17:U18)</f>
        <v>119663</v>
      </c>
      <c r="V19" s="103">
        <v>0</v>
      </c>
      <c r="W19" s="103">
        <v>0</v>
      </c>
      <c r="X19" s="103">
        <v>0</v>
      </c>
      <c r="Y19" s="103">
        <v>0</v>
      </c>
      <c r="Z19" s="103">
        <v>0</v>
      </c>
      <c r="AA19" s="103">
        <v>0</v>
      </c>
      <c r="AB19" s="103">
        <v>0</v>
      </c>
      <c r="AC19" s="103">
        <v>0</v>
      </c>
      <c r="AD19" s="90">
        <v>0</v>
      </c>
      <c r="AE19" s="116">
        <f>SUM(AE17:AE18)</f>
        <v>-4049</v>
      </c>
      <c r="AF19" s="90">
        <v>0</v>
      </c>
      <c r="AG19" s="116">
        <f>SUM(AG17:AG18)</f>
        <v>11903</v>
      </c>
      <c r="AH19" s="90">
        <v>0</v>
      </c>
      <c r="AI19" s="116">
        <f>SUM(AI17:AI18)</f>
        <v>-10705</v>
      </c>
      <c r="AJ19" s="103">
        <v>0</v>
      </c>
      <c r="AK19" s="103">
        <v>0</v>
      </c>
      <c r="AL19" s="103">
        <v>0</v>
      </c>
      <c r="AM19" s="103">
        <v>0</v>
      </c>
      <c r="AN19" s="90">
        <v>0</v>
      </c>
      <c r="AO19" s="116">
        <f>SUM(AO17:AO18)</f>
        <v>-7830</v>
      </c>
      <c r="AP19" s="90">
        <v>0</v>
      </c>
      <c r="AQ19" s="116">
        <f>SUM(AQ17:AQ18)</f>
        <v>0</v>
      </c>
      <c r="AR19" s="90">
        <v>0</v>
      </c>
      <c r="AS19" s="116">
        <f>SUM(AS17:AS18)</f>
        <v>-10681</v>
      </c>
      <c r="AT19" s="90"/>
      <c r="AU19" s="116">
        <f>SUM(AU17:AU18)</f>
        <v>108982</v>
      </c>
      <c r="AV19" s="90">
        <v>0</v>
      </c>
      <c r="AW19" s="116">
        <f>SUM(AW17:AW18)</f>
        <v>-1813</v>
      </c>
      <c r="AX19" s="90">
        <v>0</v>
      </c>
      <c r="AY19" s="116">
        <f>SUM(AY17:AY18)</f>
        <v>107169</v>
      </c>
      <c r="AZ19" s="92"/>
      <c r="BB19" s="101"/>
      <c r="BC19" s="101"/>
      <c r="BD19" s="101"/>
    </row>
    <row r="20" spans="1:56" ht="9.65" customHeight="1" x14ac:dyDescent="0.65">
      <c r="A20" s="2"/>
      <c r="B20" s="13"/>
      <c r="C20" s="93"/>
      <c r="D20" s="104"/>
      <c r="E20" s="93"/>
      <c r="F20" s="104"/>
      <c r="G20" s="93"/>
      <c r="H20" s="104"/>
      <c r="I20" s="93"/>
      <c r="J20" s="104"/>
      <c r="K20" s="93"/>
      <c r="L20" s="104"/>
      <c r="M20" s="97"/>
      <c r="N20" s="104"/>
      <c r="O20" s="104"/>
      <c r="P20" s="104"/>
      <c r="Q20" s="93"/>
      <c r="R20" s="93"/>
      <c r="S20" s="93"/>
      <c r="T20" s="104"/>
      <c r="U20" s="93"/>
      <c r="V20" s="104"/>
      <c r="W20" s="93"/>
      <c r="X20" s="105"/>
      <c r="Y20" s="93"/>
      <c r="Z20" s="105"/>
      <c r="AA20" s="93"/>
      <c r="AB20" s="105"/>
      <c r="AC20" s="105"/>
      <c r="AD20" s="105"/>
      <c r="AE20" s="93"/>
      <c r="AF20" s="105"/>
      <c r="AG20" s="93"/>
      <c r="AH20" s="105"/>
      <c r="AI20" s="105"/>
      <c r="AJ20" s="105"/>
      <c r="AK20" s="97"/>
      <c r="AL20" s="105"/>
      <c r="AM20" s="105"/>
      <c r="AN20" s="105"/>
      <c r="AO20" s="97"/>
      <c r="AP20" s="104"/>
      <c r="AQ20" s="97"/>
      <c r="AR20" s="97"/>
      <c r="AS20" s="97"/>
      <c r="AU20" s="93"/>
      <c r="AV20" s="104"/>
      <c r="AW20" s="93"/>
      <c r="AX20" s="104"/>
      <c r="AY20" s="93"/>
      <c r="AZ20" s="92"/>
    </row>
    <row r="21" spans="1:56" ht="21" thickBot="1" x14ac:dyDescent="0.7">
      <c r="A21" s="22" t="s">
        <v>223</v>
      </c>
      <c r="B21" s="13"/>
      <c r="C21" s="117">
        <f>SUM(C14,C19)</f>
        <v>2205116</v>
      </c>
      <c r="D21" s="118">
        <v>0</v>
      </c>
      <c r="E21" s="117">
        <f>SUM(E14,E19)</f>
        <v>2946439</v>
      </c>
      <c r="F21" s="117">
        <v>0</v>
      </c>
      <c r="G21" s="117">
        <v>0</v>
      </c>
      <c r="H21" s="117">
        <v>0</v>
      </c>
      <c r="I21" s="117">
        <v>0</v>
      </c>
      <c r="J21" s="117">
        <v>0</v>
      </c>
      <c r="K21" s="117">
        <v>0</v>
      </c>
      <c r="L21" s="118">
        <v>0</v>
      </c>
      <c r="M21" s="117">
        <f>SUM(M14,M19)</f>
        <v>-263276</v>
      </c>
      <c r="N21" s="118">
        <v>0</v>
      </c>
      <c r="O21" s="117">
        <f>SUM(O14,O19)</f>
        <v>-119306</v>
      </c>
      <c r="P21" s="118">
        <v>0</v>
      </c>
      <c r="Q21" s="117">
        <f>SUM(Q14,Q19)</f>
        <v>220512</v>
      </c>
      <c r="R21" s="117">
        <v>0</v>
      </c>
      <c r="S21" s="117">
        <v>0</v>
      </c>
      <c r="T21" s="118"/>
      <c r="U21" s="117">
        <f>SUM(U14,U19)</f>
        <v>14520609</v>
      </c>
      <c r="V21" s="117">
        <v>0</v>
      </c>
      <c r="W21" s="117">
        <v>0</v>
      </c>
      <c r="X21" s="117">
        <v>0</v>
      </c>
      <c r="Y21" s="117">
        <v>0</v>
      </c>
      <c r="Z21" s="117">
        <v>0</v>
      </c>
      <c r="AA21" s="117">
        <v>0</v>
      </c>
      <c r="AB21" s="117">
        <v>0</v>
      </c>
      <c r="AC21" s="117">
        <v>0</v>
      </c>
      <c r="AD21" s="118">
        <v>0</v>
      </c>
      <c r="AE21" s="117">
        <f>SUM(AE14,AE19)</f>
        <v>-29423</v>
      </c>
      <c r="AF21" s="118">
        <v>0</v>
      </c>
      <c r="AG21" s="117">
        <f>SUM(AG14,AG19)</f>
        <v>11408</v>
      </c>
      <c r="AH21" s="118">
        <v>0</v>
      </c>
      <c r="AI21" s="117">
        <f>SUM(AI14,AI19)</f>
        <v>-204429</v>
      </c>
      <c r="AJ21" s="117">
        <v>0</v>
      </c>
      <c r="AK21" s="117">
        <v>0</v>
      </c>
      <c r="AL21" s="117">
        <v>0</v>
      </c>
      <c r="AM21" s="117">
        <v>0</v>
      </c>
      <c r="AN21" s="118">
        <v>0</v>
      </c>
      <c r="AO21" s="117">
        <f>SUM(AO14,AO19)</f>
        <v>-401993</v>
      </c>
      <c r="AP21" s="118">
        <v>0</v>
      </c>
      <c r="AQ21" s="117">
        <f>SUM(AQ14,AQ19)</f>
        <v>2897526</v>
      </c>
      <c r="AR21" s="118">
        <v>0</v>
      </c>
      <c r="AS21" s="117">
        <f>SUM(AS14,AS19)</f>
        <v>2273089</v>
      </c>
      <c r="AT21" s="118"/>
      <c r="AU21" s="117">
        <f>SUM(AU14,AU19)</f>
        <v>21783183</v>
      </c>
      <c r="AV21" s="118">
        <v>0</v>
      </c>
      <c r="AW21" s="117">
        <f>SUM(AW14,AW19)</f>
        <v>490070</v>
      </c>
      <c r="AX21" s="118">
        <v>0</v>
      </c>
      <c r="AY21" s="117">
        <f>SUM(AY14,AY19)</f>
        <v>22273253</v>
      </c>
      <c r="AZ21" s="94"/>
      <c r="BA21" s="72"/>
    </row>
    <row r="22" spans="1:56" ht="9.65" customHeight="1" thickTop="1" x14ac:dyDescent="0.7">
      <c r="A22" s="22"/>
      <c r="B22" s="13"/>
      <c r="C22" s="107"/>
      <c r="D22" s="108"/>
      <c r="E22" s="107"/>
      <c r="F22" s="108"/>
      <c r="G22" s="107"/>
      <c r="H22" s="108"/>
      <c r="I22" s="107"/>
      <c r="J22" s="108"/>
      <c r="K22" s="107"/>
      <c r="L22" s="108"/>
      <c r="M22" s="108"/>
      <c r="N22" s="108"/>
      <c r="O22" s="108"/>
      <c r="P22" s="108"/>
      <c r="Q22" s="107"/>
      <c r="R22" s="107"/>
      <c r="S22" s="107"/>
      <c r="T22" s="108"/>
      <c r="U22" s="107"/>
      <c r="V22" s="108"/>
      <c r="W22" s="108"/>
      <c r="X22" s="108"/>
      <c r="Y22" s="108"/>
      <c r="Z22" s="108"/>
      <c r="AA22" s="108"/>
      <c r="AB22" s="108"/>
      <c r="AC22" s="108"/>
      <c r="AD22" s="108"/>
      <c r="AE22" s="108"/>
      <c r="AF22" s="108"/>
      <c r="AG22" s="107"/>
      <c r="AH22" s="108"/>
      <c r="AI22" s="108"/>
      <c r="AJ22" s="108"/>
      <c r="AK22" s="107"/>
      <c r="AL22" s="107"/>
      <c r="AM22" s="107"/>
      <c r="AN22" s="108"/>
      <c r="AO22" s="107"/>
      <c r="AP22" s="108"/>
      <c r="AQ22" s="107"/>
      <c r="AR22" s="107"/>
      <c r="AS22" s="109"/>
      <c r="AT22" s="109"/>
      <c r="AU22" s="107"/>
      <c r="AV22" s="108"/>
      <c r="AW22" s="107"/>
      <c r="AX22" s="108"/>
      <c r="AY22" s="107"/>
      <c r="AZ22" s="94"/>
    </row>
    <row r="23" spans="1:56" s="5" customFormat="1" ht="27" hidden="1" customHeight="1" x14ac:dyDescent="0.7">
      <c r="A23" s="1" t="str">
        <f>A1</f>
        <v>บริษัท น้ำตาลขอนแก่น จำกัด (มหาชน) และบริษัทย่อย</v>
      </c>
      <c r="B23" s="2"/>
      <c r="C23" s="2"/>
      <c r="D23" s="3"/>
      <c r="E23" s="3"/>
      <c r="F23" s="4"/>
      <c r="G23" s="3"/>
      <c r="H23" s="3"/>
      <c r="I23" s="3"/>
      <c r="J23" s="4"/>
    </row>
    <row r="24" spans="1:56" ht="20.5" hidden="1" x14ac:dyDescent="0.65">
      <c r="A24" s="22" t="s">
        <v>96</v>
      </c>
      <c r="C24" s="72"/>
      <c r="E24" s="72"/>
      <c r="Q24" s="72"/>
      <c r="U24" s="72"/>
      <c r="AE24" s="72"/>
      <c r="AG24" s="72"/>
      <c r="AI24" s="72"/>
      <c r="AO24" s="72"/>
      <c r="AQ24" s="72"/>
      <c r="AS24" s="72"/>
      <c r="AU24" s="72"/>
      <c r="AW24" s="72"/>
      <c r="AY24" s="72"/>
    </row>
    <row r="25" spans="1:56" ht="20.5" hidden="1" x14ac:dyDescent="0.65">
      <c r="A25" s="176"/>
      <c r="B25" s="176"/>
      <c r="C25" s="176"/>
      <c r="D25" s="176"/>
      <c r="E25" s="176"/>
    </row>
    <row r="26" spans="1:56" ht="20.5" hidden="1" x14ac:dyDescent="0.65">
      <c r="C26" s="172" t="s">
        <v>2</v>
      </c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  <c r="X26" s="172"/>
      <c r="Y26" s="172"/>
      <c r="Z26" s="172"/>
      <c r="AA26" s="172"/>
      <c r="AB26" s="172"/>
      <c r="AC26" s="172"/>
      <c r="AD26" s="172"/>
      <c r="AE26" s="172"/>
      <c r="AF26" s="172"/>
      <c r="AG26" s="172"/>
      <c r="AH26" s="172"/>
      <c r="AI26" s="172"/>
      <c r="AJ26" s="172"/>
      <c r="AK26" s="172"/>
      <c r="AL26" s="172"/>
      <c r="AM26" s="172"/>
      <c r="AN26" s="172"/>
      <c r="AO26" s="172"/>
      <c r="AP26" s="172"/>
      <c r="AQ26" s="172"/>
      <c r="AR26" s="172"/>
      <c r="AS26" s="172"/>
      <c r="AT26" s="172"/>
      <c r="AU26" s="172"/>
      <c r="AV26" s="172"/>
      <c r="AW26" s="172"/>
      <c r="AX26" s="172"/>
      <c r="AY26" s="172"/>
      <c r="AZ26" s="52"/>
    </row>
    <row r="27" spans="1:56" ht="20.5" hidden="1" x14ac:dyDescent="0.65">
      <c r="B27" s="16"/>
      <c r="D27" s="45"/>
      <c r="E27" s="8"/>
      <c r="F27" s="8"/>
      <c r="G27" s="8"/>
      <c r="H27" s="8"/>
      <c r="J27" s="8"/>
      <c r="K27" s="8"/>
      <c r="L27" s="8"/>
      <c r="M27" s="8"/>
      <c r="N27" s="8"/>
      <c r="O27" s="8"/>
      <c r="P27" s="8"/>
      <c r="Q27" s="177" t="s">
        <v>64</v>
      </c>
      <c r="R27" s="177"/>
      <c r="S27" s="177"/>
      <c r="T27" s="177"/>
      <c r="U27" s="177"/>
      <c r="AE27" s="177" t="s">
        <v>65</v>
      </c>
      <c r="AF27" s="177"/>
      <c r="AG27" s="177"/>
      <c r="AH27" s="177"/>
      <c r="AI27" s="177"/>
      <c r="AJ27" s="177"/>
      <c r="AK27" s="177"/>
      <c r="AL27" s="177"/>
      <c r="AM27" s="177"/>
      <c r="AN27" s="177"/>
      <c r="AO27" s="177"/>
      <c r="AP27" s="177"/>
      <c r="AQ27" s="177"/>
      <c r="AR27" s="177"/>
      <c r="AS27" s="177"/>
      <c r="AT27" s="45"/>
      <c r="AU27" s="45"/>
      <c r="AW27" s="45"/>
      <c r="AX27" s="45"/>
      <c r="AY27" s="45"/>
      <c r="AZ27" s="45"/>
      <c r="BA27" s="45"/>
    </row>
    <row r="28" spans="1:56" ht="20.5" hidden="1" x14ac:dyDescent="0.65">
      <c r="B28" s="16"/>
      <c r="D28" s="45"/>
      <c r="E28" s="8"/>
      <c r="F28" s="8"/>
      <c r="G28" s="8"/>
      <c r="H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AE28" s="8"/>
      <c r="AF28" s="8"/>
      <c r="AG28" s="8"/>
      <c r="AH28" s="8"/>
      <c r="AI28" s="8"/>
      <c r="AJ28" s="8"/>
      <c r="AK28" s="8" t="s">
        <v>97</v>
      </c>
      <c r="AM28" s="8"/>
      <c r="AN28" s="8"/>
      <c r="AO28" s="8" t="s">
        <v>98</v>
      </c>
      <c r="AP28" s="8"/>
      <c r="AQ28" s="8"/>
      <c r="AR28" s="8"/>
      <c r="AS28" s="8"/>
      <c r="AT28" s="45"/>
      <c r="AU28" s="45"/>
      <c r="AW28" s="45"/>
      <c r="AX28" s="45"/>
      <c r="AY28" s="45"/>
      <c r="AZ28" s="45"/>
      <c r="BA28" s="45"/>
    </row>
    <row r="29" spans="1:56" ht="20.5" hidden="1" x14ac:dyDescent="0.65">
      <c r="B29" s="16"/>
      <c r="D29" s="45"/>
      <c r="E29" s="8"/>
      <c r="F29" s="8"/>
      <c r="G29" s="8"/>
      <c r="H29" s="8"/>
      <c r="J29" s="8"/>
      <c r="K29" s="8"/>
      <c r="L29" s="8"/>
      <c r="M29" s="8"/>
      <c r="N29" s="8"/>
      <c r="O29" s="8" t="s">
        <v>99</v>
      </c>
      <c r="P29" s="8"/>
      <c r="Q29" s="8"/>
      <c r="R29" s="8"/>
      <c r="S29" s="8"/>
      <c r="T29" s="8"/>
      <c r="U29" s="8"/>
      <c r="AE29" s="8"/>
      <c r="AF29" s="8"/>
      <c r="AG29" s="8" t="s">
        <v>97</v>
      </c>
      <c r="AH29" s="88"/>
      <c r="AJ29" s="88"/>
      <c r="AK29" s="8" t="s">
        <v>100</v>
      </c>
      <c r="AM29" s="8" t="s">
        <v>97</v>
      </c>
      <c r="AN29" s="8"/>
      <c r="AO29" s="8" t="s">
        <v>101</v>
      </c>
      <c r="AP29" s="8"/>
      <c r="AQ29" s="8"/>
      <c r="AS29" s="8" t="s">
        <v>102</v>
      </c>
      <c r="AV29" s="45"/>
      <c r="AW29" s="8"/>
      <c r="AY29" s="45"/>
      <c r="AZ29" s="45"/>
      <c r="BA29" s="45"/>
    </row>
    <row r="30" spans="1:56" ht="20.5" hidden="1" x14ac:dyDescent="0.65">
      <c r="B30" s="16"/>
      <c r="D30" s="45"/>
      <c r="E30" s="8"/>
      <c r="F30" s="8"/>
      <c r="H30" s="8"/>
      <c r="I30" s="8" t="s">
        <v>103</v>
      </c>
      <c r="J30" s="8"/>
      <c r="K30" s="8" t="s">
        <v>104</v>
      </c>
      <c r="L30" s="8"/>
      <c r="M30" s="8" t="s">
        <v>99</v>
      </c>
      <c r="N30" s="8"/>
      <c r="O30" s="8" t="s">
        <v>105</v>
      </c>
      <c r="P30" s="8"/>
      <c r="Q30" s="8" t="s">
        <v>106</v>
      </c>
      <c r="R30" s="8"/>
      <c r="S30" s="8"/>
      <c r="T30" s="8"/>
      <c r="U30" s="8"/>
      <c r="AE30" s="8"/>
      <c r="AF30" s="8"/>
      <c r="AG30" s="8" t="s">
        <v>100</v>
      </c>
      <c r="AH30" s="88"/>
      <c r="AI30" s="8"/>
      <c r="AJ30" s="88"/>
      <c r="AK30" s="8" t="s">
        <v>107</v>
      </c>
      <c r="AM30" s="8" t="s">
        <v>108</v>
      </c>
      <c r="AN30" s="8"/>
      <c r="AO30" s="8" t="s">
        <v>109</v>
      </c>
      <c r="AP30" s="8"/>
      <c r="AQ30" s="8"/>
      <c r="AS30" s="8" t="s">
        <v>110</v>
      </c>
      <c r="AV30" s="8"/>
      <c r="AW30" s="8" t="s">
        <v>111</v>
      </c>
      <c r="AX30" s="8"/>
      <c r="AZ30" s="45"/>
      <c r="BA30" s="45"/>
    </row>
    <row r="31" spans="1:56" ht="20.5" hidden="1" x14ac:dyDescent="0.65">
      <c r="B31" s="16"/>
      <c r="C31" s="8" t="s">
        <v>106</v>
      </c>
      <c r="E31" s="8"/>
      <c r="F31" s="8"/>
      <c r="G31" s="8" t="s">
        <v>103</v>
      </c>
      <c r="H31" s="8"/>
      <c r="I31" s="8" t="s">
        <v>106</v>
      </c>
      <c r="J31" s="8"/>
      <c r="K31" s="8" t="s">
        <v>112</v>
      </c>
      <c r="L31" s="8"/>
      <c r="M31" s="8" t="s">
        <v>113</v>
      </c>
      <c r="N31" s="8"/>
      <c r="O31" s="8" t="s">
        <v>114</v>
      </c>
      <c r="P31" s="8"/>
      <c r="Q31" s="8" t="s">
        <v>97</v>
      </c>
      <c r="R31" s="8"/>
      <c r="S31" s="8" t="s">
        <v>97</v>
      </c>
      <c r="U31" s="8"/>
      <c r="V31" s="8"/>
      <c r="W31" s="8"/>
      <c r="X31" s="8"/>
      <c r="Y31" s="8" t="s">
        <v>115</v>
      </c>
      <c r="Z31" s="8"/>
      <c r="AB31" s="8"/>
      <c r="AC31" s="8"/>
      <c r="AD31" s="8"/>
      <c r="AE31" s="8" t="s">
        <v>97</v>
      </c>
      <c r="AF31" s="8"/>
      <c r="AG31" s="8" t="s">
        <v>107</v>
      </c>
      <c r="AH31" s="88"/>
      <c r="AI31" s="8" t="s">
        <v>97</v>
      </c>
      <c r="AJ31" s="88"/>
      <c r="AK31" s="8" t="s">
        <v>116</v>
      </c>
      <c r="AM31" s="8" t="s">
        <v>117</v>
      </c>
      <c r="AN31" s="8"/>
      <c r="AO31" s="8" t="s">
        <v>118</v>
      </c>
      <c r="AQ31" s="8" t="s">
        <v>97</v>
      </c>
      <c r="AS31" s="8" t="s">
        <v>119</v>
      </c>
      <c r="AU31" s="8" t="s">
        <v>102</v>
      </c>
      <c r="AV31" s="8"/>
      <c r="AW31" s="8" t="s">
        <v>120</v>
      </c>
      <c r="AX31" s="8"/>
      <c r="AY31" s="8" t="s">
        <v>102</v>
      </c>
      <c r="AZ31" s="45"/>
      <c r="BA31" s="45"/>
    </row>
    <row r="32" spans="1:56" hidden="1" x14ac:dyDescent="0.6">
      <c r="B32" s="8"/>
      <c r="C32" s="8" t="s">
        <v>121</v>
      </c>
      <c r="E32" s="8" t="s">
        <v>103</v>
      </c>
      <c r="F32" s="8"/>
      <c r="G32" s="8" t="s">
        <v>122</v>
      </c>
      <c r="H32" s="8"/>
      <c r="I32" s="8" t="s">
        <v>123</v>
      </c>
      <c r="J32" s="8"/>
      <c r="K32" s="8" t="s">
        <v>124</v>
      </c>
      <c r="L32" s="8"/>
      <c r="M32" s="8" t="s">
        <v>125</v>
      </c>
      <c r="N32" s="8"/>
      <c r="O32" s="8" t="s">
        <v>126</v>
      </c>
      <c r="P32" s="8"/>
      <c r="Q32" s="8" t="s">
        <v>127</v>
      </c>
      <c r="R32" s="8"/>
      <c r="S32" s="8" t="s">
        <v>123</v>
      </c>
      <c r="T32" s="8"/>
      <c r="U32" s="8" t="s">
        <v>128</v>
      </c>
      <c r="V32" s="8"/>
      <c r="W32" s="8" t="s">
        <v>123</v>
      </c>
      <c r="X32" s="8"/>
      <c r="Y32" s="8" t="s">
        <v>129</v>
      </c>
      <c r="Z32" s="8"/>
      <c r="AA32" s="8" t="s">
        <v>111</v>
      </c>
      <c r="AB32" s="8"/>
      <c r="AC32" s="8"/>
      <c r="AD32" s="8"/>
      <c r="AE32" s="8" t="s">
        <v>130</v>
      </c>
      <c r="AF32" s="8"/>
      <c r="AG32" s="8" t="s">
        <v>131</v>
      </c>
      <c r="AH32" s="8"/>
      <c r="AI32" s="8" t="s">
        <v>105</v>
      </c>
      <c r="AJ32" s="8"/>
      <c r="AK32" s="8" t="s">
        <v>132</v>
      </c>
      <c r="AM32" s="8" t="s">
        <v>133</v>
      </c>
      <c r="AN32" s="8"/>
      <c r="AO32" s="8" t="s">
        <v>134</v>
      </c>
      <c r="AP32" s="8"/>
      <c r="AQ32" s="8" t="s">
        <v>135</v>
      </c>
      <c r="AS32" s="8" t="s">
        <v>136</v>
      </c>
      <c r="AU32" s="8" t="s">
        <v>137</v>
      </c>
      <c r="AV32" s="8"/>
      <c r="AW32" s="8" t="s">
        <v>138</v>
      </c>
      <c r="AX32" s="8"/>
      <c r="AY32" s="8" t="s">
        <v>136</v>
      </c>
      <c r="AZ32" s="8"/>
      <c r="BA32" s="8"/>
    </row>
    <row r="33" spans="1:56" ht="20" hidden="1" customHeight="1" x14ac:dyDescent="0.65">
      <c r="B33" s="13" t="s">
        <v>6</v>
      </c>
      <c r="C33" s="8" t="s">
        <v>139</v>
      </c>
      <c r="E33" s="89" t="s">
        <v>140</v>
      </c>
      <c r="F33" s="8"/>
      <c r="G33" s="89" t="s">
        <v>141</v>
      </c>
      <c r="H33" s="8"/>
      <c r="I33" s="89" t="s">
        <v>142</v>
      </c>
      <c r="J33" s="8"/>
      <c r="K33" s="89" t="s">
        <v>143</v>
      </c>
      <c r="L33" s="8"/>
      <c r="M33" s="8" t="s">
        <v>144</v>
      </c>
      <c r="N33" s="8"/>
      <c r="O33" s="8" t="s">
        <v>145</v>
      </c>
      <c r="P33" s="8"/>
      <c r="Q33" s="8" t="s">
        <v>146</v>
      </c>
      <c r="R33" s="8"/>
      <c r="S33" s="8" t="s">
        <v>142</v>
      </c>
      <c r="T33" s="8"/>
      <c r="U33" s="8" t="s">
        <v>147</v>
      </c>
      <c r="V33" s="8"/>
      <c r="W33" s="89" t="s">
        <v>142</v>
      </c>
      <c r="X33" s="8"/>
      <c r="Y33" s="8" t="s">
        <v>148</v>
      </c>
      <c r="Z33" s="8"/>
      <c r="AA33" s="8" t="s">
        <v>149</v>
      </c>
      <c r="AB33" s="8"/>
      <c r="AC33" s="8"/>
      <c r="AD33" s="8"/>
      <c r="AE33" s="8" t="s">
        <v>150</v>
      </c>
      <c r="AF33" s="8"/>
      <c r="AG33" s="8" t="s">
        <v>151</v>
      </c>
      <c r="AH33" s="8"/>
      <c r="AI33" s="8" t="s">
        <v>152</v>
      </c>
      <c r="AJ33" s="8"/>
      <c r="AK33" s="8" t="s">
        <v>153</v>
      </c>
      <c r="AM33" s="8" t="s">
        <v>154</v>
      </c>
      <c r="AN33" s="8"/>
      <c r="AO33" s="8" t="s">
        <v>111</v>
      </c>
      <c r="AP33" s="8"/>
      <c r="AQ33" s="8" t="s">
        <v>155</v>
      </c>
      <c r="AS33" s="8" t="s">
        <v>156</v>
      </c>
      <c r="AU33" s="8" t="s">
        <v>157</v>
      </c>
      <c r="AV33" s="8"/>
      <c r="AW33" s="8" t="s">
        <v>158</v>
      </c>
      <c r="AX33" s="8"/>
      <c r="AY33" s="8" t="s">
        <v>156</v>
      </c>
      <c r="AZ33" s="8"/>
      <c r="BA33" s="8"/>
    </row>
    <row r="34" spans="1:56" hidden="1" x14ac:dyDescent="0.6">
      <c r="A34" s="2"/>
      <c r="B34" s="13"/>
      <c r="C34" s="171" t="s">
        <v>8</v>
      </c>
      <c r="D34" s="171"/>
      <c r="E34" s="171"/>
      <c r="F34" s="171"/>
      <c r="G34" s="171"/>
      <c r="H34" s="171"/>
      <c r="I34" s="171"/>
      <c r="J34" s="171"/>
      <c r="K34" s="171"/>
      <c r="L34" s="171"/>
      <c r="M34" s="171"/>
      <c r="N34" s="171"/>
      <c r="O34" s="171"/>
      <c r="P34" s="171"/>
      <c r="Q34" s="171"/>
      <c r="R34" s="171"/>
      <c r="S34" s="171"/>
      <c r="T34" s="171"/>
      <c r="U34" s="171"/>
      <c r="V34" s="171"/>
      <c r="W34" s="171"/>
      <c r="X34" s="171"/>
      <c r="Y34" s="171"/>
      <c r="Z34" s="171"/>
      <c r="AA34" s="171"/>
      <c r="AB34" s="171"/>
      <c r="AC34" s="171"/>
      <c r="AD34" s="171"/>
      <c r="AE34" s="171"/>
      <c r="AF34" s="171"/>
      <c r="AG34" s="171"/>
      <c r="AH34" s="171"/>
      <c r="AI34" s="171"/>
      <c r="AJ34" s="171"/>
      <c r="AK34" s="171"/>
      <c r="AL34" s="171"/>
      <c r="AM34" s="171"/>
      <c r="AN34" s="171"/>
      <c r="AO34" s="171"/>
      <c r="AP34" s="171"/>
      <c r="AQ34" s="171"/>
      <c r="AR34" s="171"/>
      <c r="AS34" s="171"/>
      <c r="AT34" s="171"/>
      <c r="AU34" s="171"/>
      <c r="AV34" s="171"/>
      <c r="AW34" s="171"/>
      <c r="AX34" s="171"/>
      <c r="AY34" s="171"/>
      <c r="AZ34" s="87"/>
      <c r="BA34" s="8"/>
    </row>
    <row r="35" spans="1:56" ht="20.5" x14ac:dyDescent="0.65">
      <c r="A35" s="22" t="s">
        <v>217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87"/>
      <c r="BA35" s="8"/>
    </row>
    <row r="36" spans="1:56" ht="20.5" x14ac:dyDescent="0.65">
      <c r="A36" s="22" t="s">
        <v>218</v>
      </c>
      <c r="B36" s="13"/>
      <c r="C36" s="90">
        <v>2205116</v>
      </c>
      <c r="D36" s="96"/>
      <c r="E36" s="90">
        <v>2946439</v>
      </c>
      <c r="F36" s="96"/>
      <c r="G36" s="90">
        <v>-263275867</v>
      </c>
      <c r="H36" s="96"/>
      <c r="I36" s="90">
        <v>-119305834</v>
      </c>
      <c r="J36" s="96"/>
      <c r="K36" s="90">
        <v>220512200</v>
      </c>
      <c r="L36" s="96"/>
      <c r="M36" s="90">
        <v>-263276</v>
      </c>
      <c r="N36" s="96"/>
      <c r="O36" s="90">
        <v>-119306</v>
      </c>
      <c r="P36" s="96"/>
      <c r="Q36" s="90">
        <v>220512</v>
      </c>
      <c r="R36" s="96"/>
      <c r="S36" s="90">
        <v>-222692859</v>
      </c>
      <c r="T36" s="96"/>
      <c r="U36" s="90">
        <v>13536334</v>
      </c>
      <c r="V36" s="96"/>
      <c r="W36" s="90">
        <v>3734196070</v>
      </c>
      <c r="X36" s="90">
        <v>0</v>
      </c>
      <c r="Y36" s="90">
        <v>0</v>
      </c>
      <c r="Z36" s="90">
        <v>0</v>
      </c>
      <c r="AA36" s="90">
        <v>0</v>
      </c>
      <c r="AB36" s="90">
        <v>0</v>
      </c>
      <c r="AC36" s="90">
        <v>0</v>
      </c>
      <c r="AD36" s="90">
        <v>0</v>
      </c>
      <c r="AE36" s="90">
        <v>-59592</v>
      </c>
      <c r="AF36" s="90">
        <v>0</v>
      </c>
      <c r="AG36" s="90">
        <v>-465</v>
      </c>
      <c r="AH36" s="90">
        <v>0</v>
      </c>
      <c r="AI36" s="90">
        <v>-222693</v>
      </c>
      <c r="AJ36" s="90">
        <v>0</v>
      </c>
      <c r="AK36" s="90">
        <v>0</v>
      </c>
      <c r="AL36" s="90">
        <v>0</v>
      </c>
      <c r="AM36" s="90">
        <v>0</v>
      </c>
      <c r="AN36" s="90">
        <v>0</v>
      </c>
      <c r="AO36" s="90">
        <v>-453089</v>
      </c>
      <c r="AP36" s="90">
        <v>0</v>
      </c>
      <c r="AQ36" s="90">
        <v>3734196</v>
      </c>
      <c r="AR36" s="90">
        <v>0</v>
      </c>
      <c r="AS36" s="151">
        <f>SUM(AE36,AG36,AI36,AO36,AQ36)</f>
        <v>2998357</v>
      </c>
      <c r="AT36" s="90"/>
      <c r="AU36" s="118">
        <f>+SUM(C36,E36,Q36,U36,AS36,M36,O36)</f>
        <v>21524176</v>
      </c>
      <c r="AV36" s="90">
        <v>0</v>
      </c>
      <c r="AW36" s="90">
        <v>514274</v>
      </c>
      <c r="AX36" s="90">
        <v>0</v>
      </c>
      <c r="AY36" s="151">
        <f>SUM(AU36,AW36)</f>
        <v>22038450</v>
      </c>
      <c r="AZ36" s="92"/>
      <c r="BA36" s="110"/>
      <c r="BB36" s="110"/>
    </row>
    <row r="37" spans="1:56" ht="9.65" customHeight="1" x14ac:dyDescent="0.6">
      <c r="A37" s="25"/>
      <c r="B37" s="13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95"/>
      <c r="AT37" s="55"/>
      <c r="AU37" s="94"/>
      <c r="AV37" s="55"/>
      <c r="AW37" s="55"/>
      <c r="AX37" s="55"/>
      <c r="AY37" s="55"/>
      <c r="AZ37" s="94"/>
    </row>
    <row r="38" spans="1:56" s="52" customFormat="1" ht="20" customHeight="1" x14ac:dyDescent="0.65">
      <c r="A38" s="22" t="s">
        <v>159</v>
      </c>
      <c r="B38" s="13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U38" s="90"/>
      <c r="AV38" s="90"/>
      <c r="AW38" s="90"/>
      <c r="AX38" s="90"/>
      <c r="AY38" s="90"/>
      <c r="AZ38" s="92"/>
    </row>
    <row r="39" spans="1:56" s="52" customFormat="1" ht="20.5" x14ac:dyDescent="0.65">
      <c r="A39" s="16" t="s">
        <v>160</v>
      </c>
      <c r="B39" s="13"/>
      <c r="C39" s="55">
        <v>0</v>
      </c>
      <c r="D39" s="99">
        <v>0</v>
      </c>
      <c r="E39" s="55">
        <v>0</v>
      </c>
      <c r="F39" s="99">
        <v>0</v>
      </c>
      <c r="G39" s="55">
        <v>0</v>
      </c>
      <c r="H39" s="99">
        <v>0</v>
      </c>
      <c r="I39" s="55">
        <v>0</v>
      </c>
      <c r="J39" s="99">
        <v>0</v>
      </c>
      <c r="K39" s="55">
        <v>0</v>
      </c>
      <c r="L39" s="98">
        <v>0</v>
      </c>
      <c r="M39" s="55">
        <v>0</v>
      </c>
      <c r="N39" s="98">
        <v>0</v>
      </c>
      <c r="O39" s="99">
        <v>0</v>
      </c>
      <c r="P39" s="98">
        <v>0</v>
      </c>
      <c r="Q39" s="55">
        <v>0</v>
      </c>
      <c r="R39" s="55">
        <v>0</v>
      </c>
      <c r="S39" s="55">
        <v>0</v>
      </c>
      <c r="T39" s="98"/>
      <c r="U39" s="149">
        <f>'PL 6-7 (3M)'!D65</f>
        <v>118404</v>
      </c>
      <c r="V39" s="98">
        <v>0</v>
      </c>
      <c r="W39" s="55">
        <v>0</v>
      </c>
      <c r="X39" s="98">
        <v>0</v>
      </c>
      <c r="Y39" s="55">
        <v>0</v>
      </c>
      <c r="Z39" s="98">
        <v>0</v>
      </c>
      <c r="AA39" s="55">
        <v>0</v>
      </c>
      <c r="AB39" s="98">
        <v>0</v>
      </c>
      <c r="AC39" s="98">
        <v>0</v>
      </c>
      <c r="AD39" s="98">
        <v>0</v>
      </c>
      <c r="AE39" s="97">
        <v>0</v>
      </c>
      <c r="AF39" s="98">
        <v>0</v>
      </c>
      <c r="AG39" s="55">
        <v>0</v>
      </c>
      <c r="AH39" s="98">
        <v>0</v>
      </c>
      <c r="AI39" s="99">
        <v>0</v>
      </c>
      <c r="AJ39" s="98">
        <v>0</v>
      </c>
      <c r="AK39" s="55">
        <v>0</v>
      </c>
      <c r="AL39" s="98">
        <v>0</v>
      </c>
      <c r="AM39" s="55">
        <v>0</v>
      </c>
      <c r="AN39" s="98">
        <v>0</v>
      </c>
      <c r="AO39" s="55">
        <v>0</v>
      </c>
      <c r="AP39" s="98"/>
      <c r="AQ39" s="55">
        <v>0</v>
      </c>
      <c r="AR39" s="97">
        <v>0</v>
      </c>
      <c r="AS39" s="155">
        <f>SUM(AE39,AG39,AI39,AO39,AQ39)</f>
        <v>0</v>
      </c>
      <c r="AT39" s="101"/>
      <c r="AU39" s="149">
        <f t="shared" ref="AU39:AU40" si="1">+SUM(C39,E39,Q39,U39,AS39,M39,O39)</f>
        <v>118404</v>
      </c>
      <c r="AV39" s="98">
        <v>0</v>
      </c>
      <c r="AW39" s="55">
        <f>'PL 6-7 (3M)'!D66</f>
        <v>4579</v>
      </c>
      <c r="AX39" s="98"/>
      <c r="AY39" s="152">
        <f>SUM(AU39,AW39)</f>
        <v>122983</v>
      </c>
      <c r="AZ39" s="92"/>
      <c r="BB39" s="101"/>
      <c r="BC39" s="101"/>
      <c r="BD39" s="157"/>
    </row>
    <row r="40" spans="1:56" s="52" customFormat="1" ht="20.5" x14ac:dyDescent="0.65">
      <c r="A40" s="16" t="s">
        <v>161</v>
      </c>
      <c r="B40" s="13"/>
      <c r="C40" s="55">
        <v>0</v>
      </c>
      <c r="D40" s="98">
        <v>0</v>
      </c>
      <c r="E40" s="55">
        <v>0</v>
      </c>
      <c r="F40" s="98">
        <v>0</v>
      </c>
      <c r="G40" s="55">
        <v>0</v>
      </c>
      <c r="H40" s="98">
        <v>0</v>
      </c>
      <c r="I40" s="55">
        <v>0</v>
      </c>
      <c r="J40" s="98">
        <v>0</v>
      </c>
      <c r="K40" s="55">
        <v>0</v>
      </c>
      <c r="L40" s="98">
        <v>0</v>
      </c>
      <c r="M40" s="97">
        <v>0</v>
      </c>
      <c r="N40" s="98">
        <v>0</v>
      </c>
      <c r="O40" s="99">
        <v>0</v>
      </c>
      <c r="P40" s="98">
        <v>0</v>
      </c>
      <c r="Q40" s="55">
        <v>0</v>
      </c>
      <c r="R40" s="55">
        <v>0</v>
      </c>
      <c r="S40" s="55">
        <v>0</v>
      </c>
      <c r="T40" s="98"/>
      <c r="U40" s="55">
        <v>0</v>
      </c>
      <c r="V40" s="98">
        <v>0</v>
      </c>
      <c r="W40" s="55">
        <v>0</v>
      </c>
      <c r="X40" s="98">
        <v>0</v>
      </c>
      <c r="Y40" s="55">
        <v>0</v>
      </c>
      <c r="Z40" s="99">
        <v>0</v>
      </c>
      <c r="AA40" s="55">
        <v>0</v>
      </c>
      <c r="AB40" s="99">
        <v>0</v>
      </c>
      <c r="AC40" s="99">
        <v>0</v>
      </c>
      <c r="AD40" s="99">
        <v>0</v>
      </c>
      <c r="AE40" s="102">
        <v>-310</v>
      </c>
      <c r="AF40" s="99"/>
      <c r="AG40" s="102">
        <v>9816</v>
      </c>
      <c r="AH40" s="98"/>
      <c r="AI40" s="99">
        <v>-17633</v>
      </c>
      <c r="AJ40" s="98"/>
      <c r="AK40" s="102"/>
      <c r="AL40" s="99"/>
      <c r="AM40" s="102"/>
      <c r="AN40" s="99"/>
      <c r="AO40" s="102">
        <v>-7563</v>
      </c>
      <c r="AP40" s="98"/>
      <c r="AQ40" s="102">
        <v>0</v>
      </c>
      <c r="AR40" s="97">
        <v>0</v>
      </c>
      <c r="AS40" s="154">
        <f>SUM(AE40,AG40,AI40,AO40,AQ40)</f>
        <v>-15690</v>
      </c>
      <c r="AT40" s="101"/>
      <c r="AU40" s="154">
        <f t="shared" si="1"/>
        <v>-15690</v>
      </c>
      <c r="AV40" s="98">
        <v>0</v>
      </c>
      <c r="AW40" s="97">
        <v>0</v>
      </c>
      <c r="AX40" s="98">
        <v>0</v>
      </c>
      <c r="AY40" s="153">
        <f>SUM(AU40,AW40)</f>
        <v>-15690</v>
      </c>
      <c r="AZ40" s="92"/>
      <c r="BB40" s="101"/>
    </row>
    <row r="41" spans="1:56" s="52" customFormat="1" ht="20.5" x14ac:dyDescent="0.65">
      <c r="A41" s="22" t="s">
        <v>162</v>
      </c>
      <c r="B41" s="73"/>
      <c r="C41" s="116">
        <f>SUM(C39:C40)</f>
        <v>0</v>
      </c>
      <c r="D41" s="90">
        <v>0</v>
      </c>
      <c r="E41" s="116">
        <f>SUM(E39:E40)</f>
        <v>0</v>
      </c>
      <c r="F41" s="103">
        <v>0</v>
      </c>
      <c r="G41" s="103">
        <v>0</v>
      </c>
      <c r="H41" s="103">
        <v>0</v>
      </c>
      <c r="I41" s="103">
        <v>0</v>
      </c>
      <c r="J41" s="103">
        <v>0</v>
      </c>
      <c r="K41" s="103">
        <v>0</v>
      </c>
      <c r="L41" s="90">
        <v>0</v>
      </c>
      <c r="M41" s="116">
        <f>SUM(M39:M40)</f>
        <v>0</v>
      </c>
      <c r="N41" s="90">
        <v>0</v>
      </c>
      <c r="O41" s="116">
        <f>SUM(O39:O40)</f>
        <v>0</v>
      </c>
      <c r="P41" s="90">
        <v>0</v>
      </c>
      <c r="Q41" s="116">
        <f>SUM(Q39:Q40)</f>
        <v>0</v>
      </c>
      <c r="R41" s="103">
        <v>0</v>
      </c>
      <c r="S41" s="103">
        <v>0</v>
      </c>
      <c r="T41" s="90"/>
      <c r="U41" s="116">
        <f>SUM(U39:U40)</f>
        <v>118404</v>
      </c>
      <c r="V41" s="103">
        <v>0</v>
      </c>
      <c r="W41" s="103">
        <v>0</v>
      </c>
      <c r="X41" s="103">
        <v>0</v>
      </c>
      <c r="Y41" s="103">
        <v>0</v>
      </c>
      <c r="Z41" s="103">
        <v>0</v>
      </c>
      <c r="AA41" s="103">
        <v>0</v>
      </c>
      <c r="AB41" s="103">
        <v>0</v>
      </c>
      <c r="AC41" s="103">
        <v>0</v>
      </c>
      <c r="AD41" s="90">
        <v>0</v>
      </c>
      <c r="AE41" s="116">
        <f>SUM(AE39:AE40)</f>
        <v>-310</v>
      </c>
      <c r="AF41" s="90">
        <v>0</v>
      </c>
      <c r="AG41" s="116">
        <f>SUM(AG39:AG40)</f>
        <v>9816</v>
      </c>
      <c r="AH41" s="90">
        <v>0</v>
      </c>
      <c r="AI41" s="116">
        <f>SUM(AI39:AI40)</f>
        <v>-17633</v>
      </c>
      <c r="AJ41" s="103">
        <v>0</v>
      </c>
      <c r="AK41" s="103">
        <v>0</v>
      </c>
      <c r="AL41" s="103">
        <v>0</v>
      </c>
      <c r="AM41" s="103">
        <v>0</v>
      </c>
      <c r="AN41" s="90">
        <v>0</v>
      </c>
      <c r="AO41" s="116">
        <f>SUM(AO39:AO40)</f>
        <v>-7563</v>
      </c>
      <c r="AP41" s="90">
        <v>0</v>
      </c>
      <c r="AQ41" s="116">
        <f>SUM(AQ39:AQ40)</f>
        <v>0</v>
      </c>
      <c r="AR41" s="90">
        <v>0</v>
      </c>
      <c r="AS41" s="116">
        <f>SUM(AS39:AS40)</f>
        <v>-15690</v>
      </c>
      <c r="AT41" s="90"/>
      <c r="AU41" s="116">
        <f>SUM(AU39:AU40)</f>
        <v>102714</v>
      </c>
      <c r="AV41" s="90">
        <v>0</v>
      </c>
      <c r="AW41" s="116">
        <f>SUM(AW39:AW40)</f>
        <v>4579</v>
      </c>
      <c r="AX41" s="90">
        <v>0</v>
      </c>
      <c r="AY41" s="116">
        <f>SUM(AY39:AY40)</f>
        <v>107293</v>
      </c>
      <c r="AZ41" s="92"/>
      <c r="BB41" s="101"/>
      <c r="BC41" s="101"/>
      <c r="BD41" s="101"/>
    </row>
    <row r="42" spans="1:56" ht="9.65" customHeight="1" x14ac:dyDescent="0.65">
      <c r="A42" s="2"/>
      <c r="B42" s="13"/>
      <c r="C42" s="93"/>
      <c r="D42" s="104"/>
      <c r="E42" s="93"/>
      <c r="F42" s="104"/>
      <c r="G42" s="93"/>
      <c r="H42" s="104"/>
      <c r="I42" s="93"/>
      <c r="J42" s="104"/>
      <c r="K42" s="93"/>
      <c r="L42" s="104"/>
      <c r="M42" s="97"/>
      <c r="N42" s="104"/>
      <c r="O42" s="104"/>
      <c r="P42" s="104"/>
      <c r="Q42" s="93"/>
      <c r="R42" s="93"/>
      <c r="S42" s="93"/>
      <c r="T42" s="104"/>
      <c r="U42" s="93"/>
      <c r="V42" s="104"/>
      <c r="W42" s="93"/>
      <c r="X42" s="105"/>
      <c r="Y42" s="93"/>
      <c r="Z42" s="105"/>
      <c r="AA42" s="93"/>
      <c r="AB42" s="105"/>
      <c r="AC42" s="105"/>
      <c r="AD42" s="105"/>
      <c r="AE42" s="93"/>
      <c r="AF42" s="105"/>
      <c r="AG42" s="93"/>
      <c r="AH42" s="105"/>
      <c r="AI42" s="105"/>
      <c r="AJ42" s="105"/>
      <c r="AK42" s="97"/>
      <c r="AL42" s="105"/>
      <c r="AM42" s="105"/>
      <c r="AN42" s="105"/>
      <c r="AO42" s="97"/>
      <c r="AP42" s="104"/>
      <c r="AQ42" s="97"/>
      <c r="AR42" s="97"/>
      <c r="AS42" s="97"/>
      <c r="AU42" s="93"/>
      <c r="AV42" s="104"/>
      <c r="AW42" s="93"/>
      <c r="AX42" s="104"/>
      <c r="AY42" s="93"/>
      <c r="AZ42" s="92"/>
    </row>
    <row r="43" spans="1:56" ht="21" thickBot="1" x14ac:dyDescent="0.7">
      <c r="A43" s="22" t="s">
        <v>219</v>
      </c>
      <c r="B43" s="13"/>
      <c r="C43" s="117">
        <f>SUM(C36,C41)</f>
        <v>2205116</v>
      </c>
      <c r="D43" s="90">
        <v>0</v>
      </c>
      <c r="E43" s="117">
        <f>SUM(E36,E41)</f>
        <v>2946439</v>
      </c>
      <c r="F43" s="106">
        <v>0</v>
      </c>
      <c r="G43" s="106">
        <v>0</v>
      </c>
      <c r="H43" s="106">
        <v>0</v>
      </c>
      <c r="I43" s="106">
        <v>0</v>
      </c>
      <c r="J43" s="106">
        <v>0</v>
      </c>
      <c r="K43" s="106">
        <v>0</v>
      </c>
      <c r="L43" s="118">
        <v>0</v>
      </c>
      <c r="M43" s="117">
        <f>SUM(M36,M41)</f>
        <v>-263276</v>
      </c>
      <c r="N43" s="90">
        <v>0</v>
      </c>
      <c r="O43" s="117">
        <f>SUM(O36,O41)</f>
        <v>-119306</v>
      </c>
      <c r="P43" s="90">
        <v>0</v>
      </c>
      <c r="Q43" s="117">
        <f>SUM(Q36,Q41)</f>
        <v>220512</v>
      </c>
      <c r="R43" s="106">
        <v>0</v>
      </c>
      <c r="S43" s="106">
        <v>0</v>
      </c>
      <c r="T43" s="90"/>
      <c r="U43" s="117">
        <f>SUM(U36,U41)</f>
        <v>13654738</v>
      </c>
      <c r="V43" s="106">
        <v>0</v>
      </c>
      <c r="W43" s="106">
        <v>0</v>
      </c>
      <c r="X43" s="106">
        <v>0</v>
      </c>
      <c r="Y43" s="106">
        <v>0</v>
      </c>
      <c r="Z43" s="106">
        <v>0</v>
      </c>
      <c r="AA43" s="106">
        <v>0</v>
      </c>
      <c r="AB43" s="106">
        <v>0</v>
      </c>
      <c r="AC43" s="106">
        <v>0</v>
      </c>
      <c r="AD43" s="90">
        <v>0</v>
      </c>
      <c r="AE43" s="117">
        <f>SUM(AE36,AE41)</f>
        <v>-59902</v>
      </c>
      <c r="AF43" s="90">
        <v>0</v>
      </c>
      <c r="AG43" s="117">
        <f>SUM(AG36,AG41)</f>
        <v>9351</v>
      </c>
      <c r="AH43" s="90">
        <v>0</v>
      </c>
      <c r="AI43" s="117">
        <f>SUM(AI36,AI41)</f>
        <v>-240326</v>
      </c>
      <c r="AJ43" s="106">
        <v>0</v>
      </c>
      <c r="AK43" s="106">
        <v>0</v>
      </c>
      <c r="AL43" s="106">
        <v>0</v>
      </c>
      <c r="AM43" s="106">
        <v>0</v>
      </c>
      <c r="AN43" s="90">
        <v>0</v>
      </c>
      <c r="AO43" s="117">
        <f>SUM(AO36,AO41)</f>
        <v>-460652</v>
      </c>
      <c r="AP43" s="90">
        <v>0</v>
      </c>
      <c r="AQ43" s="117">
        <f>SUM(AQ36,AQ41)</f>
        <v>3734196</v>
      </c>
      <c r="AR43" s="90">
        <v>0</v>
      </c>
      <c r="AS43" s="117">
        <f>SUM(AS36,AS41)</f>
        <v>2982667</v>
      </c>
      <c r="AT43" s="90"/>
      <c r="AU43" s="117">
        <f>SUM(AU36,AU41)</f>
        <v>21626890</v>
      </c>
      <c r="AV43" s="90">
        <v>0</v>
      </c>
      <c r="AW43" s="117">
        <f>SUM(AW36,AW41)</f>
        <v>518853</v>
      </c>
      <c r="AX43" s="90">
        <v>0</v>
      </c>
      <c r="AY43" s="117">
        <f>SUM(AY36,AY41)</f>
        <v>22145743</v>
      </c>
      <c r="AZ43" s="94"/>
      <c r="BA43" s="72"/>
      <c r="BB43" s="72"/>
    </row>
    <row r="44" spans="1:56" ht="21" thickTop="1" x14ac:dyDescent="0.65">
      <c r="A44" s="22"/>
      <c r="B44" s="13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4"/>
      <c r="BA44" s="72"/>
    </row>
    <row r="45" spans="1:56" s="111" customFormat="1" ht="17.5" x14ac:dyDescent="0.55000000000000004">
      <c r="B45" s="112"/>
      <c r="C45" s="113"/>
      <c r="D45" s="114"/>
      <c r="E45" s="114"/>
      <c r="G45" s="114"/>
      <c r="I45" s="114"/>
      <c r="K45" s="114"/>
      <c r="V45" s="114"/>
      <c r="W45" s="114"/>
      <c r="X45" s="114"/>
      <c r="Y45" s="114"/>
      <c r="Z45" s="114"/>
      <c r="AA45" s="114"/>
      <c r="AB45" s="114"/>
      <c r="AC45" s="114"/>
      <c r="AD45" s="114"/>
      <c r="AE45" s="114"/>
      <c r="AF45" s="114"/>
      <c r="AG45" s="114"/>
      <c r="AH45" s="114"/>
      <c r="AI45" s="114"/>
      <c r="AJ45" s="114"/>
      <c r="AZ45" s="115"/>
    </row>
    <row r="46" spans="1:56" x14ac:dyDescent="0.6">
      <c r="AG46" s="72"/>
      <c r="AI46" s="72"/>
    </row>
    <row r="47" spans="1:56" x14ac:dyDescent="0.6">
      <c r="AG47" s="72"/>
      <c r="AI47" s="72"/>
    </row>
  </sheetData>
  <sheetProtection formatCells="0" formatColumns="0" formatRows="0" insertColumns="0" insertRows="0" insertHyperlinks="0" deleteColumns="0" deleteRows="0" sort="0" autoFilter="0" pivotTables="0"/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0">
    <mergeCell ref="C34:AY34"/>
    <mergeCell ref="A3:E3"/>
    <mergeCell ref="C12:AY12"/>
    <mergeCell ref="Q5:U5"/>
    <mergeCell ref="C4:AY4"/>
    <mergeCell ref="AE5:AS5"/>
    <mergeCell ref="A25:E25"/>
    <mergeCell ref="C26:AY26"/>
    <mergeCell ref="Q27:U27"/>
    <mergeCell ref="AE27:AS27"/>
  </mergeCells>
  <phoneticPr fontId="0" type="noConversion"/>
  <pageMargins left="0.8" right="0.8" top="0.48" bottom="0.5" header="0.5" footer="0.5"/>
  <pageSetup paperSize="9" scale="56" firstPageNumber="8" fitToHeight="0" orientation="landscape" useFirstPageNumber="1" r:id="rId2"/>
  <headerFooter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customProperties>
    <customPr name="OrphanNamesChecked" r:id="rId3"/>
  </customProperties>
  <ignoredErrors>
    <ignoredError sqref="AW39 AW17 A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21E47-85C6-4460-B694-0061D2D69828}">
  <sheetPr>
    <tabColor rgb="FF002060"/>
  </sheetPr>
  <dimension ref="A1:AY52"/>
  <sheetViews>
    <sheetView view="pageBreakPreview" zoomScale="85" zoomScaleNormal="70" zoomScaleSheetLayoutView="85" workbookViewId="0">
      <selection activeCell="AQ37" sqref="AQ37"/>
    </sheetView>
  </sheetViews>
  <sheetFormatPr defaultColWidth="9.09765625" defaultRowHeight="23.25" customHeight="1" x14ac:dyDescent="0.6"/>
  <cols>
    <col min="1" max="1" width="51.19921875" style="16" customWidth="1"/>
    <col min="2" max="2" width="2.69921875" style="87" customWidth="1"/>
    <col min="3" max="3" width="13.3984375" style="2" bestFit="1" customWidth="1"/>
    <col min="4" max="4" width="1" style="2" customWidth="1"/>
    <col min="5" max="5" width="13.3984375" style="2" bestFit="1" customWidth="1"/>
    <col min="6" max="6" width="1" style="2" customWidth="1"/>
    <col min="7" max="7" width="8" style="2" hidden="1" customWidth="1"/>
    <col min="8" max="8" width="1" style="2" hidden="1" customWidth="1"/>
    <col min="9" max="9" width="8" style="2" hidden="1" customWidth="1"/>
    <col min="10" max="10" width="1" style="2" hidden="1" customWidth="1"/>
    <col min="11" max="11" width="8.3984375" style="2" hidden="1" customWidth="1"/>
    <col min="12" max="12" width="1" style="2" hidden="1" customWidth="1"/>
    <col min="13" max="13" width="12" style="2" bestFit="1" customWidth="1"/>
    <col min="14" max="14" width="1.09765625" style="2" customWidth="1"/>
    <col min="15" max="15" width="7.69921875" style="2" hidden="1" customWidth="1"/>
    <col min="16" max="16" width="1" style="2" hidden="1" customWidth="1"/>
    <col min="17" max="17" width="14.3984375" style="2" bestFit="1" customWidth="1"/>
    <col min="18" max="18" width="1" style="2" hidden="1" customWidth="1"/>
    <col min="19" max="19" width="7.69921875" style="2" hidden="1" customWidth="1"/>
    <col min="20" max="20" width="1" style="2" hidden="1" customWidth="1"/>
    <col min="21" max="21" width="8.69921875" style="2" hidden="1" customWidth="1"/>
    <col min="22" max="22" width="1" style="2" hidden="1" customWidth="1"/>
    <col min="23" max="23" width="8.69921875" style="2" hidden="1" customWidth="1"/>
    <col min="24" max="24" width="1" style="2" hidden="1" customWidth="1"/>
    <col min="25" max="25" width="10.19921875" style="2" hidden="1" customWidth="1"/>
    <col min="26" max="26" width="1" style="2" customWidth="1"/>
    <col min="27" max="27" width="13.3984375" style="2" bestFit="1" customWidth="1"/>
    <col min="28" max="28" width="0.69921875" style="2" customWidth="1"/>
    <col min="29" max="29" width="15.59765625" style="2" customWidth="1"/>
    <col min="30" max="30" width="1" style="2" customWidth="1"/>
    <col min="31" max="31" width="10.69921875" style="2" hidden="1" customWidth="1"/>
    <col min="32" max="32" width="1" style="2" hidden="1" customWidth="1"/>
    <col min="33" max="33" width="11.59765625" style="2" hidden="1" customWidth="1"/>
    <col min="34" max="34" width="1" style="2" hidden="1" customWidth="1"/>
    <col min="35" max="35" width="13.69921875" style="2" hidden="1" customWidth="1"/>
    <col min="36" max="36" width="1" style="2" hidden="1" customWidth="1"/>
    <col min="37" max="37" width="12" style="2" bestFit="1" customWidth="1"/>
    <col min="38" max="38" width="1" style="2" customWidth="1"/>
    <col min="39" max="39" width="13.3984375" style="2" bestFit="1" customWidth="1"/>
    <col min="40" max="40" width="1" style="2" customWidth="1"/>
    <col min="41" max="41" width="14.3984375" style="2" bestFit="1" customWidth="1"/>
    <col min="42" max="42" width="1.09765625" style="2" customWidth="1"/>
    <col min="43" max="43" width="10.3984375" style="2" bestFit="1" customWidth="1"/>
    <col min="44" max="16384" width="9.09765625" style="2"/>
  </cols>
  <sheetData>
    <row r="1" spans="1:43" s="5" customFormat="1" ht="27" customHeight="1" x14ac:dyDescent="0.7">
      <c r="A1" s="1" t="s">
        <v>0</v>
      </c>
      <c r="B1" s="2"/>
      <c r="C1" s="2"/>
      <c r="D1" s="3"/>
      <c r="E1" s="3"/>
      <c r="F1" s="4"/>
      <c r="G1" s="3"/>
      <c r="H1" s="3"/>
      <c r="I1" s="3"/>
      <c r="J1" s="4"/>
    </row>
    <row r="2" spans="1:43" ht="22.5" customHeight="1" x14ac:dyDescent="0.7">
      <c r="A2" s="6" t="s">
        <v>96</v>
      </c>
      <c r="AP2" s="94"/>
    </row>
    <row r="3" spans="1:43" ht="19.25" customHeight="1" x14ac:dyDescent="0.65">
      <c r="A3" s="176"/>
      <c r="B3" s="176"/>
      <c r="C3" s="176"/>
      <c r="D3" s="176"/>
      <c r="E3" s="176"/>
    </row>
    <row r="4" spans="1:43" ht="19.25" customHeight="1" x14ac:dyDescent="0.65">
      <c r="C4" s="172" t="s">
        <v>3</v>
      </c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  <c r="AA4" s="172"/>
      <c r="AB4" s="172"/>
      <c r="AC4" s="172"/>
      <c r="AD4" s="172"/>
      <c r="AE4" s="172"/>
      <c r="AF4" s="172"/>
      <c r="AG4" s="172"/>
      <c r="AH4" s="172"/>
      <c r="AI4" s="172"/>
      <c r="AJ4" s="172"/>
      <c r="AK4" s="172"/>
      <c r="AL4" s="172"/>
      <c r="AM4" s="172"/>
      <c r="AN4" s="172"/>
      <c r="AO4" s="172"/>
      <c r="AP4" s="52"/>
    </row>
    <row r="5" spans="1:43" ht="19.25" customHeight="1" x14ac:dyDescent="0.65">
      <c r="B5" s="16"/>
      <c r="D5" s="45"/>
      <c r="E5" s="8"/>
      <c r="F5" s="8"/>
      <c r="G5" s="8"/>
      <c r="H5" s="8"/>
      <c r="J5" s="8"/>
      <c r="K5" s="8"/>
      <c r="L5" s="8"/>
      <c r="M5" s="177" t="s">
        <v>64</v>
      </c>
      <c r="N5" s="177"/>
      <c r="O5" s="177"/>
      <c r="P5" s="177"/>
      <c r="Q5" s="177"/>
      <c r="Y5" s="120" t="s">
        <v>65</v>
      </c>
      <c r="AA5" s="177" t="s">
        <v>65</v>
      </c>
      <c r="AB5" s="177"/>
      <c r="AC5" s="177"/>
      <c r="AD5" s="177"/>
      <c r="AE5" s="177"/>
      <c r="AF5" s="177"/>
      <c r="AG5" s="177"/>
      <c r="AH5" s="177"/>
      <c r="AI5" s="177"/>
      <c r="AJ5" s="177"/>
      <c r="AK5" s="177"/>
      <c r="AL5" s="177"/>
      <c r="AM5" s="177"/>
      <c r="AN5" s="45"/>
      <c r="AO5" s="45"/>
      <c r="AP5" s="45"/>
      <c r="AQ5" s="45"/>
    </row>
    <row r="6" spans="1:43" ht="19.25" customHeight="1" x14ac:dyDescent="0.65">
      <c r="B6" s="16"/>
      <c r="D6" s="45"/>
      <c r="E6" s="8"/>
      <c r="F6" s="8"/>
      <c r="G6" s="8"/>
      <c r="H6" s="8"/>
      <c r="J6" s="8"/>
      <c r="K6" s="8"/>
      <c r="L6" s="8"/>
      <c r="M6" s="8"/>
      <c r="N6" s="8"/>
      <c r="O6" s="8"/>
      <c r="P6" s="8"/>
      <c r="Q6" s="8"/>
      <c r="Y6" s="8"/>
      <c r="Z6" s="8"/>
      <c r="AA6" s="8" t="s">
        <v>97</v>
      </c>
      <c r="AB6" s="8"/>
      <c r="AC6" s="8"/>
      <c r="AD6" s="88"/>
      <c r="AE6" s="8" t="s">
        <v>100</v>
      </c>
      <c r="AG6" s="8" t="s">
        <v>97</v>
      </c>
      <c r="AH6" s="8"/>
      <c r="AI6" s="8" t="s">
        <v>109</v>
      </c>
      <c r="AJ6" s="8"/>
      <c r="AK6" s="8"/>
      <c r="AL6" s="8"/>
      <c r="AM6" s="8" t="s">
        <v>102</v>
      </c>
      <c r="AO6" s="45"/>
      <c r="AP6" s="45"/>
      <c r="AQ6" s="45"/>
    </row>
    <row r="7" spans="1:43" ht="19.25" customHeight="1" x14ac:dyDescent="0.65">
      <c r="B7" s="16"/>
      <c r="D7" s="45"/>
      <c r="E7" s="8"/>
      <c r="F7" s="8"/>
      <c r="H7" s="8"/>
      <c r="I7" s="8" t="s">
        <v>103</v>
      </c>
      <c r="J7" s="8"/>
      <c r="K7" s="8" t="s">
        <v>104</v>
      </c>
      <c r="L7" s="8"/>
      <c r="M7" s="8"/>
      <c r="N7" s="8"/>
      <c r="O7" s="8"/>
      <c r="P7" s="8"/>
      <c r="Q7" s="8"/>
      <c r="Y7" s="8"/>
      <c r="Z7" s="8"/>
      <c r="AA7" s="8" t="s">
        <v>100</v>
      </c>
      <c r="AB7" s="8"/>
      <c r="AD7" s="88"/>
      <c r="AE7" s="8" t="s">
        <v>107</v>
      </c>
      <c r="AG7" s="8" t="s">
        <v>108</v>
      </c>
      <c r="AH7" s="8"/>
      <c r="AI7" s="8" t="s">
        <v>164</v>
      </c>
      <c r="AJ7" s="8"/>
      <c r="AK7" s="8"/>
      <c r="AL7" s="8"/>
      <c r="AM7" s="8" t="s">
        <v>165</v>
      </c>
      <c r="AN7" s="8"/>
      <c r="AP7" s="45"/>
      <c r="AQ7" s="45"/>
    </row>
    <row r="8" spans="1:43" ht="19.25" customHeight="1" x14ac:dyDescent="0.65">
      <c r="B8" s="16"/>
      <c r="C8" s="8"/>
      <c r="E8" s="8"/>
      <c r="F8" s="8"/>
      <c r="G8" s="8" t="s">
        <v>103</v>
      </c>
      <c r="H8" s="8"/>
      <c r="I8" s="8" t="s">
        <v>106</v>
      </c>
      <c r="J8" s="8"/>
      <c r="K8" s="8" t="s">
        <v>112</v>
      </c>
      <c r="L8" s="8"/>
      <c r="M8" s="8" t="s">
        <v>166</v>
      </c>
      <c r="N8" s="8"/>
      <c r="O8" s="8" t="s">
        <v>97</v>
      </c>
      <c r="Q8" s="8"/>
      <c r="R8" s="8"/>
      <c r="S8" s="8"/>
      <c r="T8" s="8"/>
      <c r="U8" s="8" t="s">
        <v>115</v>
      </c>
      <c r="V8" s="8"/>
      <c r="X8" s="8"/>
      <c r="Y8" s="8" t="s">
        <v>97</v>
      </c>
      <c r="Z8" s="8"/>
      <c r="AA8" s="8" t="s">
        <v>107</v>
      </c>
      <c r="AB8" s="8"/>
      <c r="AC8" s="8" t="s">
        <v>97</v>
      </c>
      <c r="AD8" s="88"/>
      <c r="AE8" s="8" t="s">
        <v>116</v>
      </c>
      <c r="AG8" s="8" t="s">
        <v>117</v>
      </c>
      <c r="AH8" s="8"/>
      <c r="AI8" s="8" t="s">
        <v>167</v>
      </c>
      <c r="AK8" s="8" t="s">
        <v>97</v>
      </c>
      <c r="AL8" s="8"/>
      <c r="AM8" s="8" t="s">
        <v>168</v>
      </c>
      <c r="AN8" s="8"/>
      <c r="AO8" s="8" t="s">
        <v>102</v>
      </c>
      <c r="AP8" s="45"/>
      <c r="AQ8" s="45"/>
    </row>
    <row r="9" spans="1:43" ht="19.25" customHeight="1" x14ac:dyDescent="0.6">
      <c r="B9" s="8"/>
      <c r="C9" s="8" t="s">
        <v>169</v>
      </c>
      <c r="E9" s="8" t="s">
        <v>103</v>
      </c>
      <c r="F9" s="8"/>
      <c r="G9" s="8" t="s">
        <v>122</v>
      </c>
      <c r="H9" s="8"/>
      <c r="I9" s="8" t="s">
        <v>123</v>
      </c>
      <c r="J9" s="8"/>
      <c r="K9" s="8" t="s">
        <v>124</v>
      </c>
      <c r="L9" s="8"/>
      <c r="M9" s="8" t="s">
        <v>127</v>
      </c>
      <c r="N9" s="8"/>
      <c r="O9" s="8" t="s">
        <v>123</v>
      </c>
      <c r="P9" s="8"/>
      <c r="Q9" s="8" t="s">
        <v>128</v>
      </c>
      <c r="R9" s="8"/>
      <c r="S9" s="8" t="s">
        <v>123</v>
      </c>
      <c r="T9" s="8"/>
      <c r="U9" s="8" t="s">
        <v>129</v>
      </c>
      <c r="V9" s="8"/>
      <c r="W9" s="8" t="s">
        <v>111</v>
      </c>
      <c r="X9" s="8"/>
      <c r="Y9" s="8" t="s">
        <v>130</v>
      </c>
      <c r="Z9" s="8"/>
      <c r="AA9" s="8" t="s">
        <v>131</v>
      </c>
      <c r="AB9" s="8"/>
      <c r="AC9" s="8" t="s">
        <v>105</v>
      </c>
      <c r="AD9" s="8"/>
      <c r="AE9" s="8" t="s">
        <v>132</v>
      </c>
      <c r="AG9" s="8" t="s">
        <v>133</v>
      </c>
      <c r="AH9" s="8"/>
      <c r="AI9" s="8" t="s">
        <v>134</v>
      </c>
      <c r="AJ9" s="8"/>
      <c r="AK9" s="8" t="s">
        <v>135</v>
      </c>
      <c r="AL9" s="8"/>
      <c r="AM9" s="8" t="s">
        <v>136</v>
      </c>
      <c r="AN9" s="8"/>
      <c r="AO9" s="8" t="s">
        <v>136</v>
      </c>
      <c r="AP9" s="8"/>
      <c r="AQ9" s="8"/>
    </row>
    <row r="10" spans="1:43" ht="19.25" customHeight="1" x14ac:dyDescent="0.65">
      <c r="B10" s="13" t="s">
        <v>6</v>
      </c>
      <c r="C10" s="8" t="s">
        <v>139</v>
      </c>
      <c r="E10" s="89" t="s">
        <v>140</v>
      </c>
      <c r="F10" s="8"/>
      <c r="G10" s="89" t="s">
        <v>141</v>
      </c>
      <c r="H10" s="8"/>
      <c r="I10" s="89" t="s">
        <v>142</v>
      </c>
      <c r="J10" s="8"/>
      <c r="K10" s="89" t="s">
        <v>143</v>
      </c>
      <c r="L10" s="8"/>
      <c r="M10" s="8" t="s">
        <v>146</v>
      </c>
      <c r="N10" s="8"/>
      <c r="P10" s="8"/>
      <c r="Q10" s="8" t="s">
        <v>147</v>
      </c>
      <c r="R10" s="8"/>
      <c r="S10" s="89" t="s">
        <v>142</v>
      </c>
      <c r="T10" s="8"/>
      <c r="U10" s="8" t="s">
        <v>148</v>
      </c>
      <c r="V10" s="8"/>
      <c r="W10" s="8" t="s">
        <v>149</v>
      </c>
      <c r="X10" s="8"/>
      <c r="Y10" s="8" t="s">
        <v>170</v>
      </c>
      <c r="Z10" s="8"/>
      <c r="AA10" s="8" t="s">
        <v>151</v>
      </c>
      <c r="AB10" s="8"/>
      <c r="AC10" s="8" t="s">
        <v>152</v>
      </c>
      <c r="AD10" s="8"/>
      <c r="AE10" s="8" t="s">
        <v>153</v>
      </c>
      <c r="AG10" s="8" t="s">
        <v>154</v>
      </c>
      <c r="AH10" s="8"/>
      <c r="AI10" s="8" t="s">
        <v>111</v>
      </c>
      <c r="AJ10" s="8"/>
      <c r="AK10" s="8" t="s">
        <v>155</v>
      </c>
      <c r="AL10" s="8"/>
      <c r="AM10" s="8" t="s">
        <v>156</v>
      </c>
      <c r="AN10" s="8"/>
      <c r="AO10" s="8" t="s">
        <v>156</v>
      </c>
      <c r="AP10" s="8"/>
      <c r="AQ10" s="8"/>
    </row>
    <row r="11" spans="1:43" ht="20" x14ac:dyDescent="0.6">
      <c r="A11" s="2"/>
      <c r="B11" s="13"/>
      <c r="C11" s="171" t="s">
        <v>8</v>
      </c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87"/>
      <c r="AQ11" s="8"/>
    </row>
    <row r="12" spans="1:43" ht="20.5" x14ac:dyDescent="0.65">
      <c r="A12" s="22" t="s">
        <v>216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87"/>
      <c r="AQ12" s="8"/>
    </row>
    <row r="13" spans="1:43" ht="21" customHeight="1" x14ac:dyDescent="0.65">
      <c r="A13" s="22" t="s">
        <v>163</v>
      </c>
      <c r="B13" s="13"/>
      <c r="C13" s="90">
        <v>2205116</v>
      </c>
      <c r="D13" s="97">
        <v>0</v>
      </c>
      <c r="E13" s="90">
        <v>2946439</v>
      </c>
      <c r="F13" s="97">
        <v>0</v>
      </c>
      <c r="G13" s="97">
        <v>0</v>
      </c>
      <c r="H13" s="97">
        <v>0</v>
      </c>
      <c r="I13" s="97">
        <v>0</v>
      </c>
      <c r="J13" s="97">
        <v>0</v>
      </c>
      <c r="K13" s="97">
        <v>0</v>
      </c>
      <c r="L13" s="97">
        <v>0</v>
      </c>
      <c r="M13" s="90">
        <v>220512</v>
      </c>
      <c r="N13" s="97">
        <v>0</v>
      </c>
      <c r="O13" s="97">
        <v>0</v>
      </c>
      <c r="P13" s="97">
        <v>0</v>
      </c>
      <c r="Q13" s="90">
        <v>5372520</v>
      </c>
      <c r="R13" s="93">
        <v>0</v>
      </c>
      <c r="S13" s="93">
        <v>0</v>
      </c>
      <c r="T13" s="93">
        <v>0</v>
      </c>
      <c r="U13" s="93">
        <v>0</v>
      </c>
      <c r="V13" s="93">
        <v>0</v>
      </c>
      <c r="W13" s="93">
        <v>0</v>
      </c>
      <c r="X13" s="93">
        <v>0</v>
      </c>
      <c r="Y13" s="93">
        <v>0</v>
      </c>
      <c r="Z13" s="93">
        <v>0</v>
      </c>
      <c r="AA13" s="90">
        <v>-495</v>
      </c>
      <c r="AB13" s="93">
        <v>0</v>
      </c>
      <c r="AC13" s="90">
        <v>-193724</v>
      </c>
      <c r="AD13" s="93">
        <v>0</v>
      </c>
      <c r="AE13" s="93">
        <v>0</v>
      </c>
      <c r="AF13" s="93">
        <v>0</v>
      </c>
      <c r="AG13" s="93">
        <v>0</v>
      </c>
      <c r="AH13" s="93">
        <v>0</v>
      </c>
      <c r="AI13" s="93">
        <v>0</v>
      </c>
      <c r="AJ13" s="93">
        <v>0</v>
      </c>
      <c r="AK13" s="90">
        <v>841577</v>
      </c>
      <c r="AL13" s="93">
        <v>0</v>
      </c>
      <c r="AM13" s="118">
        <f>+SUM(AA13,AC13,AK13)</f>
        <v>647358</v>
      </c>
      <c r="AN13" s="93">
        <v>0</v>
      </c>
      <c r="AO13" s="118">
        <f>+SUM(C13,E13,M13,Q13,AM13)</f>
        <v>11391945</v>
      </c>
      <c r="AP13" s="92"/>
    </row>
    <row r="14" spans="1:43" s="45" customFormat="1" ht="12" customHeight="1" x14ac:dyDescent="0.65">
      <c r="A14" s="15"/>
      <c r="B14" s="73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N14" s="90"/>
      <c r="AO14" s="90"/>
    </row>
    <row r="15" spans="1:43" s="52" customFormat="1" ht="19.25" customHeight="1" x14ac:dyDescent="0.65">
      <c r="A15" s="22" t="s">
        <v>159</v>
      </c>
      <c r="B15" s="13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85"/>
      <c r="AN15" s="90"/>
      <c r="AO15" s="90"/>
      <c r="AP15" s="92"/>
    </row>
    <row r="16" spans="1:43" s="52" customFormat="1" ht="19.25" customHeight="1" x14ac:dyDescent="0.65">
      <c r="A16" s="16" t="s">
        <v>171</v>
      </c>
      <c r="B16" s="13"/>
      <c r="C16" s="95">
        <v>0</v>
      </c>
      <c r="D16" s="94">
        <v>0</v>
      </c>
      <c r="E16" s="95">
        <v>0</v>
      </c>
      <c r="F16" s="94">
        <v>0</v>
      </c>
      <c r="G16" s="95">
        <v>0</v>
      </c>
      <c r="H16" s="94">
        <v>0</v>
      </c>
      <c r="I16" s="95">
        <v>0</v>
      </c>
      <c r="J16" s="94">
        <v>0</v>
      </c>
      <c r="K16" s="95">
        <v>0</v>
      </c>
      <c r="L16" s="92">
        <v>0</v>
      </c>
      <c r="M16" s="95">
        <v>0</v>
      </c>
      <c r="N16" s="95">
        <v>0</v>
      </c>
      <c r="O16" s="95">
        <v>0</v>
      </c>
      <c r="P16" s="92">
        <v>0</v>
      </c>
      <c r="Q16" s="149">
        <f>'PL 6-7 (3M)'!J65</f>
        <v>54823</v>
      </c>
      <c r="R16" s="92">
        <v>0</v>
      </c>
      <c r="S16" s="95">
        <v>0</v>
      </c>
      <c r="T16" s="92">
        <v>0</v>
      </c>
      <c r="U16" s="95">
        <v>0</v>
      </c>
      <c r="V16" s="92">
        <v>0</v>
      </c>
      <c r="W16" s="95">
        <v>0</v>
      </c>
      <c r="X16" s="92">
        <v>0</v>
      </c>
      <c r="Y16" s="93">
        <v>0</v>
      </c>
      <c r="Z16" s="92">
        <v>0</v>
      </c>
      <c r="AA16" s="95">
        <v>0</v>
      </c>
      <c r="AB16" s="95">
        <v>0</v>
      </c>
      <c r="AC16" s="95">
        <v>0</v>
      </c>
      <c r="AD16" s="92">
        <v>0</v>
      </c>
      <c r="AE16" s="95">
        <v>0</v>
      </c>
      <c r="AF16" s="92">
        <v>0</v>
      </c>
      <c r="AG16" s="95">
        <v>0</v>
      </c>
      <c r="AH16" s="92">
        <v>0</v>
      </c>
      <c r="AI16" s="95">
        <v>0</v>
      </c>
      <c r="AJ16" s="92">
        <v>0</v>
      </c>
      <c r="AK16" s="95">
        <v>0</v>
      </c>
      <c r="AL16" s="92">
        <v>0</v>
      </c>
      <c r="AM16" s="149">
        <f t="shared" ref="AM16" si="0">+SUM(AA16,AC16,AK16)</f>
        <v>0</v>
      </c>
      <c r="AN16" s="121">
        <v>0</v>
      </c>
      <c r="AO16" s="150">
        <f>+SUM(C16,E16,M16,Q16,AM16)</f>
        <v>54823</v>
      </c>
      <c r="AP16" s="92"/>
      <c r="AQ16" s="101"/>
    </row>
    <row r="17" spans="1:43" s="52" customFormat="1" ht="19.25" customHeight="1" x14ac:dyDescent="0.65">
      <c r="A17" s="16" t="s">
        <v>224</v>
      </c>
      <c r="B17" s="13"/>
      <c r="C17" s="95">
        <v>0</v>
      </c>
      <c r="D17" s="92">
        <v>0</v>
      </c>
      <c r="E17" s="95">
        <v>0</v>
      </c>
      <c r="F17" s="92">
        <v>0</v>
      </c>
      <c r="G17" s="95">
        <v>0</v>
      </c>
      <c r="H17" s="92">
        <v>0</v>
      </c>
      <c r="I17" s="95">
        <v>0</v>
      </c>
      <c r="J17" s="92">
        <v>0</v>
      </c>
      <c r="K17" s="95">
        <v>0</v>
      </c>
      <c r="L17" s="92">
        <v>0</v>
      </c>
      <c r="M17" s="95">
        <v>0</v>
      </c>
      <c r="N17" s="93">
        <v>0</v>
      </c>
      <c r="O17" s="95">
        <v>0</v>
      </c>
      <c r="P17" s="92">
        <v>0</v>
      </c>
      <c r="Q17" s="102">
        <v>0</v>
      </c>
      <c r="R17" s="92">
        <v>0</v>
      </c>
      <c r="S17" s="95">
        <v>0</v>
      </c>
      <c r="T17" s="92">
        <v>0</v>
      </c>
      <c r="U17" s="95">
        <v>0</v>
      </c>
      <c r="V17" s="94">
        <v>0</v>
      </c>
      <c r="W17" s="95">
        <v>0</v>
      </c>
      <c r="X17" s="94">
        <v>0</v>
      </c>
      <c r="Y17" s="102">
        <v>0</v>
      </c>
      <c r="Z17" s="94">
        <v>0</v>
      </c>
      <c r="AA17" s="102">
        <v>11903</v>
      </c>
      <c r="AB17" s="97">
        <v>0</v>
      </c>
      <c r="AC17" s="102">
        <v>-10705</v>
      </c>
      <c r="AD17" s="92">
        <v>0</v>
      </c>
      <c r="AE17" s="102">
        <v>0</v>
      </c>
      <c r="AF17" s="122">
        <v>0</v>
      </c>
      <c r="AG17" s="102">
        <v>0</v>
      </c>
      <c r="AH17" s="94">
        <v>0</v>
      </c>
      <c r="AI17" s="102">
        <v>0</v>
      </c>
      <c r="AJ17" s="92">
        <v>0</v>
      </c>
      <c r="AK17" s="102">
        <v>0</v>
      </c>
      <c r="AL17" s="92">
        <v>0</v>
      </c>
      <c r="AM17" s="150">
        <f>+SUM(AA17,AC17,AK17)</f>
        <v>1198</v>
      </c>
      <c r="AN17" s="121">
        <v>0</v>
      </c>
      <c r="AO17" s="150">
        <f>+SUM(C17,E17,M17,Q17,AM17)</f>
        <v>1198</v>
      </c>
      <c r="AP17" s="92"/>
      <c r="AQ17" s="101"/>
    </row>
    <row r="18" spans="1:43" s="52" customFormat="1" ht="19.25" customHeight="1" x14ac:dyDescent="0.65">
      <c r="A18" s="22" t="s">
        <v>162</v>
      </c>
      <c r="B18" s="73"/>
      <c r="C18" s="116">
        <f>SUM(C16:C17)</f>
        <v>0</v>
      </c>
      <c r="D18" s="93">
        <v>0</v>
      </c>
      <c r="E18" s="116">
        <f>SUM(E16:E17)</f>
        <v>0</v>
      </c>
      <c r="F18" s="93">
        <v>0</v>
      </c>
      <c r="G18" s="123">
        <v>0</v>
      </c>
      <c r="H18" s="123">
        <v>0</v>
      </c>
      <c r="I18" s="123">
        <v>0</v>
      </c>
      <c r="J18" s="123">
        <v>0</v>
      </c>
      <c r="K18" s="123">
        <v>0</v>
      </c>
      <c r="L18" s="123">
        <v>0</v>
      </c>
      <c r="M18" s="116">
        <f>SUM(M16:M17)</f>
        <v>0</v>
      </c>
      <c r="N18" s="93">
        <v>0</v>
      </c>
      <c r="O18" s="123">
        <v>0</v>
      </c>
      <c r="P18" s="123">
        <v>0</v>
      </c>
      <c r="Q18" s="116">
        <f>SUM(Q16:Q17)</f>
        <v>54823</v>
      </c>
      <c r="R18" s="123">
        <v>0</v>
      </c>
      <c r="S18" s="123">
        <v>0</v>
      </c>
      <c r="T18" s="123">
        <v>0</v>
      </c>
      <c r="U18" s="123">
        <v>0</v>
      </c>
      <c r="V18" s="123">
        <v>0</v>
      </c>
      <c r="W18" s="123">
        <v>0</v>
      </c>
      <c r="X18" s="123">
        <v>0</v>
      </c>
      <c r="Y18" s="123">
        <v>0</v>
      </c>
      <c r="Z18" s="93">
        <v>0</v>
      </c>
      <c r="AA18" s="116">
        <f>SUM(AA16:AA17)</f>
        <v>11903</v>
      </c>
      <c r="AB18" s="93">
        <v>0</v>
      </c>
      <c r="AC18" s="116">
        <f>SUM(AC16:AC17)</f>
        <v>-10705</v>
      </c>
      <c r="AD18" s="93">
        <v>0</v>
      </c>
      <c r="AE18" s="123">
        <v>0</v>
      </c>
      <c r="AF18" s="123">
        <v>0</v>
      </c>
      <c r="AG18" s="123">
        <v>0</v>
      </c>
      <c r="AH18" s="123">
        <v>0</v>
      </c>
      <c r="AI18" s="123">
        <v>0</v>
      </c>
      <c r="AJ18" s="123">
        <v>0</v>
      </c>
      <c r="AK18" s="116">
        <f>SUM(AK16:AK17)</f>
        <v>0</v>
      </c>
      <c r="AL18" s="93">
        <v>0</v>
      </c>
      <c r="AM18" s="116">
        <f>SUM(AM16:AM17)</f>
        <v>1198</v>
      </c>
      <c r="AN18" s="93">
        <v>0</v>
      </c>
      <c r="AO18" s="116">
        <f>SUM(AO16:AO17)</f>
        <v>56021</v>
      </c>
      <c r="AP18" s="92"/>
      <c r="AQ18" s="101"/>
    </row>
    <row r="19" spans="1:43" ht="12" customHeight="1" x14ac:dyDescent="0.65">
      <c r="A19" s="2"/>
      <c r="B19" s="13"/>
      <c r="C19" s="124"/>
      <c r="D19" s="104"/>
      <c r="E19" s="124"/>
      <c r="F19" s="104"/>
      <c r="G19" s="124"/>
      <c r="H19" s="125"/>
      <c r="I19" s="124"/>
      <c r="J19" s="125"/>
      <c r="K19" s="124"/>
      <c r="L19" s="125"/>
      <c r="M19" s="124"/>
      <c r="N19" s="93"/>
      <c r="O19" s="124"/>
      <c r="P19" s="125"/>
      <c r="Q19" s="124"/>
      <c r="R19" s="125"/>
      <c r="S19" s="124"/>
      <c r="T19" s="126"/>
      <c r="U19" s="124"/>
      <c r="V19" s="126"/>
      <c r="W19" s="124"/>
      <c r="X19" s="126"/>
      <c r="Y19" s="124"/>
      <c r="Z19" s="105"/>
      <c r="AA19" s="124"/>
      <c r="AB19" s="93"/>
      <c r="AC19" s="124"/>
      <c r="AD19" s="105"/>
      <c r="AE19" s="127"/>
      <c r="AF19" s="126"/>
      <c r="AG19" s="126"/>
      <c r="AH19" s="126"/>
      <c r="AI19" s="127"/>
      <c r="AJ19" s="125"/>
      <c r="AK19" s="127"/>
      <c r="AL19" s="104"/>
      <c r="AM19" s="127"/>
      <c r="AN19" s="104"/>
      <c r="AO19" s="124"/>
      <c r="AP19" s="92"/>
    </row>
    <row r="20" spans="1:43" ht="21" thickBot="1" x14ac:dyDescent="0.7">
      <c r="A20" s="22" t="s">
        <v>223</v>
      </c>
      <c r="B20" s="13"/>
      <c r="C20" s="117">
        <f>SUM(C13,C18)</f>
        <v>2205116</v>
      </c>
      <c r="D20" s="90">
        <v>0</v>
      </c>
      <c r="E20" s="117">
        <f>SUM(E13,E18)</f>
        <v>2946439</v>
      </c>
      <c r="F20" s="90">
        <v>0</v>
      </c>
      <c r="G20" s="106">
        <v>0</v>
      </c>
      <c r="H20" s="106">
        <v>0</v>
      </c>
      <c r="I20" s="106">
        <v>0</v>
      </c>
      <c r="J20" s="106">
        <v>0</v>
      </c>
      <c r="K20" s="106">
        <v>0</v>
      </c>
      <c r="L20" s="106">
        <v>0</v>
      </c>
      <c r="M20" s="117">
        <f>SUM(M13,M18)</f>
        <v>220512</v>
      </c>
      <c r="N20" s="90">
        <v>0</v>
      </c>
      <c r="O20" s="106">
        <v>0</v>
      </c>
      <c r="P20" s="106">
        <v>0</v>
      </c>
      <c r="Q20" s="117">
        <f>SUM(Q13,Q18)</f>
        <v>5427343</v>
      </c>
      <c r="R20" s="106">
        <v>0</v>
      </c>
      <c r="S20" s="106">
        <v>0</v>
      </c>
      <c r="T20" s="106">
        <v>0</v>
      </c>
      <c r="U20" s="106">
        <v>0</v>
      </c>
      <c r="V20" s="106">
        <v>0</v>
      </c>
      <c r="W20" s="106">
        <v>0</v>
      </c>
      <c r="X20" s="106">
        <v>0</v>
      </c>
      <c r="Y20" s="106">
        <v>0</v>
      </c>
      <c r="Z20" s="90">
        <v>0</v>
      </c>
      <c r="AA20" s="117">
        <f>SUM(AA13,AA18)</f>
        <v>11408</v>
      </c>
      <c r="AB20" s="90">
        <v>0</v>
      </c>
      <c r="AC20" s="117">
        <f>SUM(AC13,AC18)</f>
        <v>-204429</v>
      </c>
      <c r="AD20" s="90">
        <v>0</v>
      </c>
      <c r="AE20" s="106">
        <v>0</v>
      </c>
      <c r="AF20" s="106">
        <v>0</v>
      </c>
      <c r="AG20" s="106">
        <v>0</v>
      </c>
      <c r="AH20" s="106">
        <v>0</v>
      </c>
      <c r="AI20" s="106">
        <v>0</v>
      </c>
      <c r="AJ20" s="106">
        <v>0</v>
      </c>
      <c r="AK20" s="117">
        <f>SUM(AK13,AK18)</f>
        <v>841577</v>
      </c>
      <c r="AL20" s="90">
        <v>0</v>
      </c>
      <c r="AM20" s="117">
        <f>SUM(AM13,AM18)</f>
        <v>648556</v>
      </c>
      <c r="AN20" s="90">
        <v>0</v>
      </c>
      <c r="AO20" s="117">
        <f>SUM(AO13,AO18)</f>
        <v>11447966</v>
      </c>
      <c r="AP20" s="94"/>
      <c r="AQ20" s="72"/>
    </row>
    <row r="21" spans="1:43" ht="12" customHeight="1" thickTop="1" x14ac:dyDescent="0.65">
      <c r="A21" s="128"/>
      <c r="B21" s="13"/>
      <c r="C21" s="92"/>
      <c r="D21" s="94"/>
      <c r="E21" s="92"/>
      <c r="F21" s="94"/>
      <c r="G21" s="92"/>
      <c r="H21" s="94"/>
      <c r="I21" s="92"/>
      <c r="J21" s="94"/>
      <c r="K21" s="92"/>
      <c r="L21" s="94"/>
      <c r="M21" s="92"/>
      <c r="N21" s="92"/>
      <c r="O21" s="92"/>
      <c r="P21" s="94"/>
      <c r="Q21" s="92"/>
      <c r="R21" s="94"/>
      <c r="S21" s="94"/>
      <c r="T21" s="94"/>
      <c r="U21" s="94"/>
      <c r="V21" s="94"/>
      <c r="W21" s="94"/>
      <c r="X21" s="94"/>
      <c r="Y21" s="94"/>
      <c r="Z21" s="94"/>
      <c r="AA21" s="92"/>
      <c r="AB21" s="92"/>
      <c r="AC21" s="92"/>
      <c r="AD21" s="94"/>
      <c r="AE21" s="92"/>
      <c r="AF21" s="92"/>
      <c r="AG21" s="92"/>
      <c r="AH21" s="94"/>
      <c r="AI21" s="92"/>
      <c r="AJ21" s="94"/>
      <c r="AK21" s="92"/>
      <c r="AL21" s="93"/>
      <c r="AM21" s="93"/>
      <c r="AN21" s="94"/>
      <c r="AO21" s="92"/>
      <c r="AP21" s="94"/>
    </row>
    <row r="22" spans="1:43" s="5" customFormat="1" ht="27" hidden="1" customHeight="1" x14ac:dyDescent="0.7">
      <c r="A22" s="1" t="s">
        <v>0</v>
      </c>
      <c r="B22" s="2"/>
      <c r="C22" s="2"/>
      <c r="D22" s="3"/>
      <c r="E22" s="3"/>
      <c r="F22" s="4"/>
      <c r="G22" s="3"/>
      <c r="H22" s="3"/>
      <c r="I22" s="3"/>
      <c r="J22" s="4"/>
    </row>
    <row r="23" spans="1:43" ht="22.5" hidden="1" customHeight="1" x14ac:dyDescent="0.65">
      <c r="A23" s="119" t="s">
        <v>96</v>
      </c>
      <c r="AP23" s="94"/>
    </row>
    <row r="24" spans="1:43" ht="22.5" hidden="1" customHeight="1" x14ac:dyDescent="0.65">
      <c r="A24" s="119"/>
      <c r="AP24" s="94"/>
    </row>
    <row r="25" spans="1:43" ht="19.25" hidden="1" customHeight="1" x14ac:dyDescent="0.65">
      <c r="A25" s="129"/>
      <c r="C25" s="172" t="s">
        <v>3</v>
      </c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  <c r="U25" s="172"/>
      <c r="V25" s="172"/>
      <c r="W25" s="172"/>
      <c r="X25" s="172"/>
      <c r="Y25" s="172"/>
      <c r="Z25" s="172"/>
      <c r="AA25" s="172"/>
      <c r="AB25" s="172"/>
      <c r="AC25" s="172"/>
      <c r="AD25" s="172"/>
      <c r="AE25" s="172"/>
      <c r="AF25" s="172"/>
      <c r="AG25" s="172"/>
      <c r="AH25" s="172"/>
      <c r="AI25" s="172"/>
      <c r="AJ25" s="172"/>
      <c r="AK25" s="172"/>
      <c r="AL25" s="172"/>
      <c r="AM25" s="172"/>
      <c r="AN25" s="172"/>
      <c r="AO25" s="172"/>
      <c r="AP25" s="52"/>
    </row>
    <row r="26" spans="1:43" ht="19.25" hidden="1" customHeight="1" x14ac:dyDescent="0.65">
      <c r="B26" s="16"/>
      <c r="D26" s="45"/>
      <c r="E26" s="8"/>
      <c r="F26" s="8"/>
      <c r="G26" s="8"/>
      <c r="H26" s="8"/>
      <c r="J26" s="8"/>
      <c r="K26" s="8"/>
      <c r="L26" s="8"/>
      <c r="M26" s="177" t="s">
        <v>64</v>
      </c>
      <c r="N26" s="177"/>
      <c r="O26" s="177"/>
      <c r="P26" s="177"/>
      <c r="Q26" s="177"/>
      <c r="Y26" s="120" t="s">
        <v>65</v>
      </c>
      <c r="AA26" s="177" t="s">
        <v>65</v>
      </c>
      <c r="AB26" s="177"/>
      <c r="AC26" s="177"/>
      <c r="AD26" s="177"/>
      <c r="AE26" s="177"/>
      <c r="AF26" s="177"/>
      <c r="AG26" s="177"/>
      <c r="AH26" s="177"/>
      <c r="AI26" s="177"/>
      <c r="AJ26" s="177"/>
      <c r="AK26" s="177"/>
      <c r="AL26" s="177"/>
      <c r="AM26" s="177"/>
      <c r="AN26" s="45"/>
      <c r="AO26" s="45"/>
      <c r="AP26" s="45"/>
      <c r="AQ26" s="45"/>
    </row>
    <row r="27" spans="1:43" ht="19.25" hidden="1" customHeight="1" x14ac:dyDescent="0.65">
      <c r="B27" s="16"/>
      <c r="D27" s="45"/>
      <c r="E27" s="8"/>
      <c r="F27" s="8"/>
      <c r="G27" s="8"/>
      <c r="H27" s="8"/>
      <c r="J27" s="8"/>
      <c r="K27" s="8"/>
      <c r="L27" s="8"/>
      <c r="M27" s="8"/>
      <c r="N27" s="8"/>
      <c r="O27" s="8"/>
      <c r="P27" s="8"/>
      <c r="Q27" s="8"/>
      <c r="Y27" s="8"/>
      <c r="Z27" s="8"/>
      <c r="AA27" s="8" t="s">
        <v>97</v>
      </c>
      <c r="AB27" s="8"/>
      <c r="AC27" s="8"/>
      <c r="AD27" s="88"/>
      <c r="AE27" s="8" t="s">
        <v>100</v>
      </c>
      <c r="AG27" s="8" t="s">
        <v>97</v>
      </c>
      <c r="AH27" s="8"/>
      <c r="AI27" s="8" t="s">
        <v>109</v>
      </c>
      <c r="AJ27" s="8"/>
      <c r="AK27" s="8"/>
      <c r="AL27" s="8"/>
      <c r="AM27" s="8" t="s">
        <v>102</v>
      </c>
      <c r="AO27" s="45"/>
      <c r="AP27" s="45"/>
      <c r="AQ27" s="45"/>
    </row>
    <row r="28" spans="1:43" ht="19.25" hidden="1" customHeight="1" x14ac:dyDescent="0.65">
      <c r="B28" s="16"/>
      <c r="D28" s="45"/>
      <c r="E28" s="8"/>
      <c r="F28" s="8"/>
      <c r="H28" s="8"/>
      <c r="I28" s="8" t="s">
        <v>103</v>
      </c>
      <c r="J28" s="8"/>
      <c r="K28" s="8" t="s">
        <v>104</v>
      </c>
      <c r="L28" s="8"/>
      <c r="M28" s="8"/>
      <c r="N28" s="8"/>
      <c r="O28" s="8"/>
      <c r="P28" s="8"/>
      <c r="Q28" s="8"/>
      <c r="Y28" s="8"/>
      <c r="Z28" s="8"/>
      <c r="AA28" s="8" t="s">
        <v>100</v>
      </c>
      <c r="AB28" s="8"/>
      <c r="AD28" s="88"/>
      <c r="AE28" s="8" t="s">
        <v>107</v>
      </c>
      <c r="AG28" s="8" t="s">
        <v>108</v>
      </c>
      <c r="AH28" s="8"/>
      <c r="AI28" s="8" t="s">
        <v>164</v>
      </c>
      <c r="AJ28" s="8"/>
      <c r="AK28" s="8"/>
      <c r="AL28" s="8"/>
      <c r="AM28" s="8" t="s">
        <v>165</v>
      </c>
      <c r="AN28" s="8"/>
      <c r="AP28" s="45"/>
      <c r="AQ28" s="45"/>
    </row>
    <row r="29" spans="1:43" ht="19.25" hidden="1" customHeight="1" x14ac:dyDescent="0.65">
      <c r="B29" s="8"/>
      <c r="C29" s="8"/>
      <c r="E29" s="8"/>
      <c r="F29" s="8"/>
      <c r="G29" s="8" t="s">
        <v>103</v>
      </c>
      <c r="H29" s="8"/>
      <c r="I29" s="8" t="s">
        <v>106</v>
      </c>
      <c r="J29" s="8"/>
      <c r="K29" s="8" t="s">
        <v>112</v>
      </c>
      <c r="L29" s="8"/>
      <c r="M29" s="8" t="s">
        <v>166</v>
      </c>
      <c r="N29" s="8"/>
      <c r="O29" s="8" t="s">
        <v>97</v>
      </c>
      <c r="Q29" s="8"/>
      <c r="R29" s="8"/>
      <c r="S29" s="8"/>
      <c r="T29" s="8"/>
      <c r="U29" s="8" t="s">
        <v>115</v>
      </c>
      <c r="V29" s="8"/>
      <c r="W29" s="8"/>
      <c r="X29" s="8"/>
      <c r="Y29" s="8" t="s">
        <v>97</v>
      </c>
      <c r="Z29" s="8"/>
      <c r="AA29" s="8" t="s">
        <v>107</v>
      </c>
      <c r="AB29" s="8"/>
      <c r="AC29" s="8" t="s">
        <v>97</v>
      </c>
      <c r="AD29" s="88"/>
      <c r="AE29" s="8" t="s">
        <v>116</v>
      </c>
      <c r="AG29" s="8" t="s">
        <v>117</v>
      </c>
      <c r="AH29" s="8"/>
      <c r="AI29" s="8" t="s">
        <v>167</v>
      </c>
      <c r="AK29" s="8" t="s">
        <v>97</v>
      </c>
      <c r="AL29" s="8"/>
      <c r="AM29" s="8" t="s">
        <v>168</v>
      </c>
      <c r="AN29" s="8"/>
      <c r="AO29" s="8" t="s">
        <v>102</v>
      </c>
      <c r="AP29" s="45"/>
      <c r="AQ29" s="45"/>
    </row>
    <row r="30" spans="1:43" ht="19.25" hidden="1" customHeight="1" x14ac:dyDescent="0.6">
      <c r="B30" s="8"/>
      <c r="C30" s="8" t="s">
        <v>169</v>
      </c>
      <c r="E30" s="8" t="s">
        <v>103</v>
      </c>
      <c r="F30" s="8"/>
      <c r="G30" s="8" t="s">
        <v>122</v>
      </c>
      <c r="H30" s="8"/>
      <c r="I30" s="8" t="s">
        <v>123</v>
      </c>
      <c r="J30" s="8"/>
      <c r="K30" s="8" t="s">
        <v>124</v>
      </c>
      <c r="L30" s="8"/>
      <c r="M30" s="8" t="s">
        <v>127</v>
      </c>
      <c r="N30" s="8"/>
      <c r="O30" s="8" t="s">
        <v>123</v>
      </c>
      <c r="P30" s="8"/>
      <c r="Q30" s="8" t="s">
        <v>128</v>
      </c>
      <c r="R30" s="8"/>
      <c r="S30" s="8" t="s">
        <v>123</v>
      </c>
      <c r="T30" s="8"/>
      <c r="U30" s="8" t="s">
        <v>129</v>
      </c>
      <c r="V30" s="8"/>
      <c r="W30" s="8" t="s">
        <v>111</v>
      </c>
      <c r="X30" s="8"/>
      <c r="Y30" s="8" t="s">
        <v>130</v>
      </c>
      <c r="Z30" s="8"/>
      <c r="AA30" s="8" t="s">
        <v>131</v>
      </c>
      <c r="AB30" s="8"/>
      <c r="AC30" s="8" t="s">
        <v>105</v>
      </c>
      <c r="AD30" s="8"/>
      <c r="AE30" s="8" t="s">
        <v>132</v>
      </c>
      <c r="AG30" s="8" t="s">
        <v>133</v>
      </c>
      <c r="AH30" s="8"/>
      <c r="AI30" s="8" t="s">
        <v>134</v>
      </c>
      <c r="AJ30" s="8"/>
      <c r="AK30" s="8" t="s">
        <v>135</v>
      </c>
      <c r="AL30" s="8"/>
      <c r="AM30" s="8" t="s">
        <v>136</v>
      </c>
      <c r="AN30" s="8"/>
      <c r="AO30" s="8" t="s">
        <v>136</v>
      </c>
      <c r="AP30" s="8"/>
      <c r="AQ30" s="8"/>
    </row>
    <row r="31" spans="1:43" ht="19.25" hidden="1" customHeight="1" x14ac:dyDescent="0.65">
      <c r="B31" s="13" t="s">
        <v>6</v>
      </c>
      <c r="C31" s="8" t="s">
        <v>139</v>
      </c>
      <c r="E31" s="89" t="s">
        <v>140</v>
      </c>
      <c r="F31" s="8"/>
      <c r="G31" s="89" t="s">
        <v>141</v>
      </c>
      <c r="H31" s="8"/>
      <c r="I31" s="89" t="s">
        <v>142</v>
      </c>
      <c r="J31" s="8"/>
      <c r="K31" s="89" t="s">
        <v>143</v>
      </c>
      <c r="L31" s="8"/>
      <c r="M31" s="8" t="s">
        <v>146</v>
      </c>
      <c r="N31" s="8"/>
      <c r="O31" s="8" t="s">
        <v>142</v>
      </c>
      <c r="P31" s="8"/>
      <c r="Q31" s="8" t="s">
        <v>147</v>
      </c>
      <c r="R31" s="8"/>
      <c r="S31" s="89" t="s">
        <v>142</v>
      </c>
      <c r="T31" s="8"/>
      <c r="U31" s="8" t="s">
        <v>148</v>
      </c>
      <c r="V31" s="8"/>
      <c r="W31" s="8" t="s">
        <v>149</v>
      </c>
      <c r="X31" s="8"/>
      <c r="Y31" s="8" t="s">
        <v>170</v>
      </c>
      <c r="Z31" s="8"/>
      <c r="AA31" s="8" t="s">
        <v>151</v>
      </c>
      <c r="AB31" s="8"/>
      <c r="AC31" s="8" t="s">
        <v>152</v>
      </c>
      <c r="AD31" s="8"/>
      <c r="AE31" s="8" t="s">
        <v>153</v>
      </c>
      <c r="AG31" s="8" t="s">
        <v>154</v>
      </c>
      <c r="AH31" s="8"/>
      <c r="AI31" s="8" t="s">
        <v>111</v>
      </c>
      <c r="AJ31" s="8"/>
      <c r="AK31" s="8" t="s">
        <v>155</v>
      </c>
      <c r="AL31" s="8"/>
      <c r="AM31" s="8" t="s">
        <v>156</v>
      </c>
      <c r="AN31" s="8"/>
      <c r="AO31" s="8" t="s">
        <v>156</v>
      </c>
      <c r="AP31" s="8"/>
      <c r="AQ31" s="8"/>
    </row>
    <row r="32" spans="1:43" ht="20" hidden="1" x14ac:dyDescent="0.6">
      <c r="A32" s="2"/>
      <c r="B32" s="13"/>
      <c r="C32" s="171" t="s">
        <v>8</v>
      </c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171"/>
      <c r="X32" s="171"/>
      <c r="Y32" s="171"/>
      <c r="Z32" s="171"/>
      <c r="AA32" s="171"/>
      <c r="AB32" s="171"/>
      <c r="AC32" s="171"/>
      <c r="AD32" s="171"/>
      <c r="AE32" s="171"/>
      <c r="AF32" s="171"/>
      <c r="AG32" s="171"/>
      <c r="AH32" s="171"/>
      <c r="AI32" s="171"/>
      <c r="AJ32" s="171"/>
      <c r="AK32" s="171"/>
      <c r="AL32" s="171"/>
      <c r="AM32" s="171"/>
      <c r="AN32" s="171"/>
      <c r="AO32" s="171"/>
      <c r="AP32" s="87"/>
      <c r="AQ32" s="8"/>
    </row>
    <row r="33" spans="1:51" ht="20.5" x14ac:dyDescent="0.65">
      <c r="A33" s="22" t="s">
        <v>217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87"/>
      <c r="AQ33" s="8"/>
    </row>
    <row r="34" spans="1:51" ht="21.5" customHeight="1" x14ac:dyDescent="0.65">
      <c r="A34" s="22" t="s">
        <v>218</v>
      </c>
      <c r="B34" s="13"/>
      <c r="C34" s="91">
        <v>2205116</v>
      </c>
      <c r="D34" s="130"/>
      <c r="E34" s="91">
        <v>2946439</v>
      </c>
      <c r="F34" s="130"/>
      <c r="G34" s="100">
        <v>220512200</v>
      </c>
      <c r="H34" s="100"/>
      <c r="I34" s="100">
        <v>4785991006</v>
      </c>
      <c r="J34" s="130"/>
      <c r="K34" s="131">
        <v>-464957</v>
      </c>
      <c r="L34" s="132"/>
      <c r="M34" s="91">
        <v>220512</v>
      </c>
      <c r="N34" s="130"/>
      <c r="O34" s="100">
        <v>872627918</v>
      </c>
      <c r="P34" s="97">
        <v>0</v>
      </c>
      <c r="Q34" s="91">
        <v>4785991</v>
      </c>
      <c r="R34" s="130"/>
      <c r="S34" s="131">
        <v>-464957</v>
      </c>
      <c r="T34" s="132"/>
      <c r="U34" s="131">
        <v>-222692859</v>
      </c>
      <c r="V34" s="93">
        <v>0</v>
      </c>
      <c r="W34" s="93">
        <v>0</v>
      </c>
      <c r="X34" s="93">
        <v>0</v>
      </c>
      <c r="Y34" s="93">
        <v>0</v>
      </c>
      <c r="Z34" s="93">
        <v>0</v>
      </c>
      <c r="AA34" s="133">
        <v>-465</v>
      </c>
      <c r="AB34" s="93">
        <v>0</v>
      </c>
      <c r="AC34" s="133">
        <v>-222693</v>
      </c>
      <c r="AD34" s="93">
        <v>0</v>
      </c>
      <c r="AE34" s="93">
        <v>0</v>
      </c>
      <c r="AF34" s="93">
        <v>0</v>
      </c>
      <c r="AG34" s="93">
        <v>0</v>
      </c>
      <c r="AH34" s="93">
        <v>0</v>
      </c>
      <c r="AI34" s="93">
        <v>0</v>
      </c>
      <c r="AJ34" s="93">
        <v>0</v>
      </c>
      <c r="AK34" s="91">
        <v>872628</v>
      </c>
      <c r="AL34" s="93">
        <v>0</v>
      </c>
      <c r="AM34" s="118">
        <f>+SUM(AA34,AC34,AK34)</f>
        <v>649470</v>
      </c>
      <c r="AN34" s="93">
        <v>0</v>
      </c>
      <c r="AO34" s="118">
        <f>+SUM(C34,E34,M34,Q34,AM34)</f>
        <v>10807528</v>
      </c>
      <c r="AP34" s="92"/>
      <c r="AQ34" s="101"/>
      <c r="AR34" s="92"/>
      <c r="AS34" s="92"/>
      <c r="AU34" s="92"/>
      <c r="AV34" s="92"/>
      <c r="AW34" s="92"/>
      <c r="AX34" s="92"/>
      <c r="AY34" s="92"/>
    </row>
    <row r="35" spans="1:51" ht="12" customHeight="1" x14ac:dyDescent="0.65">
      <c r="A35" s="22"/>
      <c r="B35" s="13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</row>
    <row r="36" spans="1:51" s="52" customFormat="1" ht="19.25" customHeight="1" x14ac:dyDescent="0.65">
      <c r="A36" s="22" t="s">
        <v>159</v>
      </c>
      <c r="B36" s="13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N36" s="90"/>
      <c r="AO36" s="90"/>
      <c r="AP36" s="92"/>
    </row>
    <row r="37" spans="1:51" s="52" customFormat="1" ht="19.25" customHeight="1" x14ac:dyDescent="0.65">
      <c r="A37" s="16" t="s">
        <v>237</v>
      </c>
      <c r="B37" s="13"/>
      <c r="C37" s="95">
        <v>0</v>
      </c>
      <c r="D37" s="94">
        <v>0</v>
      </c>
      <c r="E37" s="95">
        <v>0</v>
      </c>
      <c r="F37" s="94">
        <v>0</v>
      </c>
      <c r="G37" s="95">
        <v>0</v>
      </c>
      <c r="H37" s="94">
        <v>0</v>
      </c>
      <c r="I37" s="95">
        <v>0</v>
      </c>
      <c r="J37" s="94">
        <v>0</v>
      </c>
      <c r="K37" s="95">
        <v>0</v>
      </c>
      <c r="L37" s="92">
        <v>0</v>
      </c>
      <c r="M37" s="95">
        <v>0</v>
      </c>
      <c r="N37" s="95">
        <v>0</v>
      </c>
      <c r="O37" s="95">
        <v>0</v>
      </c>
      <c r="P37" s="92">
        <v>0</v>
      </c>
      <c r="Q37" s="149">
        <f>'PL 6-7 (3M)'!H65</f>
        <v>-27229</v>
      </c>
      <c r="R37" s="92"/>
      <c r="S37" s="95"/>
      <c r="T37" s="92"/>
      <c r="U37" s="95"/>
      <c r="V37" s="92"/>
      <c r="W37" s="95"/>
      <c r="X37" s="92"/>
      <c r="Y37" s="93"/>
      <c r="Z37" s="92"/>
      <c r="AA37" s="95">
        <v>0</v>
      </c>
      <c r="AB37" s="95">
        <v>0</v>
      </c>
      <c r="AC37" s="95">
        <v>0</v>
      </c>
      <c r="AD37" s="92">
        <v>0</v>
      </c>
      <c r="AE37" s="95">
        <v>0</v>
      </c>
      <c r="AF37" s="92">
        <v>0</v>
      </c>
      <c r="AG37" s="95">
        <v>0</v>
      </c>
      <c r="AH37" s="92">
        <v>0</v>
      </c>
      <c r="AI37" s="95">
        <v>0</v>
      </c>
      <c r="AJ37" s="92">
        <v>0</v>
      </c>
      <c r="AK37" s="95">
        <v>0</v>
      </c>
      <c r="AL37" s="92"/>
      <c r="AM37" s="149">
        <f t="shared" ref="AM37" si="1">+SUM(AA37,AC37,AK37)</f>
        <v>0</v>
      </c>
      <c r="AN37" s="121"/>
      <c r="AO37" s="150">
        <f>+SUM(C37,E37,M37,Q37,AM37)</f>
        <v>-27229</v>
      </c>
      <c r="AP37" s="92"/>
      <c r="AQ37" s="101"/>
    </row>
    <row r="38" spans="1:51" s="52" customFormat="1" ht="19.25" customHeight="1" x14ac:dyDescent="0.65">
      <c r="A38" s="16" t="s">
        <v>161</v>
      </c>
      <c r="B38" s="13"/>
      <c r="C38" s="95">
        <v>0</v>
      </c>
      <c r="D38" s="92">
        <v>0</v>
      </c>
      <c r="E38" s="95">
        <v>0</v>
      </c>
      <c r="F38" s="92">
        <v>0</v>
      </c>
      <c r="G38" s="95">
        <v>0</v>
      </c>
      <c r="H38" s="92">
        <v>0</v>
      </c>
      <c r="I38" s="95">
        <v>0</v>
      </c>
      <c r="J38" s="92">
        <v>0</v>
      </c>
      <c r="K38" s="95">
        <v>0</v>
      </c>
      <c r="L38" s="92">
        <v>0</v>
      </c>
      <c r="M38" s="95">
        <v>0</v>
      </c>
      <c r="N38" s="93">
        <v>0</v>
      </c>
      <c r="O38" s="95">
        <v>0</v>
      </c>
      <c r="P38" s="92">
        <v>0</v>
      </c>
      <c r="Q38" s="95">
        <v>0</v>
      </c>
      <c r="R38" s="92"/>
      <c r="S38" s="95"/>
      <c r="T38" s="92"/>
      <c r="U38" s="95"/>
      <c r="V38" s="94"/>
      <c r="W38" s="95"/>
      <c r="X38" s="94"/>
      <c r="Y38" s="102"/>
      <c r="Z38" s="94"/>
      <c r="AA38" s="102">
        <v>9816</v>
      </c>
      <c r="AB38" s="97"/>
      <c r="AC38" s="102">
        <v>-17633</v>
      </c>
      <c r="AD38" s="92"/>
      <c r="AE38" s="102"/>
      <c r="AF38" s="122"/>
      <c r="AG38" s="102"/>
      <c r="AH38" s="94"/>
      <c r="AI38" s="102"/>
      <c r="AJ38" s="92"/>
      <c r="AK38" s="102">
        <v>0</v>
      </c>
      <c r="AL38" s="92"/>
      <c r="AM38" s="150">
        <f>+SUM(AA38,AC38,AK38)</f>
        <v>-7817</v>
      </c>
      <c r="AN38" s="121"/>
      <c r="AO38" s="150">
        <f>+SUM(C38,E38,M38,Q38,AM38)</f>
        <v>-7817</v>
      </c>
      <c r="AP38" s="92"/>
      <c r="AQ38" s="101"/>
    </row>
    <row r="39" spans="1:51" s="52" customFormat="1" ht="20.5" x14ac:dyDescent="0.65">
      <c r="A39" s="22" t="s">
        <v>162</v>
      </c>
      <c r="B39" s="73"/>
      <c r="C39" s="116">
        <f>SUM(C37:C38)</f>
        <v>0</v>
      </c>
      <c r="D39" s="93">
        <v>0</v>
      </c>
      <c r="E39" s="116">
        <f>SUM(E37:E38)</f>
        <v>0</v>
      </c>
      <c r="F39" s="93">
        <v>0</v>
      </c>
      <c r="G39" s="123">
        <v>0</v>
      </c>
      <c r="H39" s="123">
        <v>0</v>
      </c>
      <c r="I39" s="123">
        <v>0</v>
      </c>
      <c r="J39" s="123">
        <v>0</v>
      </c>
      <c r="K39" s="123">
        <v>0</v>
      </c>
      <c r="L39" s="123">
        <v>0</v>
      </c>
      <c r="M39" s="116">
        <f>SUM(M37:M38)</f>
        <v>0</v>
      </c>
      <c r="N39" s="134">
        <v>0</v>
      </c>
      <c r="O39" s="123">
        <v>0</v>
      </c>
      <c r="P39" s="123">
        <v>0</v>
      </c>
      <c r="Q39" s="116">
        <f>SUM(Q37:Q38)</f>
        <v>-27229</v>
      </c>
      <c r="R39" s="123">
        <v>0</v>
      </c>
      <c r="S39" s="123">
        <v>0</v>
      </c>
      <c r="T39" s="123">
        <v>0</v>
      </c>
      <c r="U39" s="123">
        <v>0</v>
      </c>
      <c r="V39" s="123">
        <v>0</v>
      </c>
      <c r="W39" s="123">
        <v>0</v>
      </c>
      <c r="X39" s="123">
        <v>0</v>
      </c>
      <c r="Y39" s="123">
        <v>0</v>
      </c>
      <c r="Z39" s="93">
        <v>0</v>
      </c>
      <c r="AA39" s="116">
        <f>SUM(AA37:AA38)</f>
        <v>9816</v>
      </c>
      <c r="AB39" s="93">
        <v>0</v>
      </c>
      <c r="AC39" s="116">
        <f>SUM(AC37:AC38)</f>
        <v>-17633</v>
      </c>
      <c r="AD39" s="93">
        <v>0</v>
      </c>
      <c r="AE39" s="123">
        <v>0</v>
      </c>
      <c r="AF39" s="123">
        <v>0</v>
      </c>
      <c r="AG39" s="123">
        <v>0</v>
      </c>
      <c r="AH39" s="123">
        <v>0</v>
      </c>
      <c r="AI39" s="123">
        <v>0</v>
      </c>
      <c r="AJ39" s="123">
        <v>0</v>
      </c>
      <c r="AK39" s="116">
        <f>SUM(AK37:AK38)</f>
        <v>0</v>
      </c>
      <c r="AL39" s="93">
        <v>0</v>
      </c>
      <c r="AM39" s="116">
        <f>SUM(AM37:AM38)</f>
        <v>-7817</v>
      </c>
      <c r="AN39" s="93">
        <v>0</v>
      </c>
      <c r="AO39" s="116">
        <f>SUM(AO37:AO38)</f>
        <v>-35046</v>
      </c>
      <c r="AP39" s="92"/>
      <c r="AQ39" s="101"/>
    </row>
    <row r="40" spans="1:51" ht="12" customHeight="1" x14ac:dyDescent="0.65">
      <c r="A40" s="2"/>
      <c r="B40" s="13"/>
      <c r="C40" s="93"/>
      <c r="D40" s="104"/>
      <c r="E40" s="93"/>
      <c r="F40" s="104"/>
      <c r="G40" s="93"/>
      <c r="H40" s="104"/>
      <c r="I40" s="93"/>
      <c r="J40" s="104"/>
      <c r="K40" s="93"/>
      <c r="L40" s="104"/>
      <c r="M40" s="93"/>
      <c r="N40" s="93"/>
      <c r="O40" s="93"/>
      <c r="P40" s="104"/>
      <c r="Q40" s="93"/>
      <c r="R40" s="104"/>
      <c r="S40" s="93"/>
      <c r="T40" s="105"/>
      <c r="U40" s="93"/>
      <c r="V40" s="105"/>
      <c r="W40" s="93"/>
      <c r="X40" s="105"/>
      <c r="Y40" s="93"/>
      <c r="Z40" s="105"/>
      <c r="AA40" s="93"/>
      <c r="AB40" s="93"/>
      <c r="AC40" s="93"/>
      <c r="AD40" s="105"/>
      <c r="AE40" s="97"/>
      <c r="AF40" s="105"/>
      <c r="AG40" s="105"/>
      <c r="AH40" s="105"/>
      <c r="AI40" s="97"/>
      <c r="AJ40" s="104"/>
      <c r="AK40" s="97"/>
      <c r="AL40" s="104"/>
      <c r="AM40" s="97"/>
      <c r="AN40" s="104"/>
      <c r="AO40" s="93"/>
      <c r="AP40" s="92"/>
    </row>
    <row r="41" spans="1:51" ht="21" thickBot="1" x14ac:dyDescent="0.7">
      <c r="A41" s="22" t="s">
        <v>219</v>
      </c>
      <c r="B41" s="13"/>
      <c r="C41" s="117">
        <f>SUM(C34,C39)</f>
        <v>2205116</v>
      </c>
      <c r="D41" s="90">
        <v>0</v>
      </c>
      <c r="E41" s="117">
        <f>SUM(E34,E39)</f>
        <v>2946439</v>
      </c>
      <c r="F41" s="90">
        <v>0</v>
      </c>
      <c r="G41" s="106">
        <v>0</v>
      </c>
      <c r="H41" s="106">
        <v>0</v>
      </c>
      <c r="I41" s="106">
        <v>0</v>
      </c>
      <c r="J41" s="106">
        <v>0</v>
      </c>
      <c r="K41" s="106">
        <v>0</v>
      </c>
      <c r="L41" s="106">
        <v>0</v>
      </c>
      <c r="M41" s="117">
        <f>SUM(M34,M39)</f>
        <v>220512</v>
      </c>
      <c r="N41" s="90">
        <v>0</v>
      </c>
      <c r="O41" s="106">
        <v>0</v>
      </c>
      <c r="P41" s="106">
        <v>0</v>
      </c>
      <c r="Q41" s="117">
        <f>SUM(Q34,Q39)</f>
        <v>4758762</v>
      </c>
      <c r="R41" s="106">
        <v>0</v>
      </c>
      <c r="S41" s="106">
        <v>0</v>
      </c>
      <c r="T41" s="106">
        <v>0</v>
      </c>
      <c r="U41" s="106">
        <v>0</v>
      </c>
      <c r="V41" s="106">
        <v>0</v>
      </c>
      <c r="W41" s="106">
        <v>0</v>
      </c>
      <c r="X41" s="106">
        <v>0</v>
      </c>
      <c r="Y41" s="106">
        <v>0</v>
      </c>
      <c r="Z41" s="90">
        <v>0</v>
      </c>
      <c r="AA41" s="117">
        <f>SUM(AA34,AA39)</f>
        <v>9351</v>
      </c>
      <c r="AB41" s="90">
        <v>0</v>
      </c>
      <c r="AC41" s="117">
        <f>SUM(AC34,AC39)</f>
        <v>-240326</v>
      </c>
      <c r="AD41" s="90">
        <v>0</v>
      </c>
      <c r="AE41" s="106">
        <v>0</v>
      </c>
      <c r="AF41" s="106">
        <v>0</v>
      </c>
      <c r="AG41" s="106">
        <v>0</v>
      </c>
      <c r="AH41" s="106">
        <v>0</v>
      </c>
      <c r="AI41" s="106">
        <v>0</v>
      </c>
      <c r="AJ41" s="106">
        <v>0</v>
      </c>
      <c r="AK41" s="117">
        <f>SUM(AK34,AK39)</f>
        <v>872628</v>
      </c>
      <c r="AL41" s="90">
        <v>0</v>
      </c>
      <c r="AM41" s="117">
        <f>SUM(AM34,AM39)</f>
        <v>641653</v>
      </c>
      <c r="AN41" s="90">
        <v>0</v>
      </c>
      <c r="AO41" s="117">
        <f>SUM(AO34,AO39)</f>
        <v>10772482</v>
      </c>
      <c r="AP41" s="94"/>
      <c r="AQ41" s="72"/>
    </row>
    <row r="42" spans="1:51" s="111" customFormat="1" ht="16.5" customHeight="1" thickTop="1" x14ac:dyDescent="0.55000000000000004">
      <c r="B42" s="112"/>
      <c r="C42" s="113"/>
      <c r="D42" s="114"/>
      <c r="E42" s="114"/>
      <c r="G42" s="114"/>
      <c r="I42" s="114"/>
      <c r="K42" s="114"/>
      <c r="R42" s="114"/>
      <c r="S42" s="114"/>
      <c r="T42" s="114"/>
      <c r="U42" s="114"/>
      <c r="V42" s="114"/>
      <c r="W42" s="114"/>
      <c r="X42" s="114"/>
      <c r="Y42" s="114"/>
      <c r="Z42" s="114"/>
      <c r="AA42" s="114"/>
      <c r="AB42" s="114"/>
      <c r="AC42" s="114"/>
      <c r="AD42" s="114"/>
      <c r="AP42" s="115"/>
    </row>
    <row r="51" spans="2:43" s="16" customFormat="1" ht="23.25" customHeight="1" x14ac:dyDescent="0.6">
      <c r="B51" s="87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</row>
    <row r="52" spans="2:43" s="16" customFormat="1" ht="23.25" customHeight="1" x14ac:dyDescent="0.6">
      <c r="B52" s="87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</row>
  </sheetData>
  <sheetProtection formatCells="0" formatColumns="0" formatRows="0" insertColumns="0" insertRows="0" insertHyperlinks="0" deleteColumns="0" deleteRows="0" sort="0" autoFilter="0" pivotTables="0"/>
  <mergeCells count="9">
    <mergeCell ref="M26:Q26"/>
    <mergeCell ref="C32:AO32"/>
    <mergeCell ref="A3:E3"/>
    <mergeCell ref="C4:AO4"/>
    <mergeCell ref="M5:Q5"/>
    <mergeCell ref="C11:AO11"/>
    <mergeCell ref="C25:AO25"/>
    <mergeCell ref="AA5:AM5"/>
    <mergeCell ref="AA26:AM26"/>
  </mergeCells>
  <pageMargins left="0.8" right="0.8" top="0.48" bottom="0.5" header="0.5" footer="0.5"/>
  <pageSetup paperSize="9" scale="80" firstPageNumber="9" fitToHeight="0" orientation="landscape" useFirstPageNumber="1" r:id="rId1"/>
  <headerFooter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customProperties>
    <customPr name="OrphanNamesChecked" r:id="rId2"/>
  </customProperties>
  <ignoredErrors>
    <ignoredError sqref="AR38:AT38 AR42:AT43 AR39:AT4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J99"/>
  <sheetViews>
    <sheetView view="pageBreakPreview" zoomScaleNormal="100" zoomScaleSheetLayoutView="100" workbookViewId="0">
      <selection activeCell="L10" sqref="L10"/>
    </sheetView>
  </sheetViews>
  <sheetFormatPr defaultColWidth="15.59765625" defaultRowHeight="23.25" customHeight="1" x14ac:dyDescent="0.65"/>
  <cols>
    <col min="1" max="1" width="57.69921875" style="5" customWidth="1"/>
    <col min="2" max="2" width="9.19921875" style="2" bestFit="1" customWidth="1"/>
    <col min="3" max="3" width="1.3984375" style="2" customWidth="1"/>
    <col min="4" max="4" width="12.3984375" style="162" customWidth="1"/>
    <col min="5" max="5" width="1.3984375" style="2" customWidth="1"/>
    <col min="6" max="6" width="13.19921875" style="51" bestFit="1" customWidth="1"/>
    <col min="7" max="7" width="1.3984375" style="2" customWidth="1"/>
    <col min="8" max="8" width="12.69921875" style="2" customWidth="1"/>
    <col min="9" max="9" width="1.3984375" style="2" customWidth="1"/>
    <col min="10" max="10" width="13.19921875" style="51" bestFit="1" customWidth="1"/>
    <col min="11" max="16384" width="15.59765625" style="5"/>
  </cols>
  <sheetData>
    <row r="1" spans="1:10" ht="27" customHeight="1" x14ac:dyDescent="0.7">
      <c r="A1" s="1" t="s">
        <v>0</v>
      </c>
      <c r="D1" s="3"/>
      <c r="E1" s="3"/>
      <c r="F1" s="4"/>
      <c r="G1" s="3"/>
      <c r="H1" s="3"/>
      <c r="I1" s="3"/>
      <c r="J1" s="4"/>
    </row>
    <row r="2" spans="1:10" ht="22.25" customHeight="1" x14ac:dyDescent="0.7">
      <c r="A2" s="135" t="s">
        <v>172</v>
      </c>
      <c r="J2" s="55"/>
    </row>
    <row r="3" spans="1:10" ht="22.25" customHeight="1" x14ac:dyDescent="0.65">
      <c r="A3" s="2"/>
      <c r="B3" s="8"/>
      <c r="C3" s="8"/>
      <c r="D3" s="172" t="s">
        <v>71</v>
      </c>
      <c r="E3" s="172"/>
      <c r="F3" s="172"/>
      <c r="G3" s="45"/>
      <c r="H3" s="172" t="s">
        <v>173</v>
      </c>
      <c r="I3" s="172"/>
      <c r="J3" s="172"/>
    </row>
    <row r="4" spans="1:10" ht="21.75" customHeight="1" x14ac:dyDescent="0.65">
      <c r="A4" s="2"/>
      <c r="B4" s="8"/>
      <c r="C4" s="8"/>
      <c r="D4" s="173" t="s">
        <v>73</v>
      </c>
      <c r="E4" s="174"/>
      <c r="F4" s="174"/>
      <c r="G4" s="45"/>
      <c r="H4" s="173" t="s">
        <v>73</v>
      </c>
      <c r="I4" s="174"/>
      <c r="J4" s="174"/>
    </row>
    <row r="5" spans="1:10" ht="21.5" x14ac:dyDescent="0.65">
      <c r="A5" s="2"/>
      <c r="B5" s="8"/>
      <c r="C5" s="8"/>
      <c r="D5" s="173" t="s">
        <v>212</v>
      </c>
      <c r="E5" s="173"/>
      <c r="F5" s="173"/>
      <c r="G5" s="45"/>
      <c r="H5" s="173" t="s">
        <v>212</v>
      </c>
      <c r="I5" s="173"/>
      <c r="J5" s="173"/>
    </row>
    <row r="6" spans="1:10" ht="22.25" customHeight="1" x14ac:dyDescent="0.65">
      <c r="A6" s="2"/>
      <c r="B6" s="13"/>
      <c r="C6" s="13"/>
      <c r="D6" s="8">
        <v>2569</v>
      </c>
      <c r="E6" s="8"/>
      <c r="F6" s="8">
        <v>2568</v>
      </c>
      <c r="G6" s="8"/>
      <c r="H6" s="8">
        <v>2569</v>
      </c>
      <c r="I6" s="8"/>
      <c r="J6" s="8">
        <v>2568</v>
      </c>
    </row>
    <row r="7" spans="1:10" ht="22.25" customHeight="1" x14ac:dyDescent="0.65">
      <c r="A7" s="2"/>
      <c r="B7" s="8"/>
      <c r="C7" s="8"/>
      <c r="D7" s="171" t="s">
        <v>8</v>
      </c>
      <c r="E7" s="171"/>
      <c r="F7" s="171"/>
      <c r="G7" s="171"/>
      <c r="H7" s="171"/>
      <c r="I7" s="171"/>
      <c r="J7" s="171"/>
    </row>
    <row r="8" spans="1:10" ht="22.25" customHeight="1" x14ac:dyDescent="0.65">
      <c r="A8" s="136" t="s">
        <v>174</v>
      </c>
      <c r="B8" s="8"/>
      <c r="C8" s="8"/>
      <c r="D8" s="94"/>
      <c r="E8" s="56"/>
      <c r="G8" s="56"/>
      <c r="H8" s="56"/>
      <c r="I8" s="56"/>
    </row>
    <row r="9" spans="1:10" ht="22.25" customHeight="1" x14ac:dyDescent="0.65">
      <c r="A9" s="2" t="s">
        <v>236</v>
      </c>
      <c r="B9" s="8"/>
      <c r="C9" s="8"/>
      <c r="D9" s="145">
        <f>'PL 6-7 (3M)'!D28</f>
        <v>122983</v>
      </c>
      <c r="E9" s="56"/>
      <c r="F9" s="145">
        <f>'PL 6-7 (3M)'!F28</f>
        <v>117850</v>
      </c>
      <c r="G9" s="56"/>
      <c r="H9" s="161">
        <f>'PL 6-7 (3M)'!H28</f>
        <v>-27229</v>
      </c>
      <c r="I9" s="56"/>
      <c r="J9" s="145">
        <f>'PL 6-7 (3M)'!J28</f>
        <v>54823</v>
      </c>
    </row>
    <row r="10" spans="1:10" ht="22.25" customHeight="1" x14ac:dyDescent="0.65">
      <c r="A10" s="87" t="s">
        <v>258</v>
      </c>
      <c r="B10" s="13"/>
      <c r="C10" s="8"/>
      <c r="D10" s="51"/>
      <c r="E10" s="56"/>
      <c r="G10" s="56"/>
      <c r="H10" s="51"/>
      <c r="I10" s="56"/>
      <c r="J10" s="137"/>
    </row>
    <row r="11" spans="1:10" ht="22.25" customHeight="1" x14ac:dyDescent="0.65">
      <c r="A11" s="2" t="s">
        <v>208</v>
      </c>
      <c r="B11" s="13"/>
      <c r="C11" s="8"/>
      <c r="D11" s="145">
        <f>'PL 6-7 (3M)'!D27</f>
        <v>23807</v>
      </c>
      <c r="E11" s="56"/>
      <c r="F11" s="145">
        <f>'PL 6-7 (3M)'!F27</f>
        <v>27423</v>
      </c>
      <c r="G11" s="56"/>
      <c r="H11" s="145">
        <f>'PL 6-7 (3M)'!H27</f>
        <v>-6400</v>
      </c>
      <c r="I11" s="56"/>
      <c r="J11" s="145">
        <f>'PL 6-7 (3M)'!J27</f>
        <v>14106</v>
      </c>
    </row>
    <row r="12" spans="1:10" ht="22.25" customHeight="1" x14ac:dyDescent="0.65">
      <c r="A12" s="2" t="s">
        <v>83</v>
      </c>
      <c r="B12" s="13"/>
      <c r="C12" s="8"/>
      <c r="D12" s="51">
        <f>-'PL 6-7 (3M)'!D21</f>
        <v>-28534</v>
      </c>
      <c r="E12" s="56"/>
      <c r="F12" s="51">
        <v>-27997</v>
      </c>
      <c r="G12" s="56"/>
      <c r="H12" s="51">
        <f>-'PL 6-7 (3M)'!H21</f>
        <v>-56129</v>
      </c>
      <c r="I12" s="56"/>
      <c r="J12" s="51">
        <v>-57767</v>
      </c>
    </row>
    <row r="13" spans="1:10" ht="22.25" customHeight="1" x14ac:dyDescent="0.65">
      <c r="A13" s="16" t="s">
        <v>84</v>
      </c>
      <c r="B13" s="13"/>
      <c r="C13" s="8"/>
      <c r="D13" s="51">
        <f>-'PL 6-7 (3M)'!D22</f>
        <v>142936</v>
      </c>
      <c r="E13" s="56"/>
      <c r="F13" s="51">
        <v>130690</v>
      </c>
      <c r="G13" s="56"/>
      <c r="H13" s="51">
        <f>-'PL 6-7 (3M)'!H22</f>
        <v>110528</v>
      </c>
      <c r="I13" s="56"/>
      <c r="J13" s="51">
        <v>133732</v>
      </c>
    </row>
    <row r="14" spans="1:10" ht="22.25" customHeight="1" x14ac:dyDescent="0.65">
      <c r="A14" s="2" t="s">
        <v>175</v>
      </c>
      <c r="B14" s="13"/>
      <c r="C14" s="8"/>
      <c r="D14" s="51">
        <v>469647</v>
      </c>
      <c r="E14" s="56"/>
      <c r="F14" s="51">
        <v>408359</v>
      </c>
      <c r="G14" s="56"/>
      <c r="H14" s="51">
        <v>190273</v>
      </c>
      <c r="I14" s="56"/>
      <c r="J14" s="51">
        <v>196081</v>
      </c>
    </row>
    <row r="15" spans="1:10" ht="22.25" customHeight="1" x14ac:dyDescent="0.65">
      <c r="A15" s="2" t="s">
        <v>243</v>
      </c>
      <c r="B15" s="13"/>
      <c r="C15" s="8"/>
      <c r="D15" s="51">
        <v>-2360</v>
      </c>
      <c r="E15" s="56"/>
      <c r="F15" s="54">
        <v>-708</v>
      </c>
      <c r="G15" s="56"/>
      <c r="H15" s="51">
        <v>-156</v>
      </c>
      <c r="I15" s="56"/>
      <c r="J15" s="51">
        <v>-470</v>
      </c>
    </row>
    <row r="16" spans="1:10" ht="22.25" customHeight="1" x14ac:dyDescent="0.65">
      <c r="A16" s="2" t="s">
        <v>241</v>
      </c>
      <c r="B16" s="13"/>
      <c r="C16" s="8"/>
      <c r="D16" s="51">
        <v>-154</v>
      </c>
      <c r="E16" s="56"/>
      <c r="F16" s="61">
        <v>22273</v>
      </c>
      <c r="G16" s="56"/>
      <c r="H16" s="51">
        <v>0</v>
      </c>
      <c r="I16" s="56"/>
      <c r="J16" s="51">
        <v>0</v>
      </c>
    </row>
    <row r="17" spans="1:10" ht="22.25" customHeight="1" x14ac:dyDescent="0.65">
      <c r="A17" s="2" t="s">
        <v>176</v>
      </c>
      <c r="B17" s="13"/>
      <c r="C17" s="8"/>
      <c r="D17" s="51">
        <v>0</v>
      </c>
      <c r="E17" s="56"/>
      <c r="F17" s="51">
        <v>-7383</v>
      </c>
      <c r="G17" s="56"/>
      <c r="H17" s="51">
        <v>0</v>
      </c>
      <c r="I17" s="56"/>
      <c r="J17" s="51">
        <v>-7383</v>
      </c>
    </row>
    <row r="18" spans="1:10" ht="22.25" customHeight="1" x14ac:dyDescent="0.65">
      <c r="A18" s="2" t="s">
        <v>177</v>
      </c>
      <c r="B18" s="13"/>
      <c r="C18" s="8"/>
      <c r="D18" s="51">
        <v>-7</v>
      </c>
      <c r="E18" s="56"/>
      <c r="F18" s="54">
        <v>-7</v>
      </c>
      <c r="G18" s="56"/>
      <c r="H18" s="51">
        <v>0</v>
      </c>
      <c r="I18" s="56"/>
      <c r="J18" s="51">
        <v>0</v>
      </c>
    </row>
    <row r="19" spans="1:10" ht="22.25" customHeight="1" x14ac:dyDescent="0.65">
      <c r="A19" s="2" t="s">
        <v>178</v>
      </c>
      <c r="B19" s="13"/>
      <c r="C19" s="8"/>
      <c r="D19" s="51">
        <v>4235</v>
      </c>
      <c r="E19" s="56"/>
      <c r="F19" s="51">
        <v>5479</v>
      </c>
      <c r="G19" s="56"/>
      <c r="H19" s="51">
        <v>1373</v>
      </c>
      <c r="I19" s="56"/>
      <c r="J19" s="51">
        <v>1867</v>
      </c>
    </row>
    <row r="20" spans="1:10" ht="22.25" customHeight="1" x14ac:dyDescent="0.65">
      <c r="A20" s="2" t="s">
        <v>220</v>
      </c>
      <c r="B20" s="13"/>
      <c r="C20" s="8"/>
      <c r="D20" s="51">
        <v>37390</v>
      </c>
      <c r="E20" s="56"/>
      <c r="F20" s="54">
        <v>-523</v>
      </c>
      <c r="G20" s="56"/>
      <c r="H20" s="51">
        <v>24021</v>
      </c>
      <c r="I20" s="56"/>
      <c r="J20" s="51">
        <v>7898</v>
      </c>
    </row>
    <row r="21" spans="1:10" ht="22.25" customHeight="1" x14ac:dyDescent="0.65">
      <c r="A21" s="2" t="s">
        <v>209</v>
      </c>
      <c r="B21" s="13"/>
      <c r="C21" s="8"/>
      <c r="D21" s="51">
        <v>-1982</v>
      </c>
      <c r="E21" s="56"/>
      <c r="F21" s="51">
        <v>-113</v>
      </c>
      <c r="G21" s="56"/>
      <c r="H21" s="51">
        <v>1655</v>
      </c>
      <c r="I21" s="56"/>
      <c r="J21" s="54">
        <v>5241</v>
      </c>
    </row>
    <row r="22" spans="1:10" ht="22.25" customHeight="1" x14ac:dyDescent="0.65">
      <c r="A22" s="16" t="s">
        <v>259</v>
      </c>
      <c r="B22" s="8"/>
      <c r="C22" s="8"/>
      <c r="D22" s="51">
        <v>1475</v>
      </c>
      <c r="E22" s="56"/>
      <c r="F22" s="51">
        <v>2338</v>
      </c>
      <c r="G22" s="56"/>
      <c r="H22" s="51">
        <v>0</v>
      </c>
      <c r="I22" s="56"/>
      <c r="J22" s="51">
        <v>0</v>
      </c>
    </row>
    <row r="23" spans="1:10" ht="22.25" customHeight="1" x14ac:dyDescent="0.65">
      <c r="A23" s="16" t="s">
        <v>221</v>
      </c>
      <c r="B23" s="13"/>
      <c r="C23" s="8"/>
      <c r="D23" s="51">
        <v>-37302</v>
      </c>
      <c r="E23" s="56"/>
      <c r="F23" s="51">
        <v>-27019</v>
      </c>
      <c r="G23" s="56"/>
      <c r="H23" s="51">
        <v>0</v>
      </c>
      <c r="I23" s="56"/>
      <c r="J23" s="51">
        <v>0</v>
      </c>
    </row>
    <row r="24" spans="1:10" ht="22.25" customHeight="1" x14ac:dyDescent="0.65">
      <c r="A24" s="16" t="s">
        <v>179</v>
      </c>
      <c r="B24" s="8"/>
      <c r="C24" s="8"/>
      <c r="D24" s="76">
        <v>138</v>
      </c>
      <c r="E24" s="56"/>
      <c r="F24" s="76">
        <v>3690</v>
      </c>
      <c r="G24" s="56"/>
      <c r="H24" s="76">
        <v>-434</v>
      </c>
      <c r="I24" s="56"/>
      <c r="J24" s="76">
        <v>3477</v>
      </c>
    </row>
    <row r="25" spans="1:10" ht="22.25" customHeight="1" x14ac:dyDescent="0.65">
      <c r="A25" s="16"/>
      <c r="B25" s="8"/>
      <c r="C25" s="8"/>
      <c r="D25" s="145">
        <f>SUM(D9:D24)</f>
        <v>732272</v>
      </c>
      <c r="E25" s="56"/>
      <c r="F25" s="145">
        <f>SUM(F9:F24)</f>
        <v>654352</v>
      </c>
      <c r="G25" s="56"/>
      <c r="H25" s="145">
        <f>SUM(H9:H24)</f>
        <v>237502</v>
      </c>
      <c r="I25" s="56"/>
      <c r="J25" s="145">
        <f>SUM(J9:J24)</f>
        <v>351605</v>
      </c>
    </row>
    <row r="26" spans="1:10" ht="8.75" customHeight="1" x14ac:dyDescent="0.65">
      <c r="A26" s="2"/>
      <c r="B26" s="8"/>
      <c r="C26" s="8"/>
      <c r="D26" s="51"/>
      <c r="E26" s="56"/>
      <c r="G26" s="56"/>
      <c r="H26" s="56"/>
      <c r="I26" s="56"/>
    </row>
    <row r="27" spans="1:10" ht="22.25" customHeight="1" x14ac:dyDescent="0.65">
      <c r="A27" s="35" t="s">
        <v>180</v>
      </c>
      <c r="B27" s="8"/>
      <c r="C27" s="8"/>
      <c r="D27" s="51"/>
      <c r="E27" s="56"/>
      <c r="G27" s="56"/>
      <c r="H27" s="56"/>
      <c r="I27" s="56"/>
    </row>
    <row r="28" spans="1:10" ht="22.25" customHeight="1" x14ac:dyDescent="0.65">
      <c r="A28" s="2" t="s">
        <v>11</v>
      </c>
      <c r="B28" s="13"/>
      <c r="C28" s="8"/>
      <c r="D28" s="51">
        <v>-78157</v>
      </c>
      <c r="E28" s="56"/>
      <c r="F28" s="54">
        <v>-482934</v>
      </c>
      <c r="G28" s="56"/>
      <c r="H28" s="51">
        <v>628148</v>
      </c>
      <c r="I28" s="56"/>
      <c r="J28" s="54">
        <v>-486677</v>
      </c>
    </row>
    <row r="29" spans="1:10" ht="22.25" customHeight="1" x14ac:dyDescent="0.65">
      <c r="A29" s="2" t="s">
        <v>12</v>
      </c>
      <c r="B29" s="13"/>
      <c r="C29" s="8"/>
      <c r="D29" s="51">
        <v>-348563</v>
      </c>
      <c r="E29" s="56"/>
      <c r="F29" s="51">
        <v>-185585</v>
      </c>
      <c r="G29" s="56"/>
      <c r="H29" s="51">
        <v>-193343</v>
      </c>
      <c r="I29" s="56"/>
      <c r="J29" s="54">
        <v>-90474</v>
      </c>
    </row>
    <row r="30" spans="1:10" ht="22.25" customHeight="1" x14ac:dyDescent="0.65">
      <c r="A30" s="2" t="s">
        <v>14</v>
      </c>
      <c r="B30" s="13"/>
      <c r="C30" s="8"/>
      <c r="D30" s="51">
        <v>-3254856</v>
      </c>
      <c r="E30" s="83"/>
      <c r="F30" s="54">
        <v>-4556905</v>
      </c>
      <c r="G30" s="56"/>
      <c r="H30" s="51">
        <v>-2160527</v>
      </c>
      <c r="I30" s="56"/>
      <c r="J30" s="54">
        <v>-3116779</v>
      </c>
    </row>
    <row r="31" spans="1:10" ht="22.25" customHeight="1" x14ac:dyDescent="0.65">
      <c r="A31" s="2" t="s">
        <v>15</v>
      </c>
      <c r="B31" s="13"/>
      <c r="C31" s="8"/>
      <c r="D31" s="51">
        <v>-7460</v>
      </c>
      <c r="E31" s="56"/>
      <c r="F31" s="54">
        <v>2328</v>
      </c>
      <c r="G31" s="56"/>
      <c r="H31" s="51">
        <v>0</v>
      </c>
      <c r="I31" s="56"/>
      <c r="J31" s="51">
        <v>0</v>
      </c>
    </row>
    <row r="32" spans="1:10" ht="22.25" customHeight="1" x14ac:dyDescent="0.65">
      <c r="A32" s="2" t="s">
        <v>17</v>
      </c>
      <c r="B32" s="8"/>
      <c r="C32" s="8"/>
      <c r="D32" s="51">
        <v>-28512</v>
      </c>
      <c r="E32" s="56"/>
      <c r="F32" s="54">
        <v>-10431</v>
      </c>
      <c r="G32" s="56"/>
      <c r="H32" s="51">
        <v>-8528</v>
      </c>
      <c r="I32" s="56"/>
      <c r="J32" s="54">
        <v>-6714</v>
      </c>
    </row>
    <row r="33" spans="1:10" ht="22.25" customHeight="1" x14ac:dyDescent="0.65">
      <c r="A33" s="2" t="s">
        <v>23</v>
      </c>
      <c r="B33" s="8"/>
      <c r="C33" s="8"/>
      <c r="D33" s="51">
        <v>991</v>
      </c>
      <c r="E33" s="56"/>
      <c r="F33" s="54">
        <v>2057</v>
      </c>
      <c r="G33" s="56"/>
      <c r="H33" s="51">
        <v>-565</v>
      </c>
      <c r="I33" s="56"/>
      <c r="J33" s="54">
        <v>2006</v>
      </c>
    </row>
    <row r="34" spans="1:10" ht="22.25" customHeight="1" x14ac:dyDescent="0.65">
      <c r="A34" s="2" t="s">
        <v>31</v>
      </c>
      <c r="B34" s="8"/>
      <c r="C34" s="8"/>
      <c r="D34" s="51">
        <v>41617</v>
      </c>
      <c r="E34" s="56"/>
      <c r="F34" s="54">
        <v>3970</v>
      </c>
      <c r="G34" s="56"/>
      <c r="H34" s="51">
        <v>17724</v>
      </c>
      <c r="I34" s="56"/>
      <c r="J34" s="54">
        <v>-10</v>
      </c>
    </row>
    <row r="35" spans="1:10" ht="22.25" customHeight="1" x14ac:dyDescent="0.65">
      <c r="A35" s="2" t="s">
        <v>37</v>
      </c>
      <c r="B35" s="13"/>
      <c r="C35" s="8"/>
      <c r="D35" s="51">
        <v>1970187</v>
      </c>
      <c r="E35" s="56"/>
      <c r="F35" s="54">
        <v>2191240</v>
      </c>
      <c r="G35" s="56"/>
      <c r="H35" s="51">
        <v>1130190</v>
      </c>
      <c r="I35" s="56"/>
      <c r="J35" s="54">
        <v>1513552</v>
      </c>
    </row>
    <row r="36" spans="1:10" ht="22.25" customHeight="1" x14ac:dyDescent="0.65">
      <c r="A36" s="2" t="s">
        <v>41</v>
      </c>
      <c r="B36" s="13"/>
      <c r="C36" s="8"/>
      <c r="D36" s="51">
        <v>341058</v>
      </c>
      <c r="E36" s="56"/>
      <c r="F36" s="54">
        <v>1136304</v>
      </c>
      <c r="G36" s="56"/>
      <c r="H36" s="51">
        <v>282789</v>
      </c>
      <c r="I36" s="56"/>
      <c r="J36" s="54">
        <v>898727</v>
      </c>
    </row>
    <row r="37" spans="1:10" ht="22.25" customHeight="1" x14ac:dyDescent="0.65">
      <c r="A37" s="2" t="s">
        <v>43</v>
      </c>
      <c r="B37" s="13"/>
      <c r="C37" s="8"/>
      <c r="D37" s="51">
        <v>48890</v>
      </c>
      <c r="E37" s="56"/>
      <c r="F37" s="54">
        <v>21276</v>
      </c>
      <c r="G37" s="56"/>
      <c r="H37" s="51">
        <v>9</v>
      </c>
      <c r="I37" s="56"/>
      <c r="J37" s="54">
        <v>-199</v>
      </c>
    </row>
    <row r="38" spans="1:10" ht="21.5" x14ac:dyDescent="0.65">
      <c r="A38" s="59"/>
      <c r="B38" s="8"/>
      <c r="C38" s="8"/>
      <c r="J38" s="55"/>
    </row>
    <row r="39" spans="1:10" ht="27" customHeight="1" x14ac:dyDescent="0.7">
      <c r="A39" s="1" t="s">
        <v>0</v>
      </c>
      <c r="D39" s="3"/>
      <c r="E39" s="3"/>
      <c r="F39" s="4"/>
      <c r="G39" s="3"/>
      <c r="H39" s="3"/>
      <c r="I39" s="3"/>
      <c r="J39" s="4"/>
    </row>
    <row r="40" spans="1:10" ht="22.25" customHeight="1" x14ac:dyDescent="0.7">
      <c r="A40" s="135" t="str">
        <f>A2</f>
        <v>งบกระแสเงินสด (ไม่ได้ตรวจสอบ)</v>
      </c>
      <c r="J40" s="55"/>
    </row>
    <row r="41" spans="1:10" ht="22.25" customHeight="1" x14ac:dyDescent="0.65">
      <c r="A41" s="2"/>
      <c r="B41" s="8"/>
      <c r="C41" s="8"/>
      <c r="D41" s="172" t="s">
        <v>71</v>
      </c>
      <c r="E41" s="172"/>
      <c r="F41" s="172"/>
      <c r="G41" s="45"/>
      <c r="H41" s="172" t="s">
        <v>173</v>
      </c>
      <c r="I41" s="172"/>
      <c r="J41" s="172"/>
    </row>
    <row r="42" spans="1:10" ht="21.75" customHeight="1" x14ac:dyDescent="0.65">
      <c r="A42" s="2"/>
      <c r="B42" s="8"/>
      <c r="C42" s="8"/>
      <c r="D42" s="173" t="s">
        <v>73</v>
      </c>
      <c r="E42" s="174"/>
      <c r="F42" s="174"/>
      <c r="G42" s="45"/>
      <c r="H42" s="173" t="s">
        <v>73</v>
      </c>
      <c r="I42" s="174"/>
      <c r="J42" s="174"/>
    </row>
    <row r="43" spans="1:10" ht="21.5" x14ac:dyDescent="0.65">
      <c r="A43" s="2"/>
      <c r="B43" s="8"/>
      <c r="C43" s="8"/>
      <c r="D43" s="173" t="s">
        <v>212</v>
      </c>
      <c r="E43" s="173"/>
      <c r="F43" s="173"/>
      <c r="G43" s="45"/>
      <c r="H43" s="173" t="s">
        <v>212</v>
      </c>
      <c r="I43" s="173"/>
      <c r="J43" s="173"/>
    </row>
    <row r="44" spans="1:10" ht="22.25" customHeight="1" x14ac:dyDescent="0.65">
      <c r="A44" s="2"/>
      <c r="B44" s="13"/>
      <c r="C44" s="13"/>
      <c r="D44" s="8">
        <v>2569</v>
      </c>
      <c r="E44" s="8"/>
      <c r="F44" s="8">
        <v>2568</v>
      </c>
      <c r="G44" s="8"/>
      <c r="H44" s="8">
        <v>2569</v>
      </c>
      <c r="I44" s="8"/>
      <c r="J44" s="8">
        <v>2568</v>
      </c>
    </row>
    <row r="45" spans="1:10" ht="22.25" customHeight="1" x14ac:dyDescent="0.65">
      <c r="A45" s="2"/>
      <c r="C45" s="8"/>
      <c r="D45" s="171" t="s">
        <v>8</v>
      </c>
      <c r="E45" s="171"/>
      <c r="F45" s="171"/>
      <c r="G45" s="171"/>
      <c r="H45" s="171"/>
      <c r="I45" s="171"/>
      <c r="J45" s="171"/>
    </row>
    <row r="46" spans="1:10" ht="22.25" customHeight="1" x14ac:dyDescent="0.65">
      <c r="A46" s="136" t="s">
        <v>181</v>
      </c>
      <c r="B46" s="8"/>
      <c r="C46" s="8"/>
      <c r="D46" s="94"/>
      <c r="E46" s="56"/>
      <c r="G46" s="56"/>
      <c r="H46" s="56"/>
      <c r="I46" s="56"/>
    </row>
    <row r="47" spans="1:10" ht="22.25" customHeight="1" x14ac:dyDescent="0.65">
      <c r="A47" s="2" t="s">
        <v>52</v>
      </c>
      <c r="B47" s="13"/>
      <c r="C47" s="8"/>
      <c r="D47" s="61">
        <v>9785</v>
      </c>
      <c r="E47" s="56"/>
      <c r="F47" s="61">
        <v>17319</v>
      </c>
      <c r="G47" s="56"/>
      <c r="H47" s="61">
        <v>2799</v>
      </c>
      <c r="I47" s="56"/>
      <c r="J47" s="61">
        <v>2756</v>
      </c>
    </row>
    <row r="48" spans="1:10" ht="22.25" customHeight="1" x14ac:dyDescent="0.65">
      <c r="A48" s="16" t="s">
        <v>182</v>
      </c>
      <c r="B48" s="8"/>
      <c r="C48" s="8"/>
      <c r="D48" s="51">
        <v>-278</v>
      </c>
      <c r="E48" s="56"/>
      <c r="F48" s="51">
        <v>-821</v>
      </c>
      <c r="G48" s="56"/>
      <c r="H48" s="51">
        <v>0</v>
      </c>
      <c r="I48" s="56"/>
      <c r="J48" s="51">
        <v>0</v>
      </c>
    </row>
    <row r="49" spans="1:10" ht="22.25" customHeight="1" x14ac:dyDescent="0.65">
      <c r="A49" s="16" t="s">
        <v>244</v>
      </c>
      <c r="B49" s="8"/>
      <c r="C49" s="8"/>
      <c r="D49" s="138">
        <f>SUM(D25:D37,D47:D48)</f>
        <v>-573026</v>
      </c>
      <c r="E49" s="56"/>
      <c r="F49" s="138">
        <f>SUM(F25:F37,F47:F48)</f>
        <v>-1207830</v>
      </c>
      <c r="G49" s="56"/>
      <c r="H49" s="138">
        <f>SUM(H25:H37,H47:H48)</f>
        <v>-63802</v>
      </c>
      <c r="I49" s="56"/>
      <c r="J49" s="138">
        <f>SUM(J25:J37,J47:J48)</f>
        <v>-932207</v>
      </c>
    </row>
    <row r="50" spans="1:10" ht="22.25" customHeight="1" x14ac:dyDescent="0.65">
      <c r="A50" s="2" t="s">
        <v>183</v>
      </c>
      <c r="B50" s="13"/>
      <c r="C50" s="8"/>
      <c r="D50" s="51">
        <v>-12313</v>
      </c>
      <c r="E50" s="56"/>
      <c r="F50" s="51">
        <v>-13595</v>
      </c>
      <c r="G50" s="56"/>
      <c r="H50" s="51">
        <v>-3949</v>
      </c>
      <c r="I50" s="56"/>
      <c r="J50" s="51">
        <v>-4101</v>
      </c>
    </row>
    <row r="51" spans="1:10" ht="22.25" customHeight="1" x14ac:dyDescent="0.65">
      <c r="A51" s="22" t="s">
        <v>245</v>
      </c>
      <c r="B51" s="8"/>
      <c r="C51" s="8"/>
      <c r="D51" s="146">
        <f>SUM(D49:D50)</f>
        <v>-585339</v>
      </c>
      <c r="E51" s="139"/>
      <c r="F51" s="146">
        <f>SUM(F49:F50)</f>
        <v>-1221425</v>
      </c>
      <c r="G51" s="139"/>
      <c r="H51" s="146">
        <f>SUM(H49:H50)</f>
        <v>-67751</v>
      </c>
      <c r="I51" s="139"/>
      <c r="J51" s="146">
        <f>SUM(J49:J50)</f>
        <v>-936308</v>
      </c>
    </row>
    <row r="52" spans="1:10" ht="22.25" customHeight="1" x14ac:dyDescent="0.65">
      <c r="A52" s="22"/>
      <c r="B52" s="8"/>
      <c r="C52" s="8"/>
      <c r="D52" s="140"/>
      <c r="E52" s="139"/>
      <c r="F52" s="140"/>
      <c r="G52" s="139"/>
      <c r="H52" s="139"/>
      <c r="I52" s="139"/>
      <c r="J52" s="140"/>
    </row>
    <row r="53" spans="1:10" ht="22.25" customHeight="1" x14ac:dyDescent="0.65">
      <c r="A53" s="136" t="s">
        <v>184</v>
      </c>
      <c r="B53" s="8"/>
      <c r="C53" s="8"/>
      <c r="D53" s="51"/>
      <c r="E53" s="56"/>
      <c r="G53" s="56"/>
      <c r="H53" s="51"/>
      <c r="I53" s="56"/>
    </row>
    <row r="54" spans="1:10" ht="22.25" hidden="1" customHeight="1" x14ac:dyDescent="0.65">
      <c r="A54" s="2" t="s">
        <v>185</v>
      </c>
      <c r="B54" s="13"/>
      <c r="C54" s="8"/>
      <c r="D54" s="61">
        <v>0</v>
      </c>
      <c r="E54" s="56"/>
      <c r="F54" s="54">
        <v>0</v>
      </c>
      <c r="G54" s="56"/>
      <c r="H54" s="51">
        <v>0</v>
      </c>
      <c r="I54" s="56"/>
      <c r="J54" s="51">
        <v>0</v>
      </c>
    </row>
    <row r="55" spans="1:10" ht="22.25" customHeight="1" x14ac:dyDescent="0.65">
      <c r="A55" s="2" t="s">
        <v>210</v>
      </c>
      <c r="B55" s="13"/>
      <c r="C55" s="8"/>
      <c r="D55" s="61">
        <v>312189</v>
      </c>
      <c r="E55" s="56"/>
      <c r="F55" s="54">
        <v>295303</v>
      </c>
      <c r="G55" s="56"/>
      <c r="H55" s="61">
        <v>30723</v>
      </c>
      <c r="I55" s="56"/>
      <c r="J55" s="54">
        <v>-189507</v>
      </c>
    </row>
    <row r="56" spans="1:10" ht="22.25" customHeight="1" x14ac:dyDescent="0.65">
      <c r="A56" s="2" t="s">
        <v>263</v>
      </c>
      <c r="B56" s="13"/>
      <c r="C56" s="8"/>
      <c r="D56" s="61">
        <v>0</v>
      </c>
      <c r="E56" s="56"/>
      <c r="F56" s="61">
        <v>-24365</v>
      </c>
      <c r="G56" s="56"/>
      <c r="H56" s="61">
        <v>0</v>
      </c>
      <c r="I56" s="56"/>
      <c r="J56" s="61">
        <v>0</v>
      </c>
    </row>
    <row r="57" spans="1:10" ht="22.25" customHeight="1" x14ac:dyDescent="0.65">
      <c r="A57" s="2" t="s">
        <v>262</v>
      </c>
      <c r="B57" s="13"/>
      <c r="C57" s="8"/>
      <c r="D57" s="61">
        <v>9868</v>
      </c>
      <c r="E57" s="56"/>
      <c r="F57" s="61">
        <v>3000</v>
      </c>
      <c r="G57" s="56"/>
      <c r="H57" s="61">
        <v>28948</v>
      </c>
      <c r="I57" s="56"/>
      <c r="J57" s="61">
        <v>29773</v>
      </c>
    </row>
    <row r="58" spans="1:10" ht="22.25" customHeight="1" x14ac:dyDescent="0.65">
      <c r="A58" s="2" t="s">
        <v>186</v>
      </c>
      <c r="B58" s="8"/>
      <c r="C58" s="8"/>
      <c r="D58" s="61">
        <v>4782</v>
      </c>
      <c r="E58" s="56"/>
      <c r="F58" s="61">
        <v>2066</v>
      </c>
      <c r="G58" s="56"/>
      <c r="H58" s="61">
        <v>434</v>
      </c>
      <c r="I58" s="56"/>
      <c r="J58" s="61">
        <v>1396</v>
      </c>
    </row>
    <row r="59" spans="1:10" ht="22.25" customHeight="1" x14ac:dyDescent="0.65">
      <c r="A59" s="2" t="s">
        <v>187</v>
      </c>
      <c r="B59" s="8"/>
      <c r="C59" s="8"/>
      <c r="D59" s="61">
        <v>-305532</v>
      </c>
      <c r="F59" s="61">
        <v>-718906</v>
      </c>
      <c r="H59" s="61">
        <v>-75857</v>
      </c>
      <c r="J59" s="61">
        <v>-109340</v>
      </c>
    </row>
    <row r="60" spans="1:10" ht="22.25" customHeight="1" x14ac:dyDescent="0.65">
      <c r="A60" s="2" t="s">
        <v>188</v>
      </c>
      <c r="B60" s="8"/>
      <c r="C60" s="8"/>
      <c r="D60" s="61">
        <v>0</v>
      </c>
      <c r="F60" s="61">
        <v>2315</v>
      </c>
      <c r="H60" s="61">
        <v>0</v>
      </c>
      <c r="J60" s="51">
        <v>0</v>
      </c>
    </row>
    <row r="61" spans="1:10" ht="22.25" customHeight="1" x14ac:dyDescent="0.65">
      <c r="A61" s="2" t="s">
        <v>189</v>
      </c>
      <c r="B61" s="8"/>
      <c r="C61" s="8"/>
      <c r="D61" s="61">
        <v>-2187</v>
      </c>
      <c r="F61" s="54">
        <v>-174</v>
      </c>
      <c r="H61" s="61">
        <v>0</v>
      </c>
      <c r="J61" s="51">
        <v>0</v>
      </c>
    </row>
    <row r="62" spans="1:10" ht="22.25" customHeight="1" x14ac:dyDescent="0.65">
      <c r="A62" s="2" t="s">
        <v>190</v>
      </c>
      <c r="B62" s="8"/>
      <c r="C62" s="8"/>
      <c r="D62" s="61">
        <v>-79</v>
      </c>
      <c r="F62" s="61">
        <v>-254</v>
      </c>
      <c r="G62" s="5"/>
      <c r="H62" s="61">
        <v>0</v>
      </c>
      <c r="J62" s="51">
        <v>-254</v>
      </c>
    </row>
    <row r="63" spans="1:10" ht="22.25" customHeight="1" x14ac:dyDescent="0.65">
      <c r="A63" s="2" t="s">
        <v>191</v>
      </c>
      <c r="B63" s="8"/>
      <c r="C63" s="8"/>
      <c r="D63" s="51">
        <v>7315</v>
      </c>
      <c r="E63" s="56"/>
      <c r="F63" s="54">
        <v>3652</v>
      </c>
      <c r="G63" s="56"/>
      <c r="H63" s="51">
        <v>11</v>
      </c>
      <c r="I63" s="56"/>
      <c r="J63" s="54">
        <v>0</v>
      </c>
    </row>
    <row r="64" spans="1:10" ht="22.25" customHeight="1" x14ac:dyDescent="0.65">
      <c r="A64" s="2" t="s">
        <v>192</v>
      </c>
      <c r="B64" s="13"/>
      <c r="C64" s="8"/>
      <c r="D64" s="51">
        <v>25234</v>
      </c>
      <c r="E64" s="56"/>
      <c r="F64" s="54">
        <v>26847</v>
      </c>
      <c r="G64" s="56"/>
      <c r="H64" s="51">
        <v>69331</v>
      </c>
      <c r="I64" s="56"/>
      <c r="J64" s="54">
        <v>71966</v>
      </c>
    </row>
    <row r="65" spans="1:10" ht="22.25" customHeight="1" x14ac:dyDescent="0.65">
      <c r="A65" s="22" t="s">
        <v>246</v>
      </c>
      <c r="B65" s="8"/>
      <c r="C65" s="8"/>
      <c r="D65" s="146">
        <f>SUM(D54:D64)</f>
        <v>51590</v>
      </c>
      <c r="E65" s="139"/>
      <c r="F65" s="146">
        <f>SUM(F54:F64)</f>
        <v>-410516</v>
      </c>
      <c r="G65" s="139"/>
      <c r="H65" s="146">
        <f>SUM(H54:H64)</f>
        <v>53590</v>
      </c>
      <c r="I65" s="139"/>
      <c r="J65" s="146">
        <f>SUM(J54:J64)</f>
        <v>-195966</v>
      </c>
    </row>
    <row r="66" spans="1:10" ht="22" x14ac:dyDescent="0.7">
      <c r="A66" s="141"/>
      <c r="B66" s="8"/>
      <c r="C66" s="8"/>
      <c r="D66" s="92"/>
      <c r="E66" s="139"/>
      <c r="F66" s="140"/>
      <c r="G66" s="139"/>
      <c r="H66" s="139"/>
      <c r="I66" s="139"/>
      <c r="J66" s="140"/>
    </row>
    <row r="67" spans="1:10" ht="22.25" customHeight="1" x14ac:dyDescent="0.65">
      <c r="A67" s="136" t="s">
        <v>193</v>
      </c>
      <c r="C67" s="8"/>
      <c r="D67" s="2"/>
    </row>
    <row r="68" spans="1:10" ht="22.25" customHeight="1" x14ac:dyDescent="0.65">
      <c r="A68" s="2" t="s">
        <v>194</v>
      </c>
      <c r="B68" s="13"/>
      <c r="C68" s="8"/>
      <c r="D68" s="55">
        <v>945234</v>
      </c>
      <c r="E68" s="56"/>
      <c r="F68" s="55">
        <v>2229129</v>
      </c>
      <c r="G68" s="56"/>
      <c r="H68" s="55">
        <v>334000</v>
      </c>
      <c r="I68" s="56"/>
      <c r="J68" s="55">
        <v>1784000</v>
      </c>
    </row>
    <row r="69" spans="1:10" ht="22.25" customHeight="1" x14ac:dyDescent="0.65">
      <c r="A69" s="2" t="s">
        <v>195</v>
      </c>
      <c r="B69" s="13"/>
      <c r="C69" s="8"/>
      <c r="D69" s="55">
        <v>0</v>
      </c>
      <c r="E69" s="56"/>
      <c r="F69" s="61">
        <v>0</v>
      </c>
      <c r="G69" s="56"/>
      <c r="H69" s="55">
        <v>48000</v>
      </c>
      <c r="I69" s="56"/>
      <c r="J69" s="55">
        <v>574000</v>
      </c>
    </row>
    <row r="70" spans="1:10" ht="22.25" customHeight="1" x14ac:dyDescent="0.65">
      <c r="A70" s="2" t="s">
        <v>196</v>
      </c>
      <c r="B70" s="13"/>
      <c r="C70" s="8"/>
      <c r="D70" s="55">
        <v>0</v>
      </c>
      <c r="E70" s="56"/>
      <c r="F70" s="61">
        <v>-1000</v>
      </c>
      <c r="G70" s="56"/>
      <c r="H70" s="55">
        <v>-295000</v>
      </c>
      <c r="I70" s="56"/>
      <c r="J70" s="55">
        <v>-433500</v>
      </c>
    </row>
    <row r="71" spans="1:10" ht="22.25" customHeight="1" x14ac:dyDescent="0.65">
      <c r="A71" s="2" t="s">
        <v>197</v>
      </c>
      <c r="B71" s="13"/>
      <c r="C71" s="8"/>
      <c r="D71" s="55">
        <v>500000</v>
      </c>
      <c r="E71" s="56"/>
      <c r="F71" s="55">
        <v>500000</v>
      </c>
      <c r="G71" s="56"/>
      <c r="H71" s="61">
        <v>500000</v>
      </c>
      <c r="I71" s="56"/>
      <c r="J71" s="54">
        <v>0</v>
      </c>
    </row>
    <row r="72" spans="1:10" ht="22.25" customHeight="1" x14ac:dyDescent="0.65">
      <c r="A72" s="2" t="s">
        <v>198</v>
      </c>
      <c r="B72" s="13"/>
      <c r="C72" s="8"/>
      <c r="D72" s="55">
        <v>-336000</v>
      </c>
      <c r="E72" s="56"/>
      <c r="F72" s="55">
        <v>-725000</v>
      </c>
      <c r="G72" s="56"/>
      <c r="H72" s="55">
        <v>-211000</v>
      </c>
      <c r="I72" s="56"/>
      <c r="J72" s="84">
        <v>-600000</v>
      </c>
    </row>
    <row r="73" spans="1:10" ht="22.25" customHeight="1" x14ac:dyDescent="0.65">
      <c r="A73" s="2" t="s">
        <v>199</v>
      </c>
      <c r="B73" s="13"/>
      <c r="C73" s="8"/>
      <c r="D73" s="55">
        <v>-6313</v>
      </c>
      <c r="E73" s="56"/>
      <c r="F73" s="54">
        <v>-6017</v>
      </c>
      <c r="G73" s="56"/>
      <c r="H73" s="55">
        <v>-16158</v>
      </c>
      <c r="I73" s="56"/>
      <c r="J73" s="84">
        <v>-16163</v>
      </c>
    </row>
    <row r="74" spans="1:10" ht="22.25" customHeight="1" x14ac:dyDescent="0.65">
      <c r="A74" s="2" t="s">
        <v>200</v>
      </c>
      <c r="B74" s="13"/>
      <c r="C74" s="8"/>
      <c r="D74" s="55">
        <v>-144300</v>
      </c>
      <c r="E74" s="56"/>
      <c r="F74" s="86">
        <v>-173530</v>
      </c>
      <c r="G74" s="142"/>
      <c r="H74" s="55">
        <v>-117114</v>
      </c>
      <c r="I74" s="56"/>
      <c r="J74" s="55">
        <v>-151983</v>
      </c>
    </row>
    <row r="75" spans="1:10" ht="22.25" customHeight="1" x14ac:dyDescent="0.65">
      <c r="A75" s="22" t="s">
        <v>247</v>
      </c>
      <c r="B75" s="13"/>
      <c r="C75" s="8"/>
      <c r="D75" s="146">
        <f>SUM(D68:D74)</f>
        <v>958621</v>
      </c>
      <c r="E75" s="139"/>
      <c r="F75" s="146">
        <f>SUM(F68:F74)</f>
        <v>1823582</v>
      </c>
      <c r="G75" s="139"/>
      <c r="H75" s="146">
        <f>SUM(H68:H74)</f>
        <v>242728</v>
      </c>
      <c r="I75" s="139"/>
      <c r="J75" s="146">
        <f>SUM(J68:J74)</f>
        <v>1156354</v>
      </c>
    </row>
    <row r="76" spans="1:10" ht="27" customHeight="1" x14ac:dyDescent="0.7">
      <c r="A76" s="1" t="s">
        <v>0</v>
      </c>
      <c r="D76" s="3"/>
      <c r="E76" s="3"/>
      <c r="F76" s="4"/>
      <c r="G76" s="3"/>
      <c r="H76" s="3"/>
      <c r="I76" s="3"/>
      <c r="J76" s="4"/>
    </row>
    <row r="77" spans="1:10" ht="22.25" customHeight="1" x14ac:dyDescent="0.7">
      <c r="A77" s="135" t="str">
        <f>A2</f>
        <v>งบกระแสเงินสด (ไม่ได้ตรวจสอบ)</v>
      </c>
      <c r="J77" s="55"/>
    </row>
    <row r="78" spans="1:10" ht="22.25" customHeight="1" x14ac:dyDescent="0.65">
      <c r="A78" s="2"/>
      <c r="B78" s="8"/>
      <c r="C78" s="8"/>
      <c r="D78" s="172" t="s">
        <v>71</v>
      </c>
      <c r="E78" s="172"/>
      <c r="F78" s="172"/>
      <c r="G78" s="45"/>
      <c r="H78" s="172" t="s">
        <v>173</v>
      </c>
      <c r="I78" s="172"/>
      <c r="J78" s="172"/>
    </row>
    <row r="79" spans="1:10" ht="21.5" customHeight="1" x14ac:dyDescent="0.65">
      <c r="A79" s="2"/>
      <c r="B79" s="8"/>
      <c r="C79" s="8"/>
      <c r="D79" s="173" t="s">
        <v>73</v>
      </c>
      <c r="E79" s="174"/>
      <c r="F79" s="174"/>
      <c r="G79" s="45"/>
      <c r="H79" s="173" t="s">
        <v>73</v>
      </c>
      <c r="I79" s="174"/>
      <c r="J79" s="174"/>
    </row>
    <row r="80" spans="1:10" ht="22.25" customHeight="1" x14ac:dyDescent="0.65">
      <c r="A80" s="2"/>
      <c r="B80" s="8"/>
      <c r="C80" s="8"/>
      <c r="D80" s="173" t="s">
        <v>212</v>
      </c>
      <c r="E80" s="173"/>
      <c r="F80" s="173"/>
      <c r="G80" s="45"/>
      <c r="H80" s="173" t="s">
        <v>212</v>
      </c>
      <c r="I80" s="173"/>
      <c r="J80" s="173"/>
    </row>
    <row r="81" spans="1:10" ht="22.25" customHeight="1" x14ac:dyDescent="0.65">
      <c r="A81" s="2"/>
      <c r="B81" s="13"/>
      <c r="C81" s="13"/>
      <c r="D81" s="8">
        <v>2569</v>
      </c>
      <c r="E81" s="8"/>
      <c r="F81" s="8">
        <v>2568</v>
      </c>
      <c r="G81" s="8"/>
      <c r="H81" s="8">
        <v>2569</v>
      </c>
      <c r="I81" s="8"/>
      <c r="J81" s="8">
        <v>2568</v>
      </c>
    </row>
    <row r="82" spans="1:10" ht="22.25" customHeight="1" x14ac:dyDescent="0.65">
      <c r="A82" s="2"/>
      <c r="B82" s="13"/>
      <c r="C82" s="13"/>
      <c r="D82" s="171" t="s">
        <v>8</v>
      </c>
      <c r="E82" s="171"/>
      <c r="F82" s="171"/>
      <c r="G82" s="171"/>
      <c r="H82" s="171"/>
      <c r="I82" s="171"/>
      <c r="J82" s="171"/>
    </row>
    <row r="83" spans="1:10" ht="22.25" customHeight="1" x14ac:dyDescent="0.65">
      <c r="A83" s="16" t="s">
        <v>201</v>
      </c>
      <c r="B83" s="8"/>
      <c r="C83" s="8"/>
      <c r="D83" s="2"/>
    </row>
    <row r="84" spans="1:10" ht="22.25" customHeight="1" x14ac:dyDescent="0.65">
      <c r="A84" s="16" t="s">
        <v>202</v>
      </c>
      <c r="B84" s="8"/>
      <c r="C84" s="8"/>
      <c r="D84" s="55">
        <f>SUM(D51,D65,D75)</f>
        <v>424872</v>
      </c>
      <c r="E84" s="56"/>
      <c r="F84" s="55">
        <f>SUM(F51,F65,F75)</f>
        <v>191641</v>
      </c>
      <c r="G84" s="56"/>
      <c r="H84" s="55">
        <f>SUM(H51,H65,H75)</f>
        <v>228567</v>
      </c>
      <c r="I84" s="56"/>
      <c r="J84" s="55">
        <f>SUM(J51,J65,J75)</f>
        <v>24080</v>
      </c>
    </row>
    <row r="85" spans="1:10" ht="22.25" customHeight="1" x14ac:dyDescent="0.65">
      <c r="A85" s="16" t="s">
        <v>203</v>
      </c>
      <c r="B85" s="8"/>
      <c r="C85" s="8"/>
      <c r="D85" s="102">
        <v>696</v>
      </c>
      <c r="E85" s="56"/>
      <c r="F85" s="102">
        <v>509</v>
      </c>
      <c r="G85" s="56"/>
      <c r="H85" s="102">
        <v>0</v>
      </c>
      <c r="I85" s="56"/>
      <c r="J85" s="102">
        <v>0</v>
      </c>
    </row>
    <row r="86" spans="1:10" ht="22.25" customHeight="1" x14ac:dyDescent="0.65">
      <c r="A86" s="22" t="s">
        <v>248</v>
      </c>
      <c r="B86" s="8"/>
      <c r="C86" s="8"/>
      <c r="D86" s="147">
        <f>D85+D84</f>
        <v>425568</v>
      </c>
      <c r="E86" s="139"/>
      <c r="F86" s="147">
        <f>F85+F84</f>
        <v>192150</v>
      </c>
      <c r="G86" s="139"/>
      <c r="H86" s="147">
        <f>H85+H84</f>
        <v>228567</v>
      </c>
      <c r="I86" s="139"/>
      <c r="J86" s="147">
        <f>J85+J84</f>
        <v>24080</v>
      </c>
    </row>
    <row r="87" spans="1:10" ht="22.25" customHeight="1" x14ac:dyDescent="0.65">
      <c r="A87" s="16" t="s">
        <v>204</v>
      </c>
      <c r="B87" s="8"/>
      <c r="C87" s="8"/>
      <c r="D87" s="149">
        <f>'BS 3-5'!F9</f>
        <v>230457</v>
      </c>
      <c r="E87" s="56"/>
      <c r="F87" s="55">
        <v>210949</v>
      </c>
      <c r="G87" s="56"/>
      <c r="H87" s="149">
        <f>'BS 3-5'!J9</f>
        <v>14084</v>
      </c>
      <c r="I87" s="56"/>
      <c r="J87" s="55">
        <v>79060</v>
      </c>
    </row>
    <row r="88" spans="1:10" ht="22.25" customHeight="1" thickBot="1" x14ac:dyDescent="0.7">
      <c r="A88" s="22" t="s">
        <v>222</v>
      </c>
      <c r="B88" s="13"/>
      <c r="C88" s="8"/>
      <c r="D88" s="148">
        <f>SUM(D86:D87)</f>
        <v>656025</v>
      </c>
      <c r="E88" s="139"/>
      <c r="F88" s="148">
        <f>SUM(F86:F87)</f>
        <v>403099</v>
      </c>
      <c r="G88" s="139"/>
      <c r="H88" s="148">
        <f>SUM(H86:H87)</f>
        <v>242651</v>
      </c>
      <c r="I88" s="139"/>
      <c r="J88" s="148">
        <f>SUM(J86:J87)</f>
        <v>103140</v>
      </c>
    </row>
    <row r="89" spans="1:10" ht="22.25" customHeight="1" thickTop="1" x14ac:dyDescent="0.65">
      <c r="A89" s="2"/>
      <c r="E89" s="56"/>
      <c r="G89" s="56"/>
      <c r="H89" s="56"/>
      <c r="I89" s="56"/>
    </row>
    <row r="90" spans="1:10" ht="22.25" customHeight="1" x14ac:dyDescent="0.65">
      <c r="A90" s="15" t="s">
        <v>205</v>
      </c>
      <c r="D90" s="94"/>
      <c r="E90" s="56"/>
      <c r="G90" s="56"/>
      <c r="H90" s="56"/>
      <c r="I90" s="56"/>
    </row>
    <row r="91" spans="1:10" ht="22.25" customHeight="1" x14ac:dyDescent="0.65">
      <c r="A91" s="143" t="s">
        <v>206</v>
      </c>
      <c r="B91" s="144"/>
      <c r="C91" s="144"/>
      <c r="D91" s="51">
        <v>124057</v>
      </c>
      <c r="E91" s="144"/>
      <c r="F91" s="51">
        <v>35330</v>
      </c>
      <c r="G91" s="56"/>
      <c r="H91" s="51">
        <v>81200</v>
      </c>
      <c r="I91" s="56"/>
      <c r="J91" s="51">
        <v>13032</v>
      </c>
    </row>
    <row r="92" spans="1:10" ht="22.25" customHeight="1" x14ac:dyDescent="0.65">
      <c r="A92" s="2" t="s">
        <v>207</v>
      </c>
      <c r="D92" s="51">
        <v>1538</v>
      </c>
      <c r="E92" s="56"/>
      <c r="F92" s="51">
        <v>72981</v>
      </c>
      <c r="G92" s="56"/>
      <c r="H92" s="51">
        <v>0</v>
      </c>
      <c r="I92" s="56"/>
      <c r="J92" s="51">
        <v>12433</v>
      </c>
    </row>
    <row r="93" spans="1:10" ht="22.25" customHeight="1" x14ac:dyDescent="0.65">
      <c r="A93" s="2"/>
      <c r="D93" s="94"/>
      <c r="E93" s="56"/>
      <c r="F93" s="137"/>
      <c r="G93" s="56"/>
      <c r="H93" s="56"/>
      <c r="I93" s="56"/>
      <c r="J93" s="137"/>
    </row>
    <row r="94" spans="1:10" ht="22.25" customHeight="1" x14ac:dyDescent="0.65">
      <c r="A94" s="2"/>
      <c r="D94" s="94"/>
      <c r="E94" s="56"/>
      <c r="G94" s="56"/>
      <c r="H94" s="56"/>
      <c r="I94" s="56"/>
    </row>
    <row r="95" spans="1:10" ht="22.25" customHeight="1" x14ac:dyDescent="0.7">
      <c r="A95" s="141"/>
      <c r="B95" s="13"/>
      <c r="C95" s="8"/>
      <c r="D95" s="97"/>
      <c r="E95" s="139"/>
      <c r="F95" s="140"/>
      <c r="G95" s="139"/>
      <c r="H95" s="97"/>
      <c r="I95" s="139"/>
      <c r="J95" s="140"/>
    </row>
    <row r="96" spans="1:10" ht="23.25" customHeight="1" x14ac:dyDescent="0.65">
      <c r="D96" s="97"/>
    </row>
    <row r="97" spans="4:4" ht="23.25" customHeight="1" x14ac:dyDescent="0.65">
      <c r="D97" s="99"/>
    </row>
    <row r="98" spans="4:4" ht="23.25" customHeight="1" x14ac:dyDescent="0.65">
      <c r="D98" s="99"/>
    </row>
    <row r="99" spans="4:4" ht="23.25" customHeight="1" x14ac:dyDescent="0.65">
      <c r="D99" s="99"/>
    </row>
  </sheetData>
  <sheetProtection formatCells="0" formatColumns="0" formatRows="0" insertColumns="0" insertRows="0" insertHyperlinks="0" deleteColumns="0" deleteRows="0" sort="0" autoFilter="0" pivotTables="0"/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21">
    <mergeCell ref="D3:F3"/>
    <mergeCell ref="H3:J3"/>
    <mergeCell ref="D7:J7"/>
    <mergeCell ref="D41:F41"/>
    <mergeCell ref="H41:J41"/>
    <mergeCell ref="D82:J82"/>
    <mergeCell ref="D45:J45"/>
    <mergeCell ref="D4:F4"/>
    <mergeCell ref="H4:J4"/>
    <mergeCell ref="D42:F42"/>
    <mergeCell ref="H42:J42"/>
    <mergeCell ref="D5:F5"/>
    <mergeCell ref="H5:J5"/>
    <mergeCell ref="D43:F43"/>
    <mergeCell ref="H43:J43"/>
    <mergeCell ref="D78:F78"/>
    <mergeCell ref="H78:J78"/>
    <mergeCell ref="D79:F79"/>
    <mergeCell ref="H79:J79"/>
    <mergeCell ref="D80:F80"/>
    <mergeCell ref="H80:J80"/>
  </mergeCells>
  <phoneticPr fontId="0" type="noConversion"/>
  <conditionalFormatting sqref="B91:C91">
    <cfRule type="duplicateValues" dxfId="1" priority="3"/>
  </conditionalFormatting>
  <conditionalFormatting sqref="E91">
    <cfRule type="duplicateValues" dxfId="0" priority="4"/>
  </conditionalFormatting>
  <pageMargins left="0.8" right="0.8" top="0.48" bottom="0.5" header="0.5" footer="0.5"/>
  <pageSetup paperSize="9" scale="78" firstPageNumber="10" fitToHeight="0" orientation="portrait" useFirstPageNumber="1" r:id="rId2"/>
  <headerFooter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2" manualBreakCount="2">
    <brk id="38" max="9" man="1"/>
    <brk id="75" max="9" man="1"/>
  </rowBreaks>
  <customProperties>
    <customPr name="OrphanNamesChecked" r:id="rId3"/>
  </customProperties>
  <ignoredErrors>
    <ignoredError sqref="H12:H13 D12:D13 F84:J84 D49:J49 D84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906D70-01CC-4FDC-AE07-13E184C29C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690A41-44D0-4C33-BD60-368861B82FC6}">
  <ds:schemaRefs>
    <ds:schemaRef ds:uri="http://schemas.openxmlformats.org/package/2006/metadata/core-properties"/>
    <ds:schemaRef ds:uri="http://schemas.microsoft.com/office/2006/metadata/properties"/>
    <ds:schemaRef ds:uri="http://purl.org/dc/terms/"/>
    <ds:schemaRef ds:uri="ba75f41f-d190-4e4b-ae9f-97d9de1b1b65"/>
    <ds:schemaRef ds:uri="http://purl.org/dc/elements/1.1/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7D8957C0-B653-40E5-8C73-7B6A3F6E5CE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 3-5</vt:lpstr>
      <vt:lpstr>PL 6-7 (3M)</vt:lpstr>
      <vt:lpstr>CH-Consol 8</vt:lpstr>
      <vt:lpstr>CH-Separate 9</vt:lpstr>
      <vt:lpstr>CF 10-12</vt:lpstr>
      <vt:lpstr>'CF 10-12'!_Hlk120336604</vt:lpstr>
      <vt:lpstr>'BS 3-5'!Print_Area</vt:lpstr>
      <vt:lpstr>'CF 10-12'!Print_Area</vt:lpstr>
      <vt:lpstr>'CH-Consol 8'!Print_Area</vt:lpstr>
      <vt:lpstr>'CH-Separate 9'!Print_Area</vt:lpstr>
      <vt:lpstr>'PL 6-7 (3M)'!Print_Area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Prawarisa, Kaewvimonrat</cp:lastModifiedBy>
  <cp:revision/>
  <cp:lastPrinted>2026-03-13T08:13:38Z</cp:lastPrinted>
  <dcterms:created xsi:type="dcterms:W3CDTF">2006-01-06T08:39:44Z</dcterms:created>
  <dcterms:modified xsi:type="dcterms:W3CDTF">2026-03-13T08:45:33Z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