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G:\Juthamas\Report to SET\2025-YE\"/>
    </mc:Choice>
  </mc:AlternateContent>
  <xr:revisionPtr revIDLastSave="0" documentId="13_ncr:1_{62027D92-3E32-42CA-AF5F-8AE51EECD30B}" xr6:coauthVersionLast="47" xr6:coauthVersionMax="47" xr10:uidLastSave="{00000000-0000-0000-0000-000000000000}"/>
  <bookViews>
    <workbookView xWindow="-120" yWindow="-120" windowWidth="29040" windowHeight="17520" tabRatio="853" xr2:uid="{00000000-000D-0000-FFFF-FFFF00000000}"/>
  </bookViews>
  <sheets>
    <sheet name="งบฐานะการเงิน 4-6" sheetId="12" r:id="rId1"/>
    <sheet name="งบกำไรขาดทุน 7-8 " sheetId="17" r:id="rId2"/>
    <sheet name="ส่วนของผู้ถือหุ้น 9" sheetId="18" r:id="rId3"/>
    <sheet name="งบกระแสเงินสด 10-13" sheetId="19" r:id="rId4"/>
  </sheets>
  <definedNames>
    <definedName name="AS2DocOpenMode" hidden="1">"AS2DocumentEdit"</definedName>
    <definedName name="_xlnm.Print_Area" localSheetId="3">'งบกระแสเงินสด 10-13'!$A$1:$F$154</definedName>
    <definedName name="_xlnm.Print_Area" localSheetId="1">'งบกำไรขาดทุน 7-8 '!$A$1:$F$81</definedName>
    <definedName name="_xlnm.Print_Area" localSheetId="2">'ส่วนของผู้ถือหุ้น 9'!$A$1:$R$33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9" l="1"/>
  <c r="D131" i="19"/>
  <c r="D27" i="17" l="1"/>
  <c r="D26" i="18" l="1"/>
  <c r="R20" i="18"/>
  <c r="F103" i="12" l="1"/>
  <c r="F65" i="12"/>
  <c r="F26" i="12"/>
  <c r="F105" i="12" l="1"/>
  <c r="R23" i="18"/>
  <c r="R22" i="18"/>
  <c r="R24" i="18" l="1"/>
  <c r="R21" i="18"/>
  <c r="D65" i="12"/>
  <c r="R15" i="18" l="1"/>
  <c r="F105" i="19" l="1"/>
  <c r="F93" i="19"/>
  <c r="F31" i="19"/>
  <c r="F63" i="19" s="1"/>
  <c r="F69" i="19" s="1"/>
  <c r="F107" i="19" l="1"/>
  <c r="F110" i="19" s="1"/>
  <c r="D108" i="19" s="1"/>
  <c r="R16" i="18"/>
  <c r="R14" i="18"/>
  <c r="R13" i="18"/>
  <c r="F63" i="17"/>
  <c r="F65" i="17" s="1"/>
  <c r="F27" i="17"/>
  <c r="F17" i="17"/>
  <c r="A117" i="19"/>
  <c r="D105" i="19"/>
  <c r="D93" i="19"/>
  <c r="A116" i="19"/>
  <c r="A154" i="19" s="1"/>
  <c r="A40" i="19"/>
  <c r="A79" i="19" s="1"/>
  <c r="A119" i="19" s="1"/>
  <c r="A38" i="19"/>
  <c r="A77" i="19" s="1"/>
  <c r="P18" i="18"/>
  <c r="P26" i="18" s="1"/>
  <c r="L18" i="18"/>
  <c r="L26" i="18" s="1"/>
  <c r="H18" i="18"/>
  <c r="H26" i="18" s="1"/>
  <c r="F18" i="18"/>
  <c r="F26" i="18" s="1"/>
  <c r="D18" i="18"/>
  <c r="R12" i="18"/>
  <c r="J18" i="18"/>
  <c r="J26" i="18" s="1"/>
  <c r="A3" i="18"/>
  <c r="A1" i="18"/>
  <c r="A81" i="17"/>
  <c r="D63" i="17"/>
  <c r="D65" i="17" s="1"/>
  <c r="A43" i="17"/>
  <c r="A41" i="17"/>
  <c r="D17" i="17"/>
  <c r="F29" i="17" l="1"/>
  <c r="F32" i="17" s="1"/>
  <c r="F71" i="17" s="1"/>
  <c r="D29" i="17"/>
  <c r="D9" i="19" s="1"/>
  <c r="R18" i="18"/>
  <c r="R26" i="18" s="1"/>
  <c r="N18" i="18"/>
  <c r="N26" i="18" s="1"/>
  <c r="D32" i="17" l="1"/>
  <c r="D71" i="17" s="1"/>
  <c r="D31" i="19"/>
  <c r="F67" i="17"/>
  <c r="D63" i="19" l="1"/>
  <c r="D69" i="19" s="1"/>
  <c r="D107" i="19" s="1"/>
  <c r="D110" i="19" s="1"/>
  <c r="D67" i="17"/>
  <c r="D103" i="12"/>
  <c r="D105" i="12" l="1"/>
  <c r="D26" i="12"/>
  <c r="A42" i="12" l="1"/>
  <c r="A81" i="12" s="1"/>
</calcChain>
</file>

<file path=xl/sharedStrings.xml><?xml version="1.0" encoding="utf-8"?>
<sst xmlns="http://schemas.openxmlformats.org/spreadsheetml/2006/main" count="335" uniqueCount="212">
  <si>
    <t>บริษัทหลักทรัพย์ เกียรตินาคินภัทร จำกัด (มหาชน)</t>
  </si>
  <si>
    <t>งบฐานะการเงิน</t>
  </si>
  <si>
    <t>ณ วันที่ 31 ธันวาคม พ.ศ. 2568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</si>
  <si>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</si>
  <si>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</si>
  <si>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</si>
  <si>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</si>
  <si>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</si>
  <si>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</si>
  <si>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</si>
  <si>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</si>
  <si>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</si>
  <si>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</si>
  <si>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เงินลงทุนที่ไม่ได้วางเป็นประกัน</t>
  </si>
  <si>
    <t>เงินลงทุนที่วางเป็นประกันและไม่ได้ให้สิทธิ</t>
  </si>
  <si>
    <t xml:space="preserve">   ผู้รับโอนขายหรือวางประกันอีกทอดหนึ่ง</t>
  </si>
  <si>
    <t>ลูกหนี้บริษัทใหญ่</t>
  </si>
  <si>
    <t>อสังหาริมทรัพย์เพื่อการลงทุน</t>
  </si>
  <si>
    <t>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</si>
  <si>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</si>
  <si>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</si>
  <si>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</si>
  <si>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สินทรัพย์อื่น 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</si>
  <si>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</si>
  <si>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</si>
  <si>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</si>
  <si>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</si>
  <si>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</si>
  <si>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 xml:space="preserve">เงินกู้ยืมจากกิจการที่เกี่ยวข้องกัน </t>
  </si>
  <si>
    <t>20, 37</t>
  </si>
  <si>
    <t>เงินกู้ยืมระยะสั้นจากสถาบันการเงิน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</si>
  <si>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</si>
  <si>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</si>
  <si>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หนี้สินทางการเงินที่กำหนดให้วัดมูลค่าด้วยมูลค่ายุติธรรม</t>
  </si>
  <si>
    <t>หนี้สินอนุพันธ์</t>
  </si>
  <si>
    <t>หุ้นกู้อนุพันธ์</t>
  </si>
  <si>
    <t>หนี้สินตามสัญญาเช่า</t>
  </si>
  <si>
    <t>ประมาณการหนี้สิน</t>
  </si>
  <si>
    <t>ภาษีเงินได้นิติบุคคลค้างจ่าย</t>
  </si>
  <si>
    <t>ค่าใช้จ่ายค้างจ่าย</t>
  </si>
  <si>
    <t>หนี้สินอื่น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</si>
  <si>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</si>
  <si>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</si>
  <si>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</si>
  <si>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</t>
  </si>
  <si>
    <t xml:space="preserve">   ทุนจดทะเบียน</t>
  </si>
  <si>
    <t xml:space="preserve">      หุ้นสามัญ 220,000,000 หุ้น มูลค่าหุ้นละ 5 บาท</t>
  </si>
  <si>
    <t xml:space="preserve">   ทุนที่ออกและชำระแล้ว</t>
  </si>
  <si>
    <t xml:space="preserve">      หุ้นสามัญ 213,500,000 หุ้น มูลค่าหุ้นละ 5 บาท</t>
  </si>
  <si>
    <t>ส่วนเกินมูลค่าหุ้น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</si>
  <si>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</si>
  <si>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</si>
  <si>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</si>
  <si>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</si>
  <si>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</si>
  <si>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</si>
  <si>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………………………………………</t>
  </si>
  <si>
    <t xml:space="preserve">       ………………………………………</t>
  </si>
  <si>
    <t>(นายอภินันท์ เกลียวปฏินนท์)</t>
  </si>
  <si>
    <t xml:space="preserve">             (นายศุภโชค ศุภบัณฑิต)</t>
  </si>
  <si>
    <t>กรรมการ</t>
  </si>
  <si>
    <t xml:space="preserve">                     กรรมการ</t>
  </si>
  <si>
    <t>งบกำไรขาดทุนเบ็ดเสร็จ</t>
  </si>
  <si>
    <t>สำหรับปีสิ้นสุดวันที่ 31 ธันวาคม พ.ศ. 2568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</si>
  <si>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</si>
  <si>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</si>
  <si>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</si>
  <si>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</si>
  <si>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กำไรและผลตอบแทนจากเครื่องมือทางการเงิน</t>
  </si>
  <si>
    <t xml:space="preserve">รายได้อื่น 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</si>
  <si>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</si>
  <si>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</si>
  <si>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</si>
  <si>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</si>
  <si>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ต้นทุนทางการเงิน</t>
  </si>
  <si>
    <t>ผลขาดทุนด้านเครดิตที่คาดว่าจะเกิดขึ้น</t>
  </si>
  <si>
    <t>-</t>
  </si>
  <si>
    <t>ค่าใช้จ่ายอื่น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</si>
  <si>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</si>
  <si>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</si>
  <si>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</si>
  <si>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กำไรสำหรับปี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</si>
  <si>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</si>
  <si>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 xml:space="preserve">กำไร (ขาดทุน) เบ็ดเสร็จอื่น </t>
  </si>
  <si>
    <t>รายการที่จะไม่ถูกจัดประเภทรายการใหม่</t>
  </si>
  <si>
    <t xml:space="preserve">   ไปยังในกำไรหรือขาดทุนภายหลัง</t>
  </si>
  <si>
    <t xml:space="preserve">     การเปลี่ยนแปลงในมูลค่ายุติธรรมของเงินลงทุนใน</t>
  </si>
  <si>
    <t xml:space="preserve">        ตราสารทุนที่กำหนดให้วัดมูลค่าด้วยมูลค่ายุติธรรม</t>
  </si>
  <si>
    <t xml:space="preserve">        ผ่านกำไรขาดทุนเบ็ดเสร็จอื่น</t>
  </si>
  <si>
    <t xml:space="preserve">     กำไร (ขาดทุน) จากการประมาณการ</t>
  </si>
  <si>
    <t xml:space="preserve">        ตามหลักคณิตศาสตร์ประกันภัย</t>
  </si>
  <si>
    <t xml:space="preserve">        สำหรับโครงการผลประโยชน์ของพนักงาน</t>
  </si>
  <si>
    <t xml:space="preserve">     ภาษีเงินได้เกี่ยวข้องกับองค์ประกอบของ</t>
  </si>
  <si>
    <t xml:space="preserve">        ขาดทุนเบ็ดเสร็จอื่นสำหรับรายการที่จะไม่ถูกจัดประเภท</t>
  </si>
  <si>
    <t xml:space="preserve">        รายการใหม่ไปยังกำไรหรือขาดทุนภายหลัง</t>
  </si>
  <si>
    <t>รวมรายการที่จะไม่ถูกจัดประเภทรายการใหม่</t>
  </si>
  <si>
    <t xml:space="preserve">   เข้าไปไว้ในกำไรหรือขาดทุนภายหลัง</t>
  </si>
  <si>
    <t>กำไรเบ็ดเสร็จรวมสำหรับปี</t>
  </si>
  <si>
    <t xml:space="preserve">กำไรต่อหุ้น </t>
  </si>
  <si>
    <t>กำไรต่อหุ้นขั้นพื้นฐาน (บาท/หุ้น)</t>
  </si>
  <si>
    <t xml:space="preserve">       (นายศุภโชค ศุภบัณฑิต)</t>
  </si>
  <si>
    <t xml:space="preserve">              กรรมการ</t>
  </si>
  <si>
    <t>งบการเปลี่ยนแปลงส่วนของเจ้าของ</t>
  </si>
  <si>
    <t>กำไรจากการ</t>
  </si>
  <si>
    <t>จัดสรรแล้ว -</t>
  </si>
  <si>
    <t>วัดมูลค่าเงินลงทุน</t>
  </si>
  <si>
    <t>สำรองสำหรับ</t>
  </si>
  <si>
    <t>ทุนที่ออก</t>
  </si>
  <si>
    <t>ส่วนเกิน</t>
  </si>
  <si>
    <t>ทุนสำรอง</t>
  </si>
  <si>
    <t>ส่วนเกินทุนจากการ</t>
  </si>
  <si>
    <t>ในตราสารทุนผ่าน</t>
  </si>
  <si>
    <t>การจ่ายโดย</t>
  </si>
  <si>
    <t>รวมส่วนของ</t>
  </si>
  <si>
    <t>และชำระแล้ว</t>
  </si>
  <si>
    <t>มูลค่าหุ้น</t>
  </si>
  <si>
    <t>ตามกฎหมาย</t>
  </si>
  <si>
    <t>ยังไม่ได้จัดสรร</t>
  </si>
  <si>
    <t>ตีราคาสินทรัพย์</t>
  </si>
  <si>
    <t>กำไรขาดทุนเบ็ดเสร็จอื่น</t>
  </si>
  <si>
    <t>ใช้หุ้นเป็นเกณฑ์</t>
  </si>
  <si>
    <t>เจ้าของ</t>
  </si>
  <si>
    <t>ยอดคงเหลือต้นปี ณ วันที่ 1 มกราคม พ.ศ. 2567</t>
  </si>
  <si>
    <t xml:space="preserve">เงินปันผลจ่าย </t>
  </si>
  <si>
    <t>การจ่ายโดยใช้หุ้นเป็นเกณฑ์ที่ชำระด้วยตราสารทุนของบริษัทใหญ่สูงสุด</t>
  </si>
  <si>
    <t>กำไร (ขาดทุน) เบ็ดเสร็จรวมสำหรับปี</t>
  </si>
  <si>
    <t>โอนส่วนเกินทุนจากการตีราคาสินทรัพย์เข้ากำไรสะสม</t>
  </si>
  <si>
    <t>ยอดคงเหลือสิ้นปี ณ วันที่ 31 ธันวาคม พ.ศ. 2567</t>
  </si>
  <si>
    <t>ยอดคงเหลือต้นปี ณ วันที่ 1 มกราคม พ.ศ. 2568</t>
  </si>
  <si>
    <t>ยอดคงเหลือสิ้นปี ณ วันที่ 31 ธันวาคม พ.ศ. 2568</t>
  </si>
  <si>
    <t>………………………………………………</t>
  </si>
  <si>
    <t>(นายศุภโชค ศุภบัณฑิต)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</si>
  <si>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</si>
  <si>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</si>
  <si>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</si>
  <si>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</si>
  <si>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ค่าเสื่อมราคาของสินทรัพย์สิทธิการใช้</t>
  </si>
  <si>
    <t xml:space="preserve">   ส่วนลดรับตั๋วเงินคลังตัดจ่าย</t>
  </si>
  <si>
    <t xml:space="preserve">   ขาดทุนจากการเปลี่ยนแปลงในมูลค่ายุติธรรมของเงินลงทุน</t>
  </si>
  <si>
    <t xml:space="preserve">   กำไรจากการเปลี่ยนแปลงในมูลค่ายุติธรรม</t>
  </si>
  <si>
    <t xml:space="preserve">      ของสินทรัพย์และหนี้สินอนุพันธ์</t>
  </si>
  <si>
    <t xml:space="preserve">   กำไรจากสินทรัพย์และหนี้สินอนุพันธ์</t>
  </si>
  <si>
    <t xml:space="preserve">   กำไรจากการจำหน่ายอุปกรณ์และสินทรัพย์ไม่มีตัวตน</t>
  </si>
  <si>
    <t xml:space="preserve">   ขาดทุนจากการตัดจำหน่ายอุปกรณ์และสินทรัพย์ไม่มีตัวตน</t>
  </si>
  <si>
    <t xml:space="preserve">   (กำไร) ขาดทุนที่ยังไม่เกิดขึ้นจริงจากการแปลงค่า</t>
  </si>
  <si>
    <t xml:space="preserve">      เงินตราต่างประเทศ</t>
  </si>
  <si>
    <t xml:space="preserve">   การจ่ายโดยใช้หุ้นเป็นเกณฑ์</t>
  </si>
  <si>
    <t xml:space="preserve">   สำรองผลประโยชน์ระยะยาวของพนักงาน</t>
  </si>
  <si>
    <t xml:space="preserve">   รายได้ดอกเบี้ย</t>
  </si>
  <si>
    <t xml:space="preserve">   รายได้เงินปันผล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</si>
  <si>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</si>
  <si>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</si>
  <si>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</si>
  <si>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</si>
  <si>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</si>
  <si>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t>สินทรัพย์ดำเนินงาน (เพิ่มขึ้น) ลดลง</t>
  </si>
  <si>
    <t xml:space="preserve">      ลูกหนี้สำนักหักบัญชีและบริษัทหลักทรัพย์</t>
  </si>
  <si>
    <t xml:space="preserve">      ลูกหนี้ธุรกิจหลักทรัพย์และสัญญาซื้อขายล่วงหน้า</t>
  </si>
  <si>
    <t xml:space="preserve">      สินทรัพย์อนุพันธ์</t>
  </si>
  <si>
    <t xml:space="preserve">      เงินลงทุนตามวิธีมูลค่ายุติธรรมผ่านกำไรหรือขาดทุน</t>
  </si>
  <si>
    <t xml:space="preserve">      ลูกหนี้บริษัทใหญ่</t>
  </si>
  <si>
    <t xml:space="preserve">      สินทรัพย์อื่น</t>
  </si>
  <si>
    <t>หนี้สินดำเนินงานเพิ่มขึ้น (ลดลง)</t>
  </si>
  <si>
    <t xml:space="preserve">      เจ้าหนี้สำนักหักบัญชีและบริษัทหลักทรัพย์</t>
  </si>
  <si>
    <t xml:space="preserve">      เจ้าหนี้ธุรกิจหลักทรัพย์และสัญญาซื้อขายล่วงหน้า</t>
  </si>
  <si>
    <t xml:space="preserve">      เจ้าหนี้บริษัทใหญ่</t>
  </si>
  <si>
    <t xml:space="preserve">      หนี้สินอนุพันธ์</t>
  </si>
  <si>
    <t xml:space="preserve">      ประมาณการหนี้สิน</t>
  </si>
  <si>
    <t xml:space="preserve">      ค่าใช้จ่ายค้างจ่าย</t>
  </si>
  <si>
    <t xml:space="preserve">      หนี้สินอื่น</t>
  </si>
  <si>
    <t>เงินสดสุทธิใช้ไปในกิจกรรมดำเนินงานก่อนดอกเบี้ยและภาษีเงินได้</t>
  </si>
  <si>
    <t>เงินสดรับดอกเบี้ย</t>
  </si>
  <si>
    <t>เงินสดรับเงินปันผล</t>
  </si>
  <si>
    <t>เงินสดจ่ายดอกเบี้ย</t>
  </si>
  <si>
    <t>เงินสดจ่ายภาษีเงินได้</t>
  </si>
  <si>
    <t>เงินสดสุทธิจากกิจกรรมดำเนินงาน</t>
  </si>
  <si>
    <t>กระแสเงินสดจากกิจกรรมลงทุน</t>
  </si>
  <si>
    <t>เงินสดจ่ายซื้อเงินลงทุนตามวิธีมูลค่ายุติธรรม</t>
  </si>
  <si>
    <t xml:space="preserve">   ผ่านกำไรขาดทุนเบ็ดเสร็จอื่นที่ไม่ได้วางเป็นประกัน</t>
  </si>
  <si>
    <t xml:space="preserve">   ผ่านกำไรหรือขาดทุนที่ไม่ได้วางเป็นประกัน</t>
  </si>
  <si>
    <t>เงินสดจ่ายซื้ออุปกรณ์</t>
  </si>
  <si>
    <t>เงินสดรับจากการขายอุปกรณ์และสินทรัพย์ไม่มีตัวตน</t>
  </si>
  <si>
    <t>เงินสดจ่ายซื้อสินทรัพย์ไม่มีตัวตน</t>
  </si>
  <si>
    <t xml:space="preserve">เงินสดสุทธิจากกิจกรรมลงทุน </t>
  </si>
  <si>
    <r>
      <rPr>
        <b/>
        <sz val="13"/>
        <rFont val="Browallia New"/>
        <family val="2"/>
      </rPr>
      <t>กระแสเงินสดจากกิจกรรมจัดหาเงิน</t>
    </r>
    <r>
      <rPr>
        <sz val="13"/>
        <rFont val="Browallia New"/>
        <family val="2"/>
      </rPr>
      <t xml:space="preserve"> </t>
    </r>
  </si>
  <si>
    <t>เงินสดรับจากการออกหุ้นกู้อนุพันธ์</t>
  </si>
  <si>
    <t>เงินสดจ่ายคืนหุ้นกู้อนุพันธ์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</si>
  <si>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</si>
  <si>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</si>
  <si>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เงินสดรับเงินกู้ยืมระยะสั้นจากบริษัทที่เกี่ยวข้องกัน</t>
  </si>
  <si>
    <t>เงินสดจ่ายเงินกู้ยืมระยะสั้นจากบริษัทที่เกี่ยวข้องกัน</t>
  </si>
  <si>
    <t>เงินปันผลจ่าย</t>
  </si>
  <si>
    <t>เงินสดจ่ายคืนเงินต้นตามสัญญาเช่า</t>
  </si>
  <si>
    <t xml:space="preserve">เงินสดสุทธิจากกิจกรรมจัดหาเงิน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</si>
  <si>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</si>
  <si>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</si>
  <si>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</si>
  <si>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รายการที่ไม่ใช่เงินสด:</t>
  </si>
  <si>
    <t>ค่าซื้ออุปกรณ์ส่วนที่บันทึกเป็นหนี้สิน</t>
  </si>
  <si>
    <t>ค่าซื้อสินทรัพย์ไม่มีตัวตนส่วนที่บันทึกเป็นหนี้สิน</t>
  </si>
  <si>
    <t>ลูกหนี้หุ้นกู้อนุพันธ์ที่ยังไม่ถึงกำหนดชำระ</t>
  </si>
  <si>
    <t>เจ้าหนี้หุ้นกู้อนุพันธ์ที่ครบกำหนดแต่ยังไม่จ่ายชำระ</t>
  </si>
  <si>
    <t>ค่าโอนหุ้นเพื่อชำระหนี้จากหุ้นกู้อนุพันธ์</t>
  </si>
  <si>
    <t>การเพิ่มขึ้นของสินทรัพย์สิทธิการใช้ระหว่างปี</t>
  </si>
  <si>
    <t xml:space="preserve">     ………………………………………</t>
  </si>
  <si>
    <t xml:space="preserve">            (นายศุภโชค ศุภบัณฑิต)</t>
  </si>
  <si>
    <t xml:space="preserve">      หนี้สินทางการเงินที่กำหนดให้แสดงด้วยมูลค่ายุติธรรม</t>
  </si>
  <si>
    <t xml:space="preserve">      ที่วัดมูลค่าผ่านกำไรขาดทุน</t>
  </si>
  <si>
    <t xml:space="preserve">   ขาดทุนจากการเปลี่ยนแปลงมูลค่าของหนี้สินทางการเงิน
 </t>
  </si>
  <si>
    <t>14,15,16</t>
  </si>
  <si>
    <t>15,16</t>
  </si>
  <si>
    <t>กำไร(ขาดทุน)เบ็ดเสร็จอื่นสำหรับปี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</si>
</sst>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* #,##0_);* \(#,##0\);&quot;-&quot;??_);@"/>
    <numFmt numFmtId="167" formatCode="#,##0;\(#,##0\)"/>
    <numFmt numFmtId="168" formatCode="#,##0.0;\-#,##0.0"/>
    <numFmt numFmtId="169" formatCode="#,##0;\(#,##0\);&quot;-&quot;;@"/>
    <numFmt numFmtId="170" formatCode="#,##0.00;\(#,##0.00\);&quot;-&quot;;@"/>
    <numFmt numFmtId="171" formatCode="#,##0.00;\(#,##0.00\)"/>
  </numFmts>
  <fonts count="16" x14ac:knownFonts="1"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0"/>
      <name val="Times New Roman"/>
      <family val="1"/>
    </font>
    <font>
      <sz val="11"/>
      <color theme="1"/>
      <name val="Arial"/>
      <family val="2"/>
    </font>
    <font>
      <sz val="15"/>
      <name val="Browalli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8" fillId="0" borderId="0" applyFill="0" applyBorder="0" applyProtection="0"/>
    <xf numFmtId="0" fontId="6" fillId="0" borderId="0"/>
    <xf numFmtId="0" fontId="3" fillId="0" borderId="0"/>
    <xf numFmtId="0" fontId="9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" fontId="1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</cellStyleXfs>
  <cellXfs count="183">
    <xf numFmtId="0" fontId="0" fillId="0" borderId="0" xfId="0"/>
    <xf numFmtId="169" fontId="11" fillId="0" borderId="0" xfId="22" applyNumberFormat="1" applyFont="1" applyFill="1" applyAlignment="1">
      <alignment horizontal="right" vertical="center"/>
    </xf>
    <xf numFmtId="169" fontId="11" fillId="0" borderId="0" xfId="22" applyNumberFormat="1" applyFont="1" applyFill="1" applyAlignment="1">
      <alignment horizontal="center" vertical="center"/>
    </xf>
    <xf numFmtId="169" fontId="11" fillId="0" borderId="1" xfId="22" applyNumberFormat="1" applyFont="1" applyFill="1" applyBorder="1" applyAlignment="1">
      <alignment horizontal="right" vertical="center"/>
    </xf>
    <xf numFmtId="169" fontId="12" fillId="0" borderId="1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Alignment="1">
      <alignment vertical="center"/>
    </xf>
    <xf numFmtId="43" fontId="11" fillId="0" borderId="0" xfId="1" applyFont="1" applyFill="1" applyAlignment="1">
      <alignment horizontal="center" vertical="center"/>
    </xf>
    <xf numFmtId="169" fontId="12" fillId="0" borderId="2" xfId="1" applyNumberFormat="1" applyFont="1" applyFill="1" applyBorder="1" applyAlignment="1">
      <alignment horizontal="right" vertical="center"/>
    </xf>
    <xf numFmtId="169" fontId="11" fillId="0" borderId="0" xfId="22" applyNumberFormat="1" applyFont="1" applyFill="1" applyBorder="1" applyAlignment="1">
      <alignment horizontal="right" vertical="center"/>
    </xf>
    <xf numFmtId="169" fontId="12" fillId="0" borderId="0" xfId="22" applyNumberFormat="1" applyFont="1" applyFill="1" applyAlignment="1">
      <alignment horizontal="right" vertical="center"/>
    </xf>
    <xf numFmtId="169" fontId="12" fillId="0" borderId="0" xfId="23" applyNumberFormat="1" applyFont="1" applyFill="1" applyAlignment="1">
      <alignment horizontal="right" vertical="center"/>
    </xf>
    <xf numFmtId="170" fontId="12" fillId="0" borderId="0" xfId="23" applyNumberFormat="1" applyFont="1" applyFill="1" applyBorder="1" applyAlignment="1">
      <alignment horizontal="right" vertical="center"/>
    </xf>
    <xf numFmtId="167" fontId="12" fillId="0" borderId="0" xfId="22" applyNumberFormat="1" applyFont="1" applyFill="1" applyAlignment="1">
      <alignment horizontal="right" vertical="center"/>
    </xf>
    <xf numFmtId="167" fontId="12" fillId="0" borderId="0" xfId="23" applyNumberFormat="1" applyFont="1" applyFill="1" applyAlignment="1">
      <alignment horizontal="right" vertical="center"/>
    </xf>
    <xf numFmtId="167" fontId="11" fillId="0" borderId="0" xfId="22" applyNumberFormat="1" applyFont="1" applyFill="1" applyAlignment="1">
      <alignment horizontal="right" vertical="center"/>
    </xf>
    <xf numFmtId="43" fontId="12" fillId="0" borderId="0" xfId="1" applyFont="1" applyFill="1" applyAlignment="1">
      <alignment horizontal="right" vertical="center"/>
    </xf>
    <xf numFmtId="169" fontId="12" fillId="0" borderId="0" xfId="5" applyNumberFormat="1" applyFont="1" applyFill="1" applyAlignment="1">
      <alignment horizontal="right" vertical="center"/>
    </xf>
    <xf numFmtId="167" fontId="12" fillId="0" borderId="1" xfId="23" applyNumberFormat="1" applyFont="1" applyFill="1" applyBorder="1" applyAlignment="1">
      <alignment horizontal="right" vertical="center"/>
    </xf>
    <xf numFmtId="43" fontId="12" fillId="0" borderId="0" xfId="1" applyFont="1" applyFill="1" applyAlignment="1">
      <alignment vertical="center"/>
    </xf>
    <xf numFmtId="37" fontId="12" fillId="0" borderId="1" xfId="11" applyNumberFormat="1" applyFont="1" applyBorder="1" applyAlignment="1">
      <alignment vertical="center"/>
    </xf>
    <xf numFmtId="169" fontId="12" fillId="0" borderId="1" xfId="11" applyNumberFormat="1" applyFont="1" applyBorder="1" applyAlignment="1">
      <alignment vertical="center"/>
    </xf>
    <xf numFmtId="0" fontId="12" fillId="0" borderId="0" xfId="11" applyFont="1" applyAlignment="1">
      <alignment vertical="center"/>
    </xf>
    <xf numFmtId="0" fontId="11" fillId="0" borderId="0" xfId="20" applyFont="1" applyAlignment="1">
      <alignment vertical="center"/>
    </xf>
    <xf numFmtId="0" fontId="11" fillId="0" borderId="1" xfId="20" applyFont="1" applyBorder="1" applyAlignment="1">
      <alignment vertical="center"/>
    </xf>
    <xf numFmtId="0" fontId="12" fillId="0" borderId="0" xfId="11" applyFont="1" applyAlignment="1">
      <alignment horizontal="center" vertical="center"/>
    </xf>
    <xf numFmtId="169" fontId="12" fillId="0" borderId="0" xfId="11" applyNumberFormat="1" applyFont="1" applyAlignment="1">
      <alignment vertical="center"/>
    </xf>
    <xf numFmtId="169" fontId="12" fillId="0" borderId="0" xfId="11" applyNumberFormat="1" applyFont="1" applyAlignment="1">
      <alignment horizontal="center" vertical="center"/>
    </xf>
    <xf numFmtId="0" fontId="12" fillId="0" borderId="1" xfId="11" applyFont="1" applyBorder="1" applyAlignment="1">
      <alignment horizontal="center" vertical="center"/>
    </xf>
    <xf numFmtId="0" fontId="12" fillId="0" borderId="1" xfId="11" applyFont="1" applyBorder="1" applyAlignment="1">
      <alignment vertical="center"/>
    </xf>
    <xf numFmtId="0" fontId="11" fillId="0" borderId="0" xfId="20" applyFont="1" applyAlignment="1">
      <alignment horizontal="center" vertical="center"/>
    </xf>
    <xf numFmtId="169" fontId="11" fillId="0" borderId="0" xfId="20" applyNumberFormat="1" applyFont="1" applyAlignment="1">
      <alignment vertical="center"/>
    </xf>
    <xf numFmtId="0" fontId="11" fillId="0" borderId="1" xfId="20" applyFont="1" applyBorder="1" applyAlignment="1">
      <alignment horizontal="center" vertical="center"/>
    </xf>
    <xf numFmtId="169" fontId="11" fillId="0" borderId="1" xfId="20" applyNumberFormat="1" applyFont="1" applyBorder="1" applyAlignment="1">
      <alignment vertical="center"/>
    </xf>
    <xf numFmtId="169" fontId="12" fillId="0" borderId="0" xfId="20" applyNumberFormat="1" applyFont="1" applyAlignment="1">
      <alignment vertical="center"/>
    </xf>
    <xf numFmtId="0" fontId="11" fillId="0" borderId="0" xfId="15" applyFont="1" applyAlignment="1">
      <alignment vertical="center"/>
    </xf>
    <xf numFmtId="169" fontId="12" fillId="0" borderId="0" xfId="5" applyNumberFormat="1" applyFont="1" applyFill="1" applyAlignment="1">
      <alignment vertical="center"/>
    </xf>
    <xf numFmtId="169" fontId="12" fillId="0" borderId="0" xfId="5" applyNumberFormat="1" applyFont="1" applyFill="1" applyBorder="1" applyAlignment="1">
      <alignment vertical="center"/>
    </xf>
    <xf numFmtId="0" fontId="11" fillId="0" borderId="0" xfId="15" applyFont="1" applyAlignment="1">
      <alignment horizontal="center" vertical="center"/>
    </xf>
    <xf numFmtId="0" fontId="13" fillId="0" borderId="0" xfId="15" applyFont="1" applyAlignment="1">
      <alignment vertical="center"/>
    </xf>
    <xf numFmtId="37" fontId="14" fillId="0" borderId="0" xfId="11" applyNumberFormat="1" applyFont="1" applyAlignment="1">
      <alignment vertical="center"/>
    </xf>
    <xf numFmtId="37" fontId="14" fillId="0" borderId="0" xfId="11" applyNumberFormat="1" applyFont="1" applyAlignment="1">
      <alignment horizontal="center" vertical="center"/>
    </xf>
    <xf numFmtId="169" fontId="14" fillId="0" borderId="0" xfId="11" applyNumberFormat="1" applyFont="1" applyAlignment="1">
      <alignment horizontal="right" vertical="center"/>
    </xf>
    <xf numFmtId="169" fontId="13" fillId="0" borderId="0" xfId="11" applyNumberFormat="1" applyFont="1" applyAlignment="1">
      <alignment horizontal="right" vertical="center"/>
    </xf>
    <xf numFmtId="169" fontId="13" fillId="0" borderId="0" xfId="11" applyNumberFormat="1" applyFont="1" applyAlignment="1">
      <alignment horizontal="center" vertical="center"/>
    </xf>
    <xf numFmtId="0" fontId="14" fillId="0" borderId="0" xfId="11" applyFont="1" applyAlignment="1">
      <alignment vertical="center"/>
    </xf>
    <xf numFmtId="0" fontId="13" fillId="0" borderId="0" xfId="20" applyFont="1" applyAlignment="1">
      <alignment vertical="center"/>
    </xf>
    <xf numFmtId="169" fontId="14" fillId="0" borderId="0" xfId="11" applyNumberFormat="1" applyFont="1" applyAlignment="1">
      <alignment vertical="center"/>
    </xf>
    <xf numFmtId="169" fontId="13" fillId="0" borderId="0" xfId="20" applyNumberFormat="1" applyFont="1" applyAlignment="1">
      <alignment horizontal="right" vertical="center"/>
    </xf>
    <xf numFmtId="169" fontId="13" fillId="0" borderId="0" xfId="11" applyNumberFormat="1" applyFont="1" applyAlignment="1">
      <alignment horizontal="right" vertical="center" wrapText="1"/>
    </xf>
    <xf numFmtId="0" fontId="14" fillId="0" borderId="0" xfId="20" applyFont="1" applyAlignment="1">
      <alignment vertical="center"/>
    </xf>
    <xf numFmtId="0" fontId="14" fillId="0" borderId="0" xfId="20" applyFont="1" applyAlignment="1">
      <alignment horizontal="center" vertical="center"/>
    </xf>
    <xf numFmtId="0" fontId="14" fillId="0" borderId="0" xfId="15" applyFont="1" applyAlignment="1">
      <alignment vertical="center"/>
    </xf>
    <xf numFmtId="0" fontId="13" fillId="0" borderId="1" xfId="20" applyFont="1" applyBorder="1" applyAlignment="1">
      <alignment horizontal="center" vertical="center"/>
    </xf>
    <xf numFmtId="169" fontId="13" fillId="0" borderId="1" xfId="20" applyNumberFormat="1" applyFont="1" applyBorder="1" applyAlignment="1">
      <alignment horizontal="right" vertical="center"/>
    </xf>
    <xf numFmtId="169" fontId="14" fillId="0" borderId="0" xfId="20" applyNumberFormat="1" applyFont="1" applyAlignment="1">
      <alignment vertical="center"/>
    </xf>
    <xf numFmtId="0" fontId="14" fillId="0" borderId="0" xfId="15" applyFont="1" applyAlignment="1">
      <alignment horizontal="center" vertical="center"/>
    </xf>
    <xf numFmtId="169" fontId="14" fillId="0" borderId="0" xfId="5" applyNumberFormat="1" applyFont="1" applyFill="1" applyAlignment="1">
      <alignment vertical="center"/>
    </xf>
    <xf numFmtId="169" fontId="14" fillId="0" borderId="0" xfId="5" applyNumberFormat="1" applyFont="1" applyFill="1" applyBorder="1" applyAlignment="1">
      <alignment vertical="center"/>
    </xf>
    <xf numFmtId="169" fontId="14" fillId="0" borderId="0" xfId="1" applyNumberFormat="1" applyFont="1" applyFill="1" applyAlignment="1">
      <alignment vertical="center"/>
    </xf>
    <xf numFmtId="169" fontId="14" fillId="0" borderId="0" xfId="5" applyNumberFormat="1" applyFont="1" applyFill="1" applyAlignment="1">
      <alignment horizontal="right" vertical="center"/>
    </xf>
    <xf numFmtId="169" fontId="14" fillId="0" borderId="0" xfId="23" applyNumberFormat="1" applyFont="1" applyFill="1" applyAlignment="1">
      <alignment vertical="center"/>
    </xf>
    <xf numFmtId="169" fontId="14" fillId="0" borderId="1" xfId="5" applyNumberFormat="1" applyFont="1" applyFill="1" applyBorder="1" applyAlignment="1">
      <alignment horizontal="right" vertical="center"/>
    </xf>
    <xf numFmtId="169" fontId="14" fillId="0" borderId="1" xfId="5" applyNumberFormat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0" fontId="13" fillId="0" borderId="0" xfId="15" applyFont="1" applyAlignment="1">
      <alignment horizontal="center" vertical="center"/>
    </xf>
    <xf numFmtId="169" fontId="14" fillId="0" borderId="0" xfId="1" applyNumberFormat="1" applyFont="1" applyFill="1" applyBorder="1" applyAlignment="1">
      <alignment vertical="center"/>
    </xf>
    <xf numFmtId="165" fontId="12" fillId="0" borderId="0" xfId="5" applyNumberFormat="1" applyFont="1" applyFill="1" applyAlignment="1">
      <alignment horizontal="right" vertical="center"/>
    </xf>
    <xf numFmtId="165" fontId="12" fillId="0" borderId="0" xfId="22" applyNumberFormat="1" applyFont="1" applyFill="1" applyAlignment="1">
      <alignment horizontal="right" vertical="center"/>
    </xf>
    <xf numFmtId="37" fontId="11" fillId="0" borderId="0" xfId="20" applyNumberFormat="1" applyFont="1" applyAlignment="1">
      <alignment vertical="center"/>
    </xf>
    <xf numFmtId="169" fontId="14" fillId="0" borderId="2" xfId="5" applyNumberFormat="1" applyFont="1" applyFill="1" applyBorder="1" applyAlignment="1">
      <alignment vertical="center"/>
    </xf>
    <xf numFmtId="169" fontId="12" fillId="0" borderId="2" xfId="23" applyNumberFormat="1" applyFont="1" applyFill="1" applyBorder="1" applyAlignment="1">
      <alignment horizontal="right" vertical="center"/>
    </xf>
    <xf numFmtId="170" fontId="12" fillId="0" borderId="2" xfId="23" applyNumberFormat="1" applyFont="1" applyFill="1" applyBorder="1" applyAlignment="1">
      <alignment horizontal="right" vertical="center"/>
    </xf>
    <xf numFmtId="169" fontId="12" fillId="0" borderId="0" xfId="1" applyNumberFormat="1" applyFont="1" applyFill="1" applyAlignment="1">
      <alignment horizontal="right" vertical="center"/>
    </xf>
    <xf numFmtId="37" fontId="11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37" fontId="11" fillId="0" borderId="1" xfId="0" applyNumberFormat="1" applyFont="1" applyBorder="1" applyAlignment="1">
      <alignment horizontal="left" vertical="center"/>
    </xf>
    <xf numFmtId="169" fontId="11" fillId="0" borderId="1" xfId="0" applyNumberFormat="1" applyFont="1" applyBorder="1" applyAlignment="1">
      <alignment horizontal="left" vertical="center"/>
    </xf>
    <xf numFmtId="169" fontId="11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169" fontId="12" fillId="0" borderId="0" xfId="0" applyNumberFormat="1" applyFont="1" applyAlignment="1">
      <alignment vertical="center"/>
    </xf>
    <xf numFmtId="169" fontId="15" fillId="0" borderId="0" xfId="18" applyNumberFormat="1" applyFont="1" applyAlignment="1">
      <alignment horizontal="right" vertical="center"/>
    </xf>
    <xf numFmtId="169" fontId="12" fillId="0" borderId="0" xfId="18" applyNumberFormat="1" applyFont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9" fontId="12" fillId="0" borderId="1" xfId="0" applyNumberFormat="1" applyFont="1" applyBorder="1" applyAlignment="1">
      <alignment horizontal="right" vertical="center"/>
    </xf>
    <xf numFmtId="169" fontId="12" fillId="0" borderId="2" xfId="18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169" fontId="12" fillId="0" borderId="1" xfId="0" applyNumberFormat="1" applyFont="1" applyBorder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169" fontId="12" fillId="0" borderId="1" xfId="18" applyNumberFormat="1" applyFont="1" applyBorder="1" applyAlignment="1">
      <alignment horizontal="right" vertical="center"/>
    </xf>
    <xf numFmtId="169" fontId="11" fillId="0" borderId="1" xfId="0" applyNumberFormat="1" applyFont="1" applyBorder="1" applyAlignment="1">
      <alignment horizontal="center" vertical="center"/>
    </xf>
    <xf numFmtId="37" fontId="11" fillId="0" borderId="0" xfId="11" applyNumberFormat="1" applyFont="1" applyAlignment="1">
      <alignment vertical="center"/>
    </xf>
    <xf numFmtId="37" fontId="11" fillId="0" borderId="0" xfId="11" applyNumberFormat="1" applyFont="1" applyAlignment="1">
      <alignment horizontal="center" vertical="center"/>
    </xf>
    <xf numFmtId="169" fontId="11" fillId="0" borderId="0" xfId="11" applyNumberFormat="1" applyFont="1" applyAlignment="1">
      <alignment horizontal="right" vertical="center"/>
    </xf>
    <xf numFmtId="0" fontId="11" fillId="0" borderId="1" xfId="16" applyFont="1" applyBorder="1">
      <alignment vertical="center"/>
    </xf>
    <xf numFmtId="0" fontId="11" fillId="0" borderId="1" xfId="16" applyFont="1" applyBorder="1" applyAlignment="1">
      <alignment horizontal="center" vertical="center"/>
    </xf>
    <xf numFmtId="169" fontId="11" fillId="0" borderId="1" xfId="16" applyNumberFormat="1" applyFont="1" applyBorder="1" applyAlignment="1">
      <alignment horizontal="right" vertical="center"/>
    </xf>
    <xf numFmtId="0" fontId="11" fillId="0" borderId="0" xfId="16" applyFont="1">
      <alignment vertical="center"/>
    </xf>
    <xf numFmtId="0" fontId="11" fillId="0" borderId="0" xfId="16" applyFont="1" applyAlignment="1">
      <alignment horizontal="center" vertical="center"/>
    </xf>
    <xf numFmtId="169" fontId="11" fillId="0" borderId="0" xfId="16" applyNumberFormat="1" applyFont="1" applyAlignment="1">
      <alignment horizontal="right" vertical="center"/>
    </xf>
    <xf numFmtId="169" fontId="11" fillId="0" borderId="0" xfId="0" applyNumberFormat="1" applyFont="1" applyAlignment="1">
      <alignment horizontal="right" vertical="top"/>
    </xf>
    <xf numFmtId="0" fontId="12" fillId="0" borderId="0" xfId="9" applyFont="1" applyAlignment="1">
      <alignment horizontal="center" vertical="center"/>
    </xf>
    <xf numFmtId="169" fontId="11" fillId="0" borderId="0" xfId="9" applyNumberFormat="1" applyFont="1" applyAlignment="1">
      <alignment horizontal="right" vertical="top"/>
    </xf>
    <xf numFmtId="169" fontId="12" fillId="0" borderId="0" xfId="9" applyNumberFormat="1" applyFont="1" applyAlignment="1">
      <alignment horizontal="right" vertical="top"/>
    </xf>
    <xf numFmtId="0" fontId="11" fillId="0" borderId="1" xfId="9" applyFont="1" applyBorder="1" applyAlignment="1">
      <alignment horizontal="center" vertical="center"/>
    </xf>
    <xf numFmtId="0" fontId="11" fillId="0" borderId="0" xfId="9" applyFont="1" applyAlignment="1">
      <alignment horizontal="center" vertical="center"/>
    </xf>
    <xf numFmtId="169" fontId="12" fillId="0" borderId="0" xfId="17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 wrapText="1"/>
    </xf>
    <xf numFmtId="169" fontId="12" fillId="0" borderId="1" xfId="17" applyNumberFormat="1" applyFont="1" applyBorder="1" applyAlignment="1">
      <alignment horizontal="right" vertical="center"/>
    </xf>
    <xf numFmtId="3" fontId="12" fillId="0" borderId="0" xfId="0" applyNumberFormat="1" applyFont="1" applyAlignment="1">
      <alignment vertical="center"/>
    </xf>
    <xf numFmtId="43" fontId="12" fillId="0" borderId="0" xfId="0" applyNumberFormat="1" applyFont="1" applyAlignment="1">
      <alignment vertic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0" xfId="11" applyNumberFormat="1" applyFont="1" applyAlignment="1">
      <alignment vertical="center"/>
    </xf>
    <xf numFmtId="37" fontId="12" fillId="0" borderId="0" xfId="11" quotePrefix="1" applyNumberFormat="1" applyFont="1" applyAlignment="1">
      <alignment horizontal="center" vertical="center"/>
    </xf>
    <xf numFmtId="37" fontId="12" fillId="0" borderId="0" xfId="11" applyNumberFormat="1" applyFont="1" applyAlignment="1">
      <alignment horizontal="center" vertical="center"/>
    </xf>
    <xf numFmtId="169" fontId="12" fillId="0" borderId="0" xfId="11" applyNumberFormat="1" applyFont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170" fontId="12" fillId="0" borderId="0" xfId="11" applyNumberFormat="1" applyFont="1" applyAlignment="1">
      <alignment horizontal="right" vertical="center"/>
    </xf>
    <xf numFmtId="37" fontId="12" fillId="0" borderId="1" xfId="11" applyNumberFormat="1" applyFont="1" applyBorder="1" applyAlignment="1">
      <alignment horizontal="center" vertical="center"/>
    </xf>
    <xf numFmtId="169" fontId="12" fillId="0" borderId="1" xfId="11" applyNumberFormat="1" applyFont="1" applyBorder="1" applyAlignment="1">
      <alignment horizontal="right" vertical="center"/>
    </xf>
    <xf numFmtId="37" fontId="11" fillId="0" borderId="0" xfId="24" applyNumberFormat="1" applyFont="1" applyAlignment="1">
      <alignment vertical="center"/>
    </xf>
    <xf numFmtId="0" fontId="12" fillId="0" borderId="0" xfId="8" applyFont="1" applyAlignment="1">
      <alignment vertical="center"/>
    </xf>
    <xf numFmtId="37" fontId="11" fillId="0" borderId="1" xfId="24" applyNumberFormat="1" applyFont="1" applyBorder="1" applyAlignment="1">
      <alignment vertical="center"/>
    </xf>
    <xf numFmtId="169" fontId="11" fillId="0" borderId="0" xfId="0" applyNumberFormat="1" applyFont="1" applyAlignment="1">
      <alignment horizontal="right" vertical="center"/>
    </xf>
    <xf numFmtId="0" fontId="12" fillId="0" borderId="0" xfId="12" applyFont="1" applyAlignment="1">
      <alignment vertical="center"/>
    </xf>
    <xf numFmtId="0" fontId="12" fillId="0" borderId="0" xfId="25" applyFont="1" applyAlignment="1">
      <alignment vertical="center"/>
    </xf>
    <xf numFmtId="169" fontId="11" fillId="0" borderId="0" xfId="9" applyNumberFormat="1" applyFont="1" applyAlignment="1">
      <alignment horizontal="right" vertical="center"/>
    </xf>
    <xf numFmtId="169" fontId="12" fillId="0" borderId="0" xfId="9" applyNumberFormat="1" applyFont="1" applyAlignment="1">
      <alignment horizontal="right" vertical="center"/>
    </xf>
    <xf numFmtId="0" fontId="11" fillId="0" borderId="1" xfId="25" applyFont="1" applyBorder="1" applyAlignment="1">
      <alignment horizontal="center" vertical="center"/>
    </xf>
    <xf numFmtId="169" fontId="11" fillId="0" borderId="1" xfId="9" applyNumberFormat="1" applyFont="1" applyBorder="1" applyAlignment="1">
      <alignment horizontal="right" vertical="center"/>
    </xf>
    <xf numFmtId="37" fontId="11" fillId="0" borderId="0" xfId="14" applyFont="1" applyAlignment="1">
      <alignment vertical="center"/>
    </xf>
    <xf numFmtId="167" fontId="11" fillId="0" borderId="0" xfId="14" applyNumberFormat="1" applyFont="1" applyAlignment="1">
      <alignment horizontal="right" vertical="center"/>
    </xf>
    <xf numFmtId="37" fontId="12" fillId="0" borderId="0" xfId="14" applyFont="1" applyAlignment="1">
      <alignment horizontal="left" vertical="center"/>
    </xf>
    <xf numFmtId="167" fontId="12" fillId="0" borderId="0" xfId="19" applyNumberFormat="1" applyFont="1" applyAlignment="1">
      <alignment horizontal="right" vertical="center"/>
    </xf>
    <xf numFmtId="167" fontId="12" fillId="0" borderId="0" xfId="13" applyNumberFormat="1" applyFont="1" applyAlignment="1">
      <alignment horizontal="right" vertical="center"/>
    </xf>
    <xf numFmtId="37" fontId="12" fillId="0" borderId="0" xfId="14" applyFont="1" applyAlignment="1">
      <alignment vertical="center"/>
    </xf>
    <xf numFmtId="0" fontId="12" fillId="0" borderId="0" xfId="14" applyNumberFormat="1" applyFont="1" applyAlignment="1">
      <alignment horizontal="center" vertical="center"/>
    </xf>
    <xf numFmtId="37" fontId="12" fillId="0" borderId="0" xfId="14" applyFont="1" applyAlignment="1">
      <alignment horizontal="center" vertical="center"/>
    </xf>
    <xf numFmtId="167" fontId="12" fillId="0" borderId="0" xfId="8" applyNumberFormat="1" applyFont="1" applyAlignment="1">
      <alignment vertical="center"/>
    </xf>
    <xf numFmtId="167" fontId="12" fillId="0" borderId="1" xfId="19" applyNumberFormat="1" applyFont="1" applyBorder="1" applyAlignment="1">
      <alignment horizontal="right" vertical="center"/>
    </xf>
    <xf numFmtId="167" fontId="12" fillId="0" borderId="0" xfId="14" applyNumberFormat="1" applyFont="1" applyAlignment="1">
      <alignment horizontal="center" vertical="center"/>
    </xf>
    <xf numFmtId="37" fontId="12" fillId="0" borderId="1" xfId="14" applyFont="1" applyBorder="1" applyAlignment="1">
      <alignment horizontal="center" vertical="center"/>
    </xf>
    <xf numFmtId="167" fontId="12" fillId="0" borderId="1" xfId="14" applyNumberFormat="1" applyFont="1" applyBorder="1" applyAlignment="1">
      <alignment horizontal="center" vertical="center"/>
    </xf>
    <xf numFmtId="0" fontId="11" fillId="0" borderId="0" xfId="25" applyFont="1" applyAlignment="1">
      <alignment horizontal="center" vertical="center"/>
    </xf>
    <xf numFmtId="171" fontId="12" fillId="0" borderId="0" xfId="14" applyNumberFormat="1" applyFont="1" applyAlignment="1">
      <alignment horizontal="right" vertical="center"/>
    </xf>
    <xf numFmtId="167" fontId="12" fillId="0" borderId="0" xfId="14" applyNumberFormat="1" applyFont="1" applyAlignment="1">
      <alignment horizontal="right" vertical="center"/>
    </xf>
    <xf numFmtId="167" fontId="12" fillId="0" borderId="0" xfId="12" applyNumberFormat="1" applyFont="1" applyAlignment="1">
      <alignment vertical="center"/>
    </xf>
    <xf numFmtId="167" fontId="12" fillId="0" borderId="1" xfId="13" applyNumberFormat="1" applyFont="1" applyBorder="1" applyAlignment="1">
      <alignment horizontal="right" vertical="center"/>
    </xf>
    <xf numFmtId="0" fontId="12" fillId="0" borderId="1" xfId="8" applyFont="1" applyBorder="1" applyAlignment="1">
      <alignment vertical="center"/>
    </xf>
    <xf numFmtId="167" fontId="11" fillId="0" borderId="0" xfId="24" applyNumberFormat="1" applyFont="1" applyAlignment="1">
      <alignment horizontal="right" vertical="center"/>
    </xf>
    <xf numFmtId="37" fontId="12" fillId="0" borderId="0" xfId="24" applyNumberFormat="1" applyFont="1" applyAlignment="1">
      <alignment vertical="center"/>
    </xf>
    <xf numFmtId="37" fontId="12" fillId="0" borderId="0" xfId="24" applyNumberFormat="1" applyFont="1" applyAlignment="1">
      <alignment horizontal="left" vertical="center"/>
    </xf>
    <xf numFmtId="169" fontId="12" fillId="0" borderId="1" xfId="24" applyNumberFormat="1" applyFont="1" applyBorder="1" applyAlignment="1">
      <alignment horizontal="right" vertical="center"/>
    </xf>
    <xf numFmtId="167" fontId="12" fillId="0" borderId="1" xfId="24" applyNumberFormat="1" applyFont="1" applyBorder="1" applyAlignment="1">
      <alignment horizontal="right" vertical="center"/>
    </xf>
    <xf numFmtId="167" fontId="12" fillId="0" borderId="0" xfId="24" applyNumberFormat="1" applyFont="1" applyAlignment="1">
      <alignment horizontal="right" vertical="center"/>
    </xf>
    <xf numFmtId="169" fontId="12" fillId="0" borderId="0" xfId="13" applyNumberFormat="1" applyFont="1" applyAlignment="1">
      <alignment horizontal="right" vertical="center"/>
    </xf>
    <xf numFmtId="37" fontId="12" fillId="0" borderId="0" xfId="24" applyNumberFormat="1" applyFont="1" applyAlignment="1">
      <alignment horizontal="center" vertical="center"/>
    </xf>
    <xf numFmtId="167" fontId="12" fillId="0" borderId="0" xfId="12" applyNumberFormat="1" applyFont="1" applyAlignment="1">
      <alignment horizontal="right" vertical="center"/>
    </xf>
    <xf numFmtId="167" fontId="12" fillId="0" borderId="2" xfId="13" applyNumberFormat="1" applyFont="1" applyBorder="1" applyAlignment="1">
      <alignment horizontal="right" vertical="center"/>
    </xf>
    <xf numFmtId="37" fontId="12" fillId="0" borderId="1" xfId="14" applyFont="1" applyBorder="1" applyAlignment="1">
      <alignment horizontal="left" vertical="center"/>
    </xf>
    <xf numFmtId="0" fontId="11" fillId="0" borderId="0" xfId="8" applyFont="1" applyAlignment="1">
      <alignment horizontal="left" vertical="center"/>
    </xf>
    <xf numFmtId="0" fontId="12" fillId="0" borderId="0" xfId="8" applyFont="1" applyAlignment="1">
      <alignment horizontal="left" vertical="center"/>
    </xf>
    <xf numFmtId="167" fontId="12" fillId="0" borderId="0" xfId="8" applyNumberFormat="1" applyFont="1" applyAlignment="1">
      <alignment horizontal="right" vertical="center"/>
    </xf>
    <xf numFmtId="167" fontId="11" fillId="0" borderId="0" xfId="8" applyNumberFormat="1" applyFont="1" applyAlignment="1">
      <alignment horizontal="right" vertical="center"/>
    </xf>
    <xf numFmtId="37" fontId="11" fillId="0" borderId="0" xfId="24" applyNumberFormat="1" applyFont="1" applyAlignment="1">
      <alignment vertical="center"/>
    </xf>
    <xf numFmtId="37" fontId="12" fillId="0" borderId="0" xfId="14" applyFont="1" applyAlignment="1">
      <alignment horizontal="left" vertical="center"/>
    </xf>
    <xf numFmtId="37" fontId="11" fillId="0" borderId="0" xfId="0" applyNumberFormat="1" applyFont="1" applyAlignment="1">
      <alignment horizontal="left" vertical="center" wrapText="1"/>
    </xf>
    <xf numFmtId="37" fontId="11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left" vertical="center"/>
    </xf>
    <xf numFmtId="37" fontId="11" fillId="0" borderId="0" xfId="11" applyNumberFormat="1" applyFont="1" applyAlignment="1">
      <alignment horizontal="left" vertical="center" wrapText="1"/>
    </xf>
    <xf numFmtId="37" fontId="11" fillId="0" borderId="0" xfId="11" applyNumberFormat="1" applyFont="1" applyAlignment="1">
      <alignment vertical="center"/>
    </xf>
    <xf numFmtId="0" fontId="11" fillId="0" borderId="1" xfId="16" applyFont="1" applyBorder="1">
      <alignment vertical="center"/>
    </xf>
    <xf numFmtId="169" fontId="13" fillId="0" borderId="1" xfId="11" applyNumberFormat="1" applyFont="1" applyBorder="1" applyAlignment="1">
      <alignment horizontal="center" vertical="center"/>
    </xf>
    <xf numFmtId="169" fontId="12" fillId="0" borderId="0" xfId="11" applyNumberFormat="1" applyFont="1" applyAlignment="1">
      <alignment horizontal="center" vertical="center"/>
    </xf>
  </cellXfs>
  <cellStyles count="26">
    <cellStyle name="Comma" xfId="1" builtinId="3"/>
    <cellStyle name="Comma 2" xfId="2" xr:uid="{00000000-0005-0000-0000-000001000000}"/>
    <cellStyle name="Comma 7" xfId="3" xr:uid="{00000000-0005-0000-0000-000002000000}"/>
    <cellStyle name="Comma 7 2" xfId="23" xr:uid="{00000000-0005-0000-0000-000003000000}"/>
    <cellStyle name="Comma 9" xfId="4" xr:uid="{00000000-0005-0000-0000-000004000000}"/>
    <cellStyle name="Comma_Sheet3" xfId="5" xr:uid="{00000000-0005-0000-0000-000005000000}"/>
    <cellStyle name="Currency 2" xfId="6" xr:uid="{00000000-0005-0000-0000-000006000000}"/>
    <cellStyle name="Currency 2 2" xfId="22" xr:uid="{00000000-0005-0000-0000-000007000000}"/>
    <cellStyle name="Debit" xfId="7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2 9 8" xfId="25" xr:uid="{00000000-0005-0000-0000-00000C000000}"/>
    <cellStyle name="Normal 2_FS - PTSEC - (08) Aug12" xfId="21" xr:uid="{00000000-0005-0000-0000-00000D000000}"/>
    <cellStyle name="Normal 5" xfId="10" xr:uid="{00000000-0005-0000-0000-00000E000000}"/>
    <cellStyle name="Normal 6" xfId="11" xr:uid="{00000000-0005-0000-0000-00000F000000}"/>
    <cellStyle name="Normal 8" xfId="12" xr:uid="{00000000-0005-0000-0000-000010000000}"/>
    <cellStyle name="Normal_AYCAL08Y" xfId="13" xr:uid="{00000000-0005-0000-0000-000011000000}"/>
    <cellStyle name="Normal_AYCAL53Y" xfId="14" xr:uid="{00000000-0005-0000-0000-000012000000}"/>
    <cellStyle name="Normal_AYCAL54Q1-V1 2" xfId="24" xr:uid="{00000000-0005-0000-0000-000013000000}"/>
    <cellStyle name="Normal_change" xfId="15" xr:uid="{00000000-0005-0000-0000-000014000000}"/>
    <cellStyle name="Normal_KCE44Y" xfId="16" xr:uid="{00000000-0005-0000-0000-000015000000}"/>
    <cellStyle name="Normal_Sheet4" xfId="17" xr:uid="{00000000-0005-0000-0000-000016000000}"/>
    <cellStyle name="Normal_Sheet5" xfId="18" xr:uid="{00000000-0005-0000-0000-000017000000}"/>
    <cellStyle name="Normal_Sheet5_AYCAL53Y" xfId="19" xr:uid="{00000000-0005-0000-0000-000018000000}"/>
    <cellStyle name="Normal_UPA45Y" xfId="20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Deloitte">
  <a:themeElements>
    <a:clrScheme name="Deloitte new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A1DE"/>
      </a:accent1>
      <a:accent2>
        <a:srgbClr val="92D400"/>
      </a:accent2>
      <a:accent3>
        <a:srgbClr val="72C7E7"/>
      </a:accent3>
      <a:accent4>
        <a:srgbClr val="3C8A2E"/>
      </a:accent4>
      <a:accent5>
        <a:srgbClr val="002776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18"/>
  <sheetViews>
    <sheetView tabSelected="1" zoomScaleNormal="100" zoomScaleSheetLayoutView="85" workbookViewId="0">
      <selection sqref="A1:F1"/>
    </sheetView>
  </sheetViews>
  <sheetFormatPr defaultColWidth="9" defaultRowHeight="22.15" customHeight="1" x14ac:dyDescent="0.2"/>
  <cols>
    <col min="1" max="1" width="43.5" style="74" customWidth="1"/>
    <col min="2" max="2" width="7.375" style="93" customWidth="1"/>
    <col min="3" max="3" width="1.625" style="93" customWidth="1"/>
    <col min="4" max="4" width="12.625" style="85" customWidth="1"/>
    <col min="5" max="5" width="1.625" style="85" customWidth="1"/>
    <col min="6" max="6" width="12.625" style="85" customWidth="1"/>
    <col min="7" max="16384" width="9" style="74"/>
  </cols>
  <sheetData>
    <row r="1" spans="1:10" ht="21.75" customHeight="1" x14ac:dyDescent="0.2">
      <c r="A1" s="175" t="s">
        <v>0</v>
      </c>
      <c r="B1" s="176"/>
      <c r="C1" s="176"/>
      <c r="D1" s="176"/>
      <c r="E1" s="176"/>
      <c r="F1" s="176"/>
    </row>
    <row r="2" spans="1:10" ht="21.75" customHeight="1" x14ac:dyDescent="0.2">
      <c r="A2" s="176" t="s">
        <v>1</v>
      </c>
      <c r="B2" s="176"/>
      <c r="C2" s="176"/>
      <c r="D2" s="176"/>
      <c r="E2" s="176"/>
      <c r="F2" s="176"/>
    </row>
    <row r="3" spans="1:10" ht="21.75" customHeight="1" x14ac:dyDescent="0.2">
      <c r="A3" s="75" t="s">
        <v>2</v>
      </c>
      <c r="B3" s="76"/>
      <c r="C3" s="76"/>
      <c r="D3" s="77"/>
      <c r="E3" s="77"/>
      <c r="F3" s="77"/>
    </row>
    <row r="4" spans="1:10" ht="21.75" customHeight="1" x14ac:dyDescent="0.2">
      <c r="A4" s="73"/>
      <c r="B4" s="73"/>
      <c r="C4" s="73"/>
      <c r="D4" s="78"/>
      <c r="E4" s="78"/>
      <c r="F4" s="78"/>
    </row>
    <row r="5" spans="1:10" ht="21.75" customHeight="1" x14ac:dyDescent="0.2">
      <c r="A5" s="73"/>
      <c r="B5" s="73"/>
      <c r="C5" s="73"/>
      <c r="D5" s="1" t="s">
        <v>3</v>
      </c>
      <c r="E5" s="78"/>
      <c r="F5" s="1" t="s">
        <v>3</v>
      </c>
    </row>
    <row r="6" spans="1:10" ht="21.75" customHeight="1" x14ac:dyDescent="0.2">
      <c r="A6" s="79"/>
      <c r="B6" s="80"/>
      <c r="C6" s="80"/>
      <c r="D6" s="1" t="s">
        <v>4</v>
      </c>
      <c r="E6" s="2"/>
      <c r="F6" s="1" t="s">
        <v>5</v>
      </c>
    </row>
    <row r="7" spans="1:10" ht="21.75" customHeight="1" x14ac:dyDescent="0.2">
      <c r="A7" s="79"/>
      <c r="B7" s="81" t="s">
        <v>6</v>
      </c>
      <c r="C7" s="80"/>
      <c r="D7" s="3" t="s">
        <v>7</v>
      </c>
      <c r="E7" s="82"/>
      <c r="F7" s="3" t="s">
        <v>7</v>
      </c>
    </row>
    <row r="8" spans="1:10" ht="8.25" customHeight="1" x14ac:dyDescent="0.2">
      <c r="A8" s="83"/>
      <c r="B8" s="84"/>
      <c r="C8" s="84"/>
    </row>
    <row r="9" spans="1:10" ht="21.75" customHeight="1" x14ac:dyDescent="0.2">
      <c r="A9" s="73" t="s">
        <v>8</v>
      </c>
      <c r="B9" s="74"/>
      <c r="C9" s="74"/>
      <c r="D9" s="86"/>
      <c r="E9" s="82"/>
      <c r="F9" s="86"/>
    </row>
    <row r="10" spans="1:10" ht="8.25" customHeight="1" x14ac:dyDescent="0.2">
      <c r="A10" s="83"/>
      <c r="B10" s="84"/>
      <c r="C10" s="84"/>
    </row>
    <row r="11" spans="1:10" ht="21.75" customHeight="1" x14ac:dyDescent="0.2">
      <c r="A11" s="83" t="s">
        <v>9</v>
      </c>
      <c r="B11" s="84">
        <v>8</v>
      </c>
      <c r="C11" s="84"/>
      <c r="D11" s="87">
        <v>2970650803</v>
      </c>
      <c r="F11" s="88">
        <v>605692357</v>
      </c>
      <c r="H11" s="5"/>
      <c r="I11" s="5"/>
    </row>
    <row r="12" spans="1:10" ht="21.75" customHeight="1" x14ac:dyDescent="0.2">
      <c r="A12" s="83" t="s">
        <v>10</v>
      </c>
      <c r="B12" s="84">
        <v>9</v>
      </c>
      <c r="C12" s="84"/>
      <c r="D12" s="89">
        <v>1789091356</v>
      </c>
      <c r="F12" s="89">
        <v>1209910366</v>
      </c>
      <c r="H12" s="5"/>
      <c r="I12" s="5"/>
    </row>
    <row r="13" spans="1:10" ht="21.75" customHeight="1" x14ac:dyDescent="0.2">
      <c r="A13" s="83" t="s">
        <v>11</v>
      </c>
      <c r="B13" s="84">
        <v>10</v>
      </c>
      <c r="C13" s="84"/>
      <c r="D13" s="89">
        <v>10751539028</v>
      </c>
      <c r="F13" s="89">
        <v>5972269082</v>
      </c>
      <c r="H13" s="5"/>
      <c r="I13" s="5"/>
      <c r="J13" s="90"/>
    </row>
    <row r="14" spans="1:10" ht="21.75" customHeight="1" x14ac:dyDescent="0.2">
      <c r="A14" s="83" t="s">
        <v>12</v>
      </c>
      <c r="B14" s="84">
        <v>12</v>
      </c>
      <c r="C14" s="84"/>
      <c r="D14" s="89">
        <v>181840472</v>
      </c>
      <c r="F14" s="89">
        <v>33578709</v>
      </c>
      <c r="H14" s="5"/>
      <c r="I14" s="5"/>
    </row>
    <row r="15" spans="1:10" ht="21.75" customHeight="1" x14ac:dyDescent="0.2">
      <c r="A15" s="83" t="s">
        <v>13</v>
      </c>
      <c r="B15" s="84">
        <v>13</v>
      </c>
      <c r="C15" s="84"/>
      <c r="D15" s="89">
        <v>14162010759</v>
      </c>
      <c r="F15" s="89">
        <v>9453316212</v>
      </c>
      <c r="H15" s="5"/>
      <c r="I15" s="5"/>
    </row>
    <row r="16" spans="1:10" ht="21.75" customHeight="1" x14ac:dyDescent="0.2">
      <c r="A16" s="83" t="s">
        <v>14</v>
      </c>
      <c r="B16" s="84"/>
      <c r="C16" s="84"/>
      <c r="D16" s="89"/>
      <c r="F16" s="89"/>
      <c r="H16" s="5"/>
      <c r="I16" s="5"/>
    </row>
    <row r="17" spans="1:9" ht="21.75" customHeight="1" x14ac:dyDescent="0.2">
      <c r="A17" s="83" t="s">
        <v>15</v>
      </c>
      <c r="B17" s="84">
        <v>13</v>
      </c>
      <c r="C17" s="84"/>
      <c r="D17" s="89">
        <v>383214809</v>
      </c>
      <c r="F17" s="89">
        <v>383214809</v>
      </c>
      <c r="H17" s="5"/>
      <c r="I17" s="5"/>
    </row>
    <row r="18" spans="1:9" ht="21.75" customHeight="1" x14ac:dyDescent="0.2">
      <c r="A18" s="83" t="s">
        <v>16</v>
      </c>
      <c r="B18" s="84">
        <v>37</v>
      </c>
      <c r="C18" s="84"/>
      <c r="D18" s="89">
        <v>75000</v>
      </c>
      <c r="F18" s="89">
        <v>1848083</v>
      </c>
      <c r="H18" s="5"/>
      <c r="I18" s="5"/>
    </row>
    <row r="19" spans="1:9" ht="21.75" customHeight="1" x14ac:dyDescent="0.2">
      <c r="A19" s="83" t="s">
        <v>17</v>
      </c>
      <c r="B19" s="84">
        <v>14</v>
      </c>
      <c r="C19" s="84"/>
      <c r="D19" s="89">
        <v>226387612</v>
      </c>
      <c r="F19" s="89">
        <v>236185547</v>
      </c>
      <c r="H19" s="5"/>
      <c r="I19" s="5"/>
    </row>
    <row r="20" spans="1:9" ht="21.75" customHeight="1" x14ac:dyDescent="0.2">
      <c r="A20" s="83" t="s">
        <v>18</v>
      </c>
      <c r="B20" s="84">
        <v>15</v>
      </c>
      <c r="C20" s="84"/>
      <c r="D20" s="89">
        <v>305048025</v>
      </c>
      <c r="F20" s="89">
        <v>341999970</v>
      </c>
      <c r="H20" s="5"/>
      <c r="I20" s="5"/>
    </row>
    <row r="21" spans="1:9" ht="21.75" customHeight="1" x14ac:dyDescent="0.2">
      <c r="A21" s="83" t="s">
        <v>19</v>
      </c>
      <c r="B21" s="84">
        <v>16</v>
      </c>
      <c r="C21" s="84"/>
      <c r="D21" s="89">
        <v>92766411</v>
      </c>
      <c r="F21" s="89">
        <v>108340685</v>
      </c>
      <c r="H21" s="5"/>
      <c r="I21" s="5"/>
    </row>
    <row r="22" spans="1:9" ht="21.75" customHeight="1" x14ac:dyDescent="0.2">
      <c r="A22" s="83" t="s">
        <v>20</v>
      </c>
      <c r="B22" s="84">
        <v>17</v>
      </c>
      <c r="C22" s="84"/>
      <c r="D22" s="89">
        <v>142142774</v>
      </c>
      <c r="F22" s="89">
        <v>167993354</v>
      </c>
      <c r="H22" s="5"/>
      <c r="I22" s="5"/>
    </row>
    <row r="23" spans="1:9" ht="21.75" customHeight="1" x14ac:dyDescent="0.2">
      <c r="A23" s="83" t="s">
        <v>21</v>
      </c>
      <c r="B23" s="84">
        <v>19</v>
      </c>
      <c r="C23" s="84"/>
      <c r="D23" s="89">
        <v>164713723</v>
      </c>
      <c r="F23" s="89">
        <v>126625122</v>
      </c>
      <c r="H23" s="5"/>
      <c r="I23" s="5"/>
    </row>
    <row r="24" spans="1:9" ht="21.75" customHeight="1" x14ac:dyDescent="0.2">
      <c r="A24" s="83" t="s">
        <v>22</v>
      </c>
      <c r="B24" s="84">
        <v>18</v>
      </c>
      <c r="C24" s="84"/>
      <c r="D24" s="91">
        <v>966058562</v>
      </c>
      <c r="F24" s="91">
        <v>1080921626</v>
      </c>
      <c r="H24" s="5"/>
      <c r="I24" s="5"/>
    </row>
    <row r="25" spans="1:9" ht="8.25" customHeight="1" x14ac:dyDescent="0.2">
      <c r="A25" s="83"/>
      <c r="B25" s="84"/>
      <c r="C25" s="84"/>
      <c r="D25" s="88"/>
      <c r="F25" s="88"/>
      <c r="H25" s="5"/>
    </row>
    <row r="26" spans="1:9" ht="21.75" customHeight="1" thickBot="1" x14ac:dyDescent="0.25">
      <c r="A26" s="73" t="s">
        <v>23</v>
      </c>
      <c r="B26" s="84"/>
      <c r="C26" s="84"/>
      <c r="D26" s="92">
        <f>SUM(D11:D24)</f>
        <v>32135539334</v>
      </c>
      <c r="F26" s="92">
        <f>SUM(F11:F24)</f>
        <v>19721895922</v>
      </c>
      <c r="H26" s="5"/>
    </row>
    <row r="27" spans="1:9" ht="21.75" customHeight="1" thickTop="1" x14ac:dyDescent="0.2">
      <c r="A27" s="79"/>
      <c r="B27" s="84"/>
      <c r="C27" s="84"/>
    </row>
    <row r="28" spans="1:9" ht="21.75" customHeight="1" x14ac:dyDescent="0.2">
      <c r="A28" s="79"/>
      <c r="B28" s="84"/>
      <c r="C28" s="84"/>
    </row>
    <row r="29" spans="1:9" ht="21.75" customHeight="1" x14ac:dyDescent="0.2">
      <c r="A29" s="79"/>
      <c r="B29" s="84"/>
      <c r="C29" s="84"/>
    </row>
    <row r="30" spans="1:9" ht="21.75" customHeight="1" x14ac:dyDescent="0.2">
      <c r="A30" s="79"/>
      <c r="B30" s="84"/>
      <c r="C30" s="84"/>
    </row>
    <row r="31" spans="1:9" ht="21.75" customHeight="1" x14ac:dyDescent="0.2">
      <c r="A31" s="79"/>
      <c r="B31" s="84"/>
      <c r="C31" s="84"/>
    </row>
    <row r="32" spans="1:9" ht="21.75" customHeight="1" x14ac:dyDescent="0.2">
      <c r="A32" s="79"/>
      <c r="B32" s="84"/>
      <c r="C32" s="84"/>
    </row>
    <row r="33" spans="1:6" ht="21.75" customHeight="1" x14ac:dyDescent="0.2">
      <c r="A33" s="79"/>
      <c r="B33" s="84"/>
      <c r="C33" s="84"/>
    </row>
    <row r="34" spans="1:6" ht="21.75" customHeight="1" x14ac:dyDescent="0.2">
      <c r="A34" s="79"/>
      <c r="B34" s="84"/>
      <c r="C34" s="84"/>
    </row>
    <row r="35" spans="1:6" ht="21.75" customHeight="1" x14ac:dyDescent="0.2">
      <c r="A35" s="79"/>
      <c r="B35" s="84"/>
      <c r="C35" s="84"/>
    </row>
    <row r="36" spans="1:6" ht="21.75" customHeight="1" x14ac:dyDescent="0.2">
      <c r="A36" s="79"/>
      <c r="B36" s="84"/>
      <c r="C36" s="84"/>
    </row>
    <row r="37" spans="1:6" ht="21.75" customHeight="1" x14ac:dyDescent="0.2">
      <c r="A37" s="79"/>
      <c r="B37" s="84"/>
      <c r="C37" s="84"/>
    </row>
    <row r="38" spans="1:6" ht="9.75" customHeight="1" x14ac:dyDescent="0.2">
      <c r="A38" s="84"/>
      <c r="C38" s="79"/>
      <c r="D38" s="84"/>
      <c r="E38" s="84"/>
      <c r="F38" s="84"/>
    </row>
    <row r="39" spans="1:6" ht="21.95" customHeight="1" x14ac:dyDescent="0.2">
      <c r="A39" s="19" t="s">
        <v>24</v>
      </c>
      <c r="B39" s="19"/>
      <c r="C39" s="19"/>
      <c r="D39" s="19"/>
      <c r="E39" s="20"/>
      <c r="F39" s="19"/>
    </row>
    <row r="40" spans="1:6" ht="21.75" customHeight="1" x14ac:dyDescent="0.2">
      <c r="A40" s="175" t="s">
        <v>0</v>
      </c>
      <c r="B40" s="176"/>
      <c r="C40" s="176"/>
      <c r="D40" s="176"/>
      <c r="E40" s="176"/>
      <c r="F40" s="176"/>
    </row>
    <row r="41" spans="1:6" ht="21.75" customHeight="1" x14ac:dyDescent="0.2">
      <c r="A41" s="176" t="s">
        <v>25</v>
      </c>
      <c r="B41" s="176"/>
      <c r="C41" s="176"/>
      <c r="D41" s="176"/>
      <c r="E41" s="176"/>
      <c r="F41" s="176"/>
    </row>
    <row r="42" spans="1:6" ht="21.75" customHeight="1" x14ac:dyDescent="0.2">
      <c r="A42" s="76" t="str">
        <f>+A3</f>
        <v>ณ วันที่ 31 ธันวาคม พ.ศ. 2568</v>
      </c>
      <c r="B42" s="76"/>
      <c r="C42" s="76"/>
      <c r="D42" s="77"/>
      <c r="E42" s="77"/>
      <c r="F42" s="77"/>
    </row>
    <row r="43" spans="1:6" ht="21.75" customHeight="1" x14ac:dyDescent="0.2">
      <c r="A43" s="73"/>
      <c r="B43" s="73"/>
      <c r="C43" s="73"/>
      <c r="D43" s="78"/>
      <c r="E43" s="78"/>
      <c r="F43" s="78"/>
    </row>
    <row r="44" spans="1:6" ht="21.75" customHeight="1" x14ac:dyDescent="0.2">
      <c r="A44" s="73"/>
      <c r="B44" s="73"/>
      <c r="C44" s="73"/>
      <c r="D44" s="1" t="s">
        <v>3</v>
      </c>
      <c r="E44" s="78"/>
      <c r="F44" s="1" t="s">
        <v>3</v>
      </c>
    </row>
    <row r="45" spans="1:6" ht="21.75" customHeight="1" x14ac:dyDescent="0.2">
      <c r="A45" s="79"/>
      <c r="B45" s="80"/>
      <c r="C45" s="80"/>
      <c r="D45" s="1" t="s">
        <v>4</v>
      </c>
      <c r="E45" s="2"/>
      <c r="F45" s="1" t="s">
        <v>5</v>
      </c>
    </row>
    <row r="46" spans="1:6" ht="21.75" customHeight="1" x14ac:dyDescent="0.2">
      <c r="A46" s="79"/>
      <c r="B46" s="81" t="s">
        <v>6</v>
      </c>
      <c r="C46" s="80"/>
      <c r="D46" s="3" t="s">
        <v>7</v>
      </c>
      <c r="E46" s="82"/>
      <c r="F46" s="3" t="s">
        <v>7</v>
      </c>
    </row>
    <row r="47" spans="1:6" ht="8.25" customHeight="1" x14ac:dyDescent="0.2">
      <c r="A47" s="73"/>
      <c r="B47" s="80"/>
      <c r="C47" s="80"/>
      <c r="D47" s="82"/>
      <c r="E47" s="82"/>
      <c r="F47" s="82"/>
    </row>
    <row r="48" spans="1:6" ht="21.75" customHeight="1" x14ac:dyDescent="0.2">
      <c r="A48" s="73" t="s">
        <v>26</v>
      </c>
      <c r="B48" s="80"/>
      <c r="C48" s="80"/>
      <c r="D48" s="82"/>
      <c r="E48" s="82"/>
      <c r="F48" s="82"/>
    </row>
    <row r="49" spans="1:10" ht="8.25" customHeight="1" x14ac:dyDescent="0.2">
      <c r="A49" s="73"/>
      <c r="B49" s="80"/>
      <c r="C49" s="80"/>
      <c r="D49" s="82"/>
      <c r="E49" s="82"/>
      <c r="F49" s="82"/>
    </row>
    <row r="50" spans="1:10" ht="21.75" customHeight="1" x14ac:dyDescent="0.2">
      <c r="A50" s="94" t="s">
        <v>27</v>
      </c>
      <c r="B50" s="84"/>
      <c r="C50" s="84"/>
    </row>
    <row r="51" spans="1:10" ht="8.25" customHeight="1" x14ac:dyDescent="0.2">
      <c r="A51" s="73"/>
      <c r="B51" s="80"/>
      <c r="C51" s="80"/>
      <c r="D51" s="82"/>
      <c r="E51" s="82"/>
      <c r="F51" s="82"/>
    </row>
    <row r="52" spans="1:10" ht="21.75" customHeight="1" x14ac:dyDescent="0.2">
      <c r="A52" s="79" t="s">
        <v>28</v>
      </c>
      <c r="B52" s="84" t="s">
        <v>29</v>
      </c>
      <c r="C52" s="84"/>
      <c r="D52" s="89">
        <v>0</v>
      </c>
      <c r="F52" s="89">
        <v>500000000</v>
      </c>
      <c r="H52" s="5"/>
      <c r="I52" s="5"/>
    </row>
    <row r="53" spans="1:10" ht="21.75" customHeight="1" x14ac:dyDescent="0.2">
      <c r="A53" s="79" t="s">
        <v>30</v>
      </c>
      <c r="B53" s="84">
        <v>20</v>
      </c>
      <c r="C53" s="84"/>
      <c r="D53" s="89">
        <v>1000000000</v>
      </c>
      <c r="F53" s="89">
        <v>2070000000</v>
      </c>
      <c r="H53" s="5"/>
      <c r="I53" s="5"/>
    </row>
    <row r="54" spans="1:10" ht="21.75" customHeight="1" x14ac:dyDescent="0.2">
      <c r="A54" s="79" t="s">
        <v>31</v>
      </c>
      <c r="B54" s="84">
        <v>21</v>
      </c>
      <c r="C54" s="84"/>
      <c r="D54" s="89">
        <v>1842641603</v>
      </c>
      <c r="F54" s="89">
        <v>544814805</v>
      </c>
      <c r="H54" s="5"/>
      <c r="I54" s="5"/>
    </row>
    <row r="55" spans="1:10" ht="21.75" customHeight="1" x14ac:dyDescent="0.2">
      <c r="A55" s="79" t="s">
        <v>32</v>
      </c>
      <c r="B55" s="84">
        <v>22</v>
      </c>
      <c r="C55" s="84"/>
      <c r="D55" s="89">
        <v>9213363555</v>
      </c>
      <c r="F55" s="89">
        <v>5883650498</v>
      </c>
      <c r="H55" s="5"/>
      <c r="I55" s="5"/>
      <c r="J55" s="90"/>
    </row>
    <row r="56" spans="1:10" ht="21.75" customHeight="1" x14ac:dyDescent="0.2">
      <c r="A56" s="74" t="s">
        <v>33</v>
      </c>
      <c r="B56" s="84">
        <v>23</v>
      </c>
      <c r="C56" s="84"/>
      <c r="D56" s="89">
        <v>1156923239</v>
      </c>
      <c r="F56" s="89">
        <v>824951909</v>
      </c>
      <c r="H56" s="5"/>
      <c r="I56" s="5"/>
    </row>
    <row r="57" spans="1:10" ht="21.75" customHeight="1" x14ac:dyDescent="0.2">
      <c r="A57" s="79" t="s">
        <v>34</v>
      </c>
      <c r="B57" s="84">
        <v>12</v>
      </c>
      <c r="C57" s="84"/>
      <c r="D57" s="89">
        <v>17182231</v>
      </c>
      <c r="F57" s="89">
        <v>7917293</v>
      </c>
      <c r="H57" s="5"/>
      <c r="I57" s="5"/>
    </row>
    <row r="58" spans="1:10" ht="21.75" customHeight="1" x14ac:dyDescent="0.2">
      <c r="A58" s="79" t="s">
        <v>35</v>
      </c>
      <c r="B58" s="84">
        <v>24</v>
      </c>
      <c r="C58" s="84"/>
      <c r="D58" s="89">
        <v>8673276113</v>
      </c>
      <c r="F58" s="89">
        <v>705039942</v>
      </c>
      <c r="H58" s="5"/>
      <c r="I58" s="5"/>
    </row>
    <row r="59" spans="1:10" ht="21.75" customHeight="1" x14ac:dyDescent="0.2">
      <c r="A59" s="79" t="s">
        <v>36</v>
      </c>
      <c r="B59" s="84">
        <v>17</v>
      </c>
      <c r="C59" s="84"/>
      <c r="D59" s="89">
        <v>152235998</v>
      </c>
      <c r="F59" s="89">
        <v>176111757</v>
      </c>
      <c r="H59" s="5"/>
      <c r="I59" s="5"/>
    </row>
    <row r="60" spans="1:10" ht="21.75" customHeight="1" x14ac:dyDescent="0.2">
      <c r="A60" s="79" t="s">
        <v>37</v>
      </c>
      <c r="B60" s="84">
        <v>25</v>
      </c>
      <c r="C60" s="84"/>
      <c r="D60" s="89">
        <v>346374453</v>
      </c>
      <c r="F60" s="89">
        <v>385652519</v>
      </c>
      <c r="H60" s="5"/>
      <c r="I60" s="5"/>
    </row>
    <row r="61" spans="1:10" ht="21.75" customHeight="1" x14ac:dyDescent="0.2">
      <c r="A61" s="79" t="s">
        <v>38</v>
      </c>
      <c r="B61" s="84"/>
      <c r="C61" s="84"/>
      <c r="D61" s="89">
        <v>85288860</v>
      </c>
      <c r="F61" s="89">
        <v>68099558</v>
      </c>
      <c r="H61" s="5"/>
      <c r="I61" s="5"/>
    </row>
    <row r="62" spans="1:10" ht="21.75" customHeight="1" x14ac:dyDescent="0.2">
      <c r="A62" s="79" t="s">
        <v>39</v>
      </c>
      <c r="B62" s="84"/>
      <c r="C62" s="84"/>
      <c r="D62" s="89">
        <v>1051614129</v>
      </c>
      <c r="F62" s="89">
        <v>931051418</v>
      </c>
      <c r="H62" s="5"/>
      <c r="I62" s="5"/>
    </row>
    <row r="63" spans="1:10" ht="21.75" customHeight="1" x14ac:dyDescent="0.2">
      <c r="A63" s="79" t="s">
        <v>40</v>
      </c>
      <c r="B63" s="84">
        <v>26</v>
      </c>
      <c r="C63" s="84"/>
      <c r="D63" s="91">
        <v>1279363395</v>
      </c>
      <c r="F63" s="91">
        <v>84392101</v>
      </c>
      <c r="H63" s="5"/>
      <c r="I63" s="5"/>
    </row>
    <row r="64" spans="1:10" ht="8.25" customHeight="1" x14ac:dyDescent="0.2">
      <c r="A64" s="73"/>
      <c r="B64" s="80"/>
      <c r="C64" s="80"/>
      <c r="D64" s="89"/>
      <c r="E64" s="82"/>
      <c r="F64" s="89"/>
    </row>
    <row r="65" spans="1:8" ht="21.75" customHeight="1" x14ac:dyDescent="0.2">
      <c r="A65" s="94" t="s">
        <v>41</v>
      </c>
      <c r="B65" s="84"/>
      <c r="C65" s="84"/>
      <c r="D65" s="91">
        <f>SUM(D52:D63)</f>
        <v>24818263576</v>
      </c>
      <c r="F65" s="91">
        <f>SUM(F52:F63)</f>
        <v>12181681800</v>
      </c>
      <c r="H65" s="90"/>
    </row>
    <row r="66" spans="1:8" ht="21.75" customHeight="1" x14ac:dyDescent="0.2">
      <c r="A66" s="94"/>
      <c r="B66" s="84"/>
      <c r="C66" s="84"/>
      <c r="D66" s="89"/>
      <c r="F66" s="89"/>
    </row>
    <row r="67" spans="1:8" ht="21.75" customHeight="1" x14ac:dyDescent="0.2">
      <c r="A67" s="94"/>
      <c r="B67" s="84"/>
      <c r="C67" s="84"/>
      <c r="D67" s="89"/>
      <c r="F67" s="89"/>
    </row>
    <row r="68" spans="1:8" ht="21.75" customHeight="1" x14ac:dyDescent="0.2">
      <c r="A68" s="94"/>
      <c r="B68" s="84"/>
      <c r="C68" s="84"/>
      <c r="D68" s="89"/>
      <c r="F68" s="89"/>
    </row>
    <row r="69" spans="1:8" ht="21.75" customHeight="1" x14ac:dyDescent="0.2">
      <c r="A69" s="94"/>
      <c r="B69" s="84"/>
      <c r="C69" s="84"/>
      <c r="D69" s="89"/>
      <c r="F69" s="89"/>
    </row>
    <row r="70" spans="1:8" ht="21.75" customHeight="1" x14ac:dyDescent="0.2">
      <c r="A70" s="94"/>
      <c r="B70" s="84"/>
      <c r="C70" s="84"/>
      <c r="D70" s="89"/>
      <c r="F70" s="89"/>
    </row>
    <row r="71" spans="1:8" ht="21.75" customHeight="1" x14ac:dyDescent="0.2">
      <c r="A71" s="94"/>
      <c r="B71" s="84"/>
      <c r="C71" s="84"/>
      <c r="D71" s="89"/>
      <c r="F71" s="89"/>
    </row>
    <row r="72" spans="1:8" ht="21.75" customHeight="1" x14ac:dyDescent="0.2">
      <c r="A72" s="94"/>
      <c r="B72" s="84"/>
      <c r="C72" s="84"/>
      <c r="D72" s="89"/>
      <c r="F72" s="89"/>
    </row>
    <row r="73" spans="1:8" ht="21.75" customHeight="1" x14ac:dyDescent="0.2">
      <c r="A73" s="94"/>
      <c r="B73" s="84"/>
      <c r="C73" s="84"/>
      <c r="D73" s="89"/>
      <c r="F73" s="89"/>
    </row>
    <row r="74" spans="1:8" ht="21.75" customHeight="1" x14ac:dyDescent="0.2">
      <c r="A74" s="94"/>
      <c r="B74" s="84"/>
      <c r="C74" s="84"/>
      <c r="D74" s="89"/>
      <c r="F74" s="89"/>
    </row>
    <row r="75" spans="1:8" ht="23.25" customHeight="1" x14ac:dyDescent="0.2">
      <c r="A75" s="94"/>
      <c r="B75" s="84"/>
      <c r="C75" s="84"/>
      <c r="D75" s="89"/>
      <c r="F75" s="89"/>
    </row>
    <row r="76" spans="1:8" ht="23.25" customHeight="1" x14ac:dyDescent="0.2">
      <c r="A76" s="94"/>
      <c r="B76" s="84"/>
      <c r="C76" s="84"/>
      <c r="D76" s="89"/>
      <c r="F76" s="89"/>
    </row>
    <row r="77" spans="1:8" ht="21.75" customHeight="1" x14ac:dyDescent="0.2">
      <c r="A77" s="84"/>
      <c r="B77" s="84"/>
      <c r="C77" s="84"/>
      <c r="D77" s="84"/>
      <c r="E77" s="84"/>
      <c r="F77" s="84"/>
    </row>
    <row r="78" spans="1:8" ht="21.95" customHeight="1" x14ac:dyDescent="0.2">
      <c r="A78" s="19" t="s">
        <v>24</v>
      </c>
      <c r="B78" s="19"/>
      <c r="C78" s="19"/>
      <c r="D78" s="19"/>
      <c r="E78" s="95"/>
      <c r="F78" s="19"/>
    </row>
    <row r="79" spans="1:8" ht="21.75" customHeight="1" x14ac:dyDescent="0.2">
      <c r="A79" s="175" t="s">
        <v>0</v>
      </c>
      <c r="B79" s="176"/>
      <c r="C79" s="176"/>
      <c r="D79" s="176"/>
      <c r="E79" s="176"/>
      <c r="F79" s="176"/>
    </row>
    <row r="80" spans="1:8" ht="21.75" customHeight="1" x14ac:dyDescent="0.2">
      <c r="A80" s="176" t="s">
        <v>25</v>
      </c>
      <c r="B80" s="176"/>
      <c r="C80" s="176"/>
      <c r="D80" s="176"/>
      <c r="E80" s="176"/>
      <c r="F80" s="176"/>
    </row>
    <row r="81" spans="1:6" ht="21.75" customHeight="1" x14ac:dyDescent="0.2">
      <c r="A81" s="76" t="str">
        <f>+A42</f>
        <v>ณ วันที่ 31 ธันวาคม พ.ศ. 2568</v>
      </c>
      <c r="B81" s="76"/>
      <c r="C81" s="76"/>
      <c r="D81" s="77"/>
      <c r="E81" s="77"/>
      <c r="F81" s="77"/>
    </row>
    <row r="82" spans="1:6" ht="21.75" customHeight="1" x14ac:dyDescent="0.2">
      <c r="A82" s="79"/>
      <c r="B82" s="84"/>
      <c r="C82" s="84"/>
    </row>
    <row r="83" spans="1:6" ht="21.75" customHeight="1" x14ac:dyDescent="0.2">
      <c r="A83" s="79"/>
      <c r="B83" s="84"/>
      <c r="C83" s="84"/>
      <c r="D83" s="1" t="s">
        <v>3</v>
      </c>
      <c r="E83" s="1"/>
      <c r="F83" s="1" t="s">
        <v>3</v>
      </c>
    </row>
    <row r="84" spans="1:6" ht="21.75" customHeight="1" x14ac:dyDescent="0.2">
      <c r="A84" s="79"/>
      <c r="B84" s="80"/>
      <c r="C84" s="80"/>
      <c r="D84" s="1" t="s">
        <v>4</v>
      </c>
      <c r="E84" s="2"/>
      <c r="F84" s="1" t="s">
        <v>5</v>
      </c>
    </row>
    <row r="85" spans="1:6" ht="21.75" customHeight="1" x14ac:dyDescent="0.2">
      <c r="A85" s="79"/>
      <c r="B85" s="81" t="s">
        <v>6</v>
      </c>
      <c r="C85" s="80"/>
      <c r="D85" s="3" t="s">
        <v>7</v>
      </c>
      <c r="E85" s="82"/>
      <c r="F85" s="3" t="s">
        <v>7</v>
      </c>
    </row>
    <row r="86" spans="1:6" ht="8.25" customHeight="1" x14ac:dyDescent="0.2">
      <c r="A86" s="73"/>
      <c r="B86" s="80"/>
      <c r="C86" s="80"/>
      <c r="D86" s="82"/>
      <c r="E86" s="82"/>
      <c r="F86" s="82"/>
    </row>
    <row r="87" spans="1:6" ht="21.75" customHeight="1" x14ac:dyDescent="0.2">
      <c r="A87" s="73" t="s">
        <v>42</v>
      </c>
      <c r="B87" s="80"/>
      <c r="C87" s="80"/>
      <c r="D87" s="82"/>
      <c r="E87" s="82"/>
      <c r="F87" s="82"/>
    </row>
    <row r="88" spans="1:6" ht="8.25" customHeight="1" x14ac:dyDescent="0.2">
      <c r="A88" s="73"/>
      <c r="B88" s="80"/>
      <c r="C88" s="80"/>
      <c r="D88" s="82"/>
      <c r="E88" s="82"/>
      <c r="F88" s="82"/>
    </row>
    <row r="89" spans="1:6" ht="21.75" customHeight="1" x14ac:dyDescent="0.2">
      <c r="A89" s="94" t="s">
        <v>43</v>
      </c>
      <c r="B89" s="84"/>
      <c r="C89" s="84"/>
    </row>
    <row r="90" spans="1:6" ht="8.25" customHeight="1" x14ac:dyDescent="0.2">
      <c r="A90" s="73"/>
      <c r="B90" s="80"/>
      <c r="C90" s="80"/>
      <c r="D90" s="82"/>
      <c r="E90" s="82"/>
      <c r="F90" s="82"/>
    </row>
    <row r="91" spans="1:6" ht="21.75" customHeight="1" x14ac:dyDescent="0.2">
      <c r="A91" s="79" t="s">
        <v>44</v>
      </c>
      <c r="B91" s="84"/>
      <c r="C91" s="84"/>
    </row>
    <row r="92" spans="1:6" ht="21.75" customHeight="1" x14ac:dyDescent="0.2">
      <c r="A92" s="79" t="s">
        <v>45</v>
      </c>
      <c r="B92" s="84"/>
      <c r="C92" s="84"/>
    </row>
    <row r="93" spans="1:6" ht="21.75" customHeight="1" thickBot="1" x14ac:dyDescent="0.25">
      <c r="A93" s="79" t="s">
        <v>46</v>
      </c>
      <c r="B93" s="84"/>
      <c r="C93" s="84"/>
      <c r="D93" s="92">
        <v>1100000000</v>
      </c>
      <c r="F93" s="92">
        <v>1100000000</v>
      </c>
    </row>
    <row r="94" spans="1:6" ht="8.25" customHeight="1" thickTop="1" x14ac:dyDescent="0.2">
      <c r="A94" s="73"/>
      <c r="B94" s="80"/>
      <c r="C94" s="80"/>
      <c r="D94" s="80"/>
      <c r="E94" s="82"/>
      <c r="F94" s="80"/>
    </row>
    <row r="95" spans="1:6" ht="21.75" customHeight="1" x14ac:dyDescent="0.2">
      <c r="A95" s="79" t="s">
        <v>47</v>
      </c>
      <c r="B95" s="84"/>
      <c r="C95" s="84"/>
      <c r="D95" s="84"/>
      <c r="F95" s="84"/>
    </row>
    <row r="96" spans="1:6" ht="21.75" customHeight="1" x14ac:dyDescent="0.2">
      <c r="A96" s="79" t="s">
        <v>48</v>
      </c>
      <c r="B96" s="84">
        <v>27</v>
      </c>
      <c r="C96" s="84"/>
      <c r="D96" s="88">
        <v>1067500000</v>
      </c>
      <c r="F96" s="88">
        <v>1067500000</v>
      </c>
    </row>
    <row r="97" spans="1:6" ht="21.75" customHeight="1" x14ac:dyDescent="0.2">
      <c r="A97" s="79" t="s">
        <v>49</v>
      </c>
      <c r="B97" s="84">
        <v>27</v>
      </c>
      <c r="C97" s="84"/>
      <c r="D97" s="88">
        <v>1250605206</v>
      </c>
      <c r="F97" s="88">
        <v>1250605206</v>
      </c>
    </row>
    <row r="98" spans="1:6" ht="21.75" customHeight="1" x14ac:dyDescent="0.2">
      <c r="A98" s="79" t="s">
        <v>50</v>
      </c>
      <c r="B98" s="84"/>
      <c r="C98" s="84"/>
      <c r="D98" s="88"/>
      <c r="F98" s="88"/>
    </row>
    <row r="99" spans="1:6" ht="21.75" customHeight="1" x14ac:dyDescent="0.2">
      <c r="A99" s="79" t="s">
        <v>51</v>
      </c>
      <c r="B99" s="84">
        <v>28</v>
      </c>
      <c r="C99" s="84"/>
      <c r="D99" s="88">
        <v>110000000</v>
      </c>
      <c r="F99" s="88">
        <v>110000000</v>
      </c>
    </row>
    <row r="100" spans="1:6" ht="21.75" customHeight="1" x14ac:dyDescent="0.2">
      <c r="A100" s="79" t="s">
        <v>52</v>
      </c>
      <c r="B100" s="84"/>
      <c r="C100" s="84"/>
      <c r="D100" s="88">
        <v>4846361606</v>
      </c>
      <c r="F100" s="88">
        <v>4925799915</v>
      </c>
    </row>
    <row r="101" spans="1:6" ht="21.75" customHeight="1" x14ac:dyDescent="0.2">
      <c r="A101" s="79" t="s">
        <v>53</v>
      </c>
      <c r="B101" s="96"/>
      <c r="C101" s="96"/>
      <c r="D101" s="4">
        <v>42808946</v>
      </c>
      <c r="F101" s="4">
        <v>186309001</v>
      </c>
    </row>
    <row r="102" spans="1:6" ht="8.25" customHeight="1" x14ac:dyDescent="0.2">
      <c r="A102" s="73"/>
      <c r="B102" s="80"/>
      <c r="C102" s="80"/>
      <c r="D102" s="89"/>
      <c r="E102" s="82"/>
      <c r="F102" s="89"/>
    </row>
    <row r="103" spans="1:6" ht="21.75" customHeight="1" x14ac:dyDescent="0.2">
      <c r="A103" s="94" t="s">
        <v>54</v>
      </c>
      <c r="B103" s="84"/>
      <c r="C103" s="84"/>
      <c r="D103" s="97">
        <f>SUM(D96:D101)</f>
        <v>7317275758</v>
      </c>
      <c r="F103" s="97">
        <f>SUM(F96:F101)</f>
        <v>7540214122</v>
      </c>
    </row>
    <row r="104" spans="1:6" ht="8.25" customHeight="1" x14ac:dyDescent="0.2">
      <c r="A104" s="73"/>
      <c r="B104" s="80"/>
      <c r="C104" s="80"/>
      <c r="D104" s="89"/>
      <c r="E104" s="82"/>
      <c r="F104" s="89"/>
    </row>
    <row r="105" spans="1:6" ht="21.75" customHeight="1" thickBot="1" x14ac:dyDescent="0.25">
      <c r="A105" s="94" t="s">
        <v>55</v>
      </c>
      <c r="B105" s="80"/>
      <c r="C105" s="80"/>
      <c r="D105" s="7">
        <f>SUM(D65+D103)</f>
        <v>32135539334</v>
      </c>
      <c r="E105" s="82"/>
      <c r="F105" s="7">
        <f>SUM(F65+F103)</f>
        <v>19721895922</v>
      </c>
    </row>
    <row r="106" spans="1:6" ht="21.75" customHeight="1" thickTop="1" x14ac:dyDescent="0.2">
      <c r="A106" s="94"/>
      <c r="B106" s="80"/>
      <c r="C106" s="80"/>
      <c r="D106" s="6"/>
      <c r="E106" s="82"/>
      <c r="F106" s="6"/>
    </row>
    <row r="107" spans="1:6" ht="21.75" customHeight="1" x14ac:dyDescent="0.2">
      <c r="A107" s="94"/>
      <c r="B107" s="80"/>
      <c r="C107" s="80"/>
      <c r="D107" s="6"/>
      <c r="E107" s="82"/>
      <c r="F107" s="6"/>
    </row>
    <row r="108" spans="1:6" ht="21.75" customHeight="1" x14ac:dyDescent="0.2">
      <c r="A108" s="94"/>
      <c r="B108" s="80"/>
      <c r="C108" s="80"/>
      <c r="D108" s="82"/>
      <c r="E108" s="82"/>
      <c r="F108" s="82"/>
    </row>
    <row r="109" spans="1:6" ht="21.75" customHeight="1" x14ac:dyDescent="0.2">
      <c r="A109" s="94"/>
      <c r="B109" s="80"/>
      <c r="C109" s="80"/>
      <c r="D109" s="82"/>
      <c r="E109" s="82"/>
      <c r="F109" s="82"/>
    </row>
    <row r="110" spans="1:6" ht="21.75" customHeight="1" x14ac:dyDescent="0.2">
      <c r="A110" s="94"/>
      <c r="B110" s="80"/>
      <c r="C110" s="80"/>
      <c r="D110" s="82"/>
      <c r="E110" s="82"/>
      <c r="F110" s="82"/>
    </row>
    <row r="111" spans="1:6" ht="22.5" customHeight="1" x14ac:dyDescent="0.2">
      <c r="A111" s="94"/>
      <c r="B111" s="80"/>
      <c r="C111" s="80"/>
      <c r="D111" s="82"/>
      <c r="E111" s="82"/>
      <c r="F111" s="82"/>
    </row>
    <row r="112" spans="1:6" ht="26.25" customHeight="1" x14ac:dyDescent="0.2">
      <c r="A112" s="94"/>
      <c r="B112" s="80"/>
      <c r="C112" s="80"/>
      <c r="D112" s="82"/>
      <c r="E112" s="82"/>
      <c r="F112" s="82"/>
    </row>
    <row r="113" spans="1:6" ht="21.75" customHeight="1" x14ac:dyDescent="0.2">
      <c r="A113" s="84" t="s">
        <v>56</v>
      </c>
      <c r="B113" s="177" t="s">
        <v>57</v>
      </c>
      <c r="C113" s="177"/>
      <c r="D113" s="177"/>
      <c r="E113" s="177"/>
      <c r="F113" s="177"/>
    </row>
    <row r="114" spans="1:6" ht="21.75" customHeight="1" x14ac:dyDescent="0.2">
      <c r="A114" s="84" t="s">
        <v>58</v>
      </c>
      <c r="B114" s="177" t="s">
        <v>59</v>
      </c>
      <c r="C114" s="177"/>
      <c r="D114" s="177"/>
      <c r="E114" s="177"/>
      <c r="F114" s="177"/>
    </row>
    <row r="115" spans="1:6" ht="21.75" customHeight="1" x14ac:dyDescent="0.2">
      <c r="A115" s="84" t="s">
        <v>60</v>
      </c>
      <c r="B115" s="177" t="s">
        <v>61</v>
      </c>
      <c r="C115" s="177"/>
      <c r="D115" s="177"/>
      <c r="E115" s="177"/>
      <c r="F115" s="177"/>
    </row>
    <row r="116" spans="1:6" ht="23.25" customHeight="1" x14ac:dyDescent="0.2">
      <c r="A116" s="84"/>
      <c r="B116" s="83"/>
      <c r="C116" s="83"/>
      <c r="D116" s="83"/>
      <c r="E116" s="83"/>
      <c r="F116" s="83"/>
    </row>
    <row r="117" spans="1:6" ht="21.75" customHeight="1" x14ac:dyDescent="0.2">
      <c r="A117" s="84"/>
      <c r="B117" s="84"/>
      <c r="C117" s="84"/>
    </row>
    <row r="118" spans="1:6" ht="21.95" customHeight="1" x14ac:dyDescent="0.2">
      <c r="A118" s="19" t="s">
        <v>24</v>
      </c>
      <c r="B118" s="81"/>
      <c r="C118" s="81"/>
      <c r="D118" s="98"/>
      <c r="E118" s="98"/>
      <c r="F118" s="98"/>
    </row>
  </sheetData>
  <mergeCells count="9">
    <mergeCell ref="A1:F1"/>
    <mergeCell ref="A2:F2"/>
    <mergeCell ref="B113:F113"/>
    <mergeCell ref="B114:F114"/>
    <mergeCell ref="B115:F115"/>
    <mergeCell ref="A40:F40"/>
    <mergeCell ref="A41:F41"/>
    <mergeCell ref="A79:F79"/>
    <mergeCell ref="A80:F80"/>
  </mergeCells>
  <pageMargins left="1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2" manualBreakCount="2">
    <brk id="39" max="7" man="1"/>
    <brk id="7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FC086-C550-4A48-B605-6882615E0BDE}">
  <sheetPr codeName="Sheet2"/>
  <dimension ref="A1:M81"/>
  <sheetViews>
    <sheetView zoomScaleNormal="100" zoomScaleSheetLayoutView="85" workbookViewId="0">
      <selection sqref="A1:F1"/>
    </sheetView>
  </sheetViews>
  <sheetFormatPr defaultColWidth="9" defaultRowHeight="22.15" customHeight="1" x14ac:dyDescent="0.2"/>
  <cols>
    <col min="1" max="1" width="43.125" style="74" customWidth="1"/>
    <col min="2" max="2" width="7.375" style="93" customWidth="1"/>
    <col min="3" max="3" width="1.625" style="93" customWidth="1"/>
    <col min="4" max="4" width="11.625" style="89" customWidth="1"/>
    <col min="5" max="5" width="1.625" style="89" customWidth="1"/>
    <col min="6" max="6" width="11.625" style="89" customWidth="1"/>
    <col min="7" max="7" width="12" style="74" bestFit="1" customWidth="1"/>
    <col min="8" max="8" width="16.25" style="74" bestFit="1" customWidth="1"/>
    <col min="9" max="9" width="10.125" style="74" bestFit="1" customWidth="1"/>
    <col min="10" max="10" width="9" style="74"/>
    <col min="11" max="11" width="10.5" style="74" bestFit="1" customWidth="1"/>
    <col min="12" max="16384" width="9" style="74"/>
  </cols>
  <sheetData>
    <row r="1" spans="1:12" ht="21.75" customHeight="1" x14ac:dyDescent="0.2">
      <c r="A1" s="178" t="s">
        <v>0</v>
      </c>
      <c r="B1" s="178"/>
      <c r="C1" s="178"/>
      <c r="D1" s="178"/>
      <c r="E1" s="178"/>
      <c r="F1" s="178"/>
    </row>
    <row r="2" spans="1:12" ht="21.75" customHeight="1" x14ac:dyDescent="0.2">
      <c r="A2" s="99" t="s">
        <v>62</v>
      </c>
      <c r="B2" s="100"/>
      <c r="C2" s="99"/>
      <c r="D2" s="101"/>
      <c r="E2" s="101"/>
      <c r="F2" s="101"/>
    </row>
    <row r="3" spans="1:12" ht="21.75" customHeight="1" x14ac:dyDescent="0.2">
      <c r="A3" s="102" t="s">
        <v>63</v>
      </c>
      <c r="B3" s="103"/>
      <c r="C3" s="102"/>
      <c r="D3" s="104"/>
      <c r="E3" s="104"/>
      <c r="F3" s="104"/>
    </row>
    <row r="4" spans="1:12" ht="21.75" customHeight="1" x14ac:dyDescent="0.2">
      <c r="A4" s="105"/>
      <c r="B4" s="106"/>
      <c r="C4" s="105"/>
      <c r="D4" s="107"/>
      <c r="E4" s="107"/>
      <c r="F4" s="107"/>
    </row>
    <row r="5" spans="1:12" ht="21.75" customHeight="1" x14ac:dyDescent="0.2">
      <c r="A5" s="105"/>
      <c r="B5" s="106"/>
      <c r="C5" s="105"/>
      <c r="D5" s="1" t="s">
        <v>3</v>
      </c>
      <c r="E5" s="108"/>
      <c r="F5" s="1" t="s">
        <v>3</v>
      </c>
    </row>
    <row r="6" spans="1:12" ht="21.75" customHeight="1" x14ac:dyDescent="0.2">
      <c r="A6" s="21"/>
      <c r="B6" s="109"/>
      <c r="C6" s="109"/>
      <c r="D6" s="110" t="s">
        <v>4</v>
      </c>
      <c r="E6" s="111"/>
      <c r="F6" s="110" t="s">
        <v>5</v>
      </c>
    </row>
    <row r="7" spans="1:12" ht="21.75" customHeight="1" x14ac:dyDescent="0.2">
      <c r="A7" s="21"/>
      <c r="B7" s="112" t="s">
        <v>6</v>
      </c>
      <c r="C7" s="113"/>
      <c r="D7" s="3" t="s">
        <v>7</v>
      </c>
      <c r="E7" s="82"/>
      <c r="F7" s="3" t="s">
        <v>7</v>
      </c>
    </row>
    <row r="8" spans="1:12" ht="21.75" customHeight="1" x14ac:dyDescent="0.2">
      <c r="A8" s="21"/>
      <c r="B8" s="113"/>
      <c r="C8" s="113"/>
      <c r="D8" s="8"/>
      <c r="E8" s="82"/>
      <c r="F8" s="8"/>
    </row>
    <row r="9" spans="1:12" ht="21.75" customHeight="1" x14ac:dyDescent="0.2">
      <c r="A9" s="94" t="s">
        <v>64</v>
      </c>
      <c r="B9" s="84"/>
      <c r="C9" s="84"/>
    </row>
    <row r="10" spans="1:12" ht="8.25" customHeight="1" x14ac:dyDescent="0.2">
      <c r="A10" s="94"/>
      <c r="B10" s="84"/>
      <c r="C10" s="84"/>
    </row>
    <row r="11" spans="1:12" ht="21.75" customHeight="1" x14ac:dyDescent="0.2">
      <c r="A11" s="79" t="s">
        <v>65</v>
      </c>
      <c r="B11" s="84">
        <v>30</v>
      </c>
      <c r="C11" s="84"/>
      <c r="D11" s="89">
        <v>1136630082</v>
      </c>
      <c r="E11" s="114"/>
      <c r="F11" s="89">
        <v>1437119721</v>
      </c>
      <c r="G11" s="115"/>
      <c r="H11" s="115"/>
      <c r="K11" s="116"/>
    </row>
    <row r="12" spans="1:12" ht="21.75" customHeight="1" x14ac:dyDescent="0.2">
      <c r="A12" s="79" t="s">
        <v>66</v>
      </c>
      <c r="B12" s="84">
        <v>31</v>
      </c>
      <c r="C12" s="84"/>
      <c r="D12" s="89">
        <v>2136942939</v>
      </c>
      <c r="E12" s="114"/>
      <c r="F12" s="89">
        <v>1688697839</v>
      </c>
      <c r="G12" s="115"/>
      <c r="H12" s="115"/>
      <c r="K12" s="116"/>
    </row>
    <row r="13" spans="1:12" ht="21.75" customHeight="1" x14ac:dyDescent="0.2">
      <c r="A13" s="79" t="s">
        <v>67</v>
      </c>
      <c r="B13" s="84"/>
      <c r="C13" s="84"/>
      <c r="D13" s="89">
        <v>359341212</v>
      </c>
      <c r="E13" s="114"/>
      <c r="F13" s="89">
        <v>326636712</v>
      </c>
      <c r="G13" s="115"/>
      <c r="H13" s="115"/>
      <c r="K13" s="116"/>
    </row>
    <row r="14" spans="1:12" ht="21.75" customHeight="1" x14ac:dyDescent="0.2">
      <c r="A14" s="79" t="s">
        <v>68</v>
      </c>
      <c r="B14" s="84">
        <v>32</v>
      </c>
      <c r="C14" s="84"/>
      <c r="D14" s="89">
        <v>889679143</v>
      </c>
      <c r="E14" s="114"/>
      <c r="F14" s="89">
        <v>854237947</v>
      </c>
      <c r="G14" s="115"/>
      <c r="H14" s="115"/>
      <c r="J14" s="115"/>
      <c r="K14" s="116"/>
      <c r="L14" s="115"/>
    </row>
    <row r="15" spans="1:12" ht="21.75" customHeight="1" x14ac:dyDescent="0.2">
      <c r="A15" s="79" t="s">
        <v>69</v>
      </c>
      <c r="B15" s="84"/>
      <c r="C15" s="84"/>
      <c r="D15" s="91">
        <v>158210094</v>
      </c>
      <c r="E15" s="114"/>
      <c r="F15" s="91">
        <v>412298674</v>
      </c>
      <c r="G15" s="115"/>
      <c r="I15" s="115"/>
      <c r="K15" s="116"/>
    </row>
    <row r="16" spans="1:12" ht="8.25" customHeight="1" x14ac:dyDescent="0.2">
      <c r="A16" s="94"/>
      <c r="B16" s="84"/>
      <c r="C16" s="84"/>
    </row>
    <row r="17" spans="1:13" ht="21.75" customHeight="1" x14ac:dyDescent="0.2">
      <c r="A17" s="94" t="s">
        <v>70</v>
      </c>
      <c r="B17" s="84"/>
      <c r="C17" s="84"/>
      <c r="D17" s="117">
        <f>SUM(D11:D15)</f>
        <v>4680803470</v>
      </c>
      <c r="E17" s="114"/>
      <c r="F17" s="117">
        <f>SUM(F11:F15)</f>
        <v>4718990893</v>
      </c>
      <c r="K17" s="116"/>
    </row>
    <row r="18" spans="1:13" ht="21.75" customHeight="1" x14ac:dyDescent="0.2">
      <c r="A18" s="83"/>
      <c r="B18" s="84"/>
      <c r="C18" s="84"/>
      <c r="K18" s="116"/>
      <c r="L18" s="118"/>
      <c r="M18" s="118"/>
    </row>
    <row r="19" spans="1:13" ht="21.75" customHeight="1" x14ac:dyDescent="0.2">
      <c r="A19" s="94" t="s">
        <v>71</v>
      </c>
      <c r="B19" s="84"/>
      <c r="C19" s="84"/>
      <c r="K19" s="116"/>
      <c r="L19" s="118"/>
      <c r="M19" s="118"/>
    </row>
    <row r="20" spans="1:13" ht="8.25" customHeight="1" x14ac:dyDescent="0.2">
      <c r="A20" s="94"/>
      <c r="B20" s="84"/>
      <c r="C20" s="84"/>
    </row>
    <row r="21" spans="1:13" ht="21.75" customHeight="1" x14ac:dyDescent="0.2">
      <c r="A21" s="79" t="s">
        <v>72</v>
      </c>
      <c r="B21" s="84"/>
      <c r="C21" s="84"/>
      <c r="D21" s="89">
        <v>2086200957</v>
      </c>
      <c r="F21" s="89">
        <v>1981231142</v>
      </c>
      <c r="G21" s="115"/>
      <c r="H21" s="119"/>
      <c r="K21" s="116"/>
    </row>
    <row r="22" spans="1:13" ht="21.75" customHeight="1" x14ac:dyDescent="0.2">
      <c r="A22" s="79" t="s">
        <v>73</v>
      </c>
      <c r="B22" s="84"/>
      <c r="C22" s="84"/>
      <c r="D22" s="89">
        <v>573447147</v>
      </c>
      <c r="F22" s="89">
        <v>549964912</v>
      </c>
      <c r="G22" s="115"/>
      <c r="K22" s="116"/>
    </row>
    <row r="23" spans="1:13" ht="21.75" customHeight="1" x14ac:dyDescent="0.2">
      <c r="A23" s="79" t="s">
        <v>74</v>
      </c>
      <c r="B23" s="84"/>
      <c r="C23" s="84"/>
      <c r="D23" s="89">
        <v>128186181</v>
      </c>
      <c r="F23" s="89">
        <v>77128295</v>
      </c>
      <c r="G23" s="115"/>
      <c r="H23" s="119"/>
      <c r="K23" s="116"/>
    </row>
    <row r="24" spans="1:13" ht="21.75" customHeight="1" x14ac:dyDescent="0.2">
      <c r="A24" s="79" t="s">
        <v>75</v>
      </c>
      <c r="B24" s="84">
        <v>11</v>
      </c>
      <c r="C24" s="84"/>
      <c r="D24" s="89">
        <v>14750744</v>
      </c>
      <c r="F24" s="89" t="s">
        <v>76</v>
      </c>
      <c r="G24" s="115"/>
      <c r="H24" s="119"/>
      <c r="K24" s="116"/>
    </row>
    <row r="25" spans="1:13" ht="21.75" customHeight="1" x14ac:dyDescent="0.2">
      <c r="A25" s="79" t="s">
        <v>77</v>
      </c>
      <c r="B25" s="84"/>
      <c r="C25" s="84"/>
      <c r="D25" s="91">
        <v>790038483</v>
      </c>
      <c r="E25" s="114"/>
      <c r="F25" s="91">
        <v>793328433</v>
      </c>
      <c r="G25" s="115"/>
      <c r="K25" s="116"/>
    </row>
    <row r="26" spans="1:13" ht="8.25" customHeight="1" x14ac:dyDescent="0.2">
      <c r="A26" s="94"/>
      <c r="B26" s="84"/>
      <c r="C26" s="84"/>
    </row>
    <row r="27" spans="1:13" ht="21.75" customHeight="1" x14ac:dyDescent="0.2">
      <c r="A27" s="94" t="s">
        <v>78</v>
      </c>
      <c r="B27" s="84"/>
      <c r="C27" s="84"/>
      <c r="D27" s="117">
        <f>SUM(D21:D25)</f>
        <v>3592623512</v>
      </c>
      <c r="E27" s="114"/>
      <c r="F27" s="117">
        <f>SUM(F21:F25)</f>
        <v>3401652782</v>
      </c>
      <c r="G27" s="115"/>
      <c r="K27" s="116"/>
    </row>
    <row r="28" spans="1:13" ht="21.75" customHeight="1" x14ac:dyDescent="0.2">
      <c r="A28" s="83"/>
      <c r="B28" s="84"/>
      <c r="C28" s="84"/>
      <c r="G28" s="115"/>
      <c r="K28" s="116"/>
    </row>
    <row r="29" spans="1:13" ht="21.75" customHeight="1" x14ac:dyDescent="0.2">
      <c r="A29" s="94" t="s">
        <v>79</v>
      </c>
      <c r="B29" s="84"/>
      <c r="C29" s="84"/>
      <c r="D29" s="114">
        <f>D17-D27</f>
        <v>1088179958</v>
      </c>
      <c r="E29" s="114"/>
      <c r="F29" s="114">
        <f>F17-F27</f>
        <v>1317338111</v>
      </c>
      <c r="G29" s="115"/>
      <c r="H29" s="119"/>
      <c r="K29" s="116"/>
    </row>
    <row r="30" spans="1:13" ht="21.75" customHeight="1" x14ac:dyDescent="0.2">
      <c r="A30" s="79" t="s">
        <v>80</v>
      </c>
      <c r="B30" s="84">
        <v>34</v>
      </c>
      <c r="C30" s="84"/>
      <c r="D30" s="91">
        <v>-223805556</v>
      </c>
      <c r="E30" s="114"/>
      <c r="F30" s="91">
        <v>-257295733</v>
      </c>
      <c r="K30" s="116"/>
    </row>
    <row r="31" spans="1:13" ht="8.25" customHeight="1" x14ac:dyDescent="0.2">
      <c r="A31" s="94"/>
      <c r="B31" s="84"/>
      <c r="C31" s="84"/>
    </row>
    <row r="32" spans="1:13" ht="21.75" customHeight="1" x14ac:dyDescent="0.2">
      <c r="A32" s="99" t="s">
        <v>81</v>
      </c>
      <c r="B32" s="80"/>
      <c r="C32" s="80"/>
      <c r="D32" s="117">
        <f>D29+D30</f>
        <v>864374402</v>
      </c>
      <c r="E32" s="114"/>
      <c r="F32" s="117">
        <f>F29+F30</f>
        <v>1060042378</v>
      </c>
      <c r="K32" s="116"/>
    </row>
    <row r="33" spans="1:11" ht="21.75" customHeight="1" x14ac:dyDescent="0.2">
      <c r="A33" s="99"/>
      <c r="B33" s="80"/>
      <c r="C33" s="80"/>
      <c r="D33" s="114"/>
      <c r="E33" s="114"/>
      <c r="F33" s="114"/>
      <c r="K33" s="116"/>
    </row>
    <row r="34" spans="1:11" ht="21.75" customHeight="1" x14ac:dyDescent="0.2">
      <c r="A34" s="99"/>
      <c r="B34" s="80"/>
      <c r="C34" s="80"/>
      <c r="D34" s="114"/>
      <c r="E34" s="114"/>
      <c r="F34" s="114"/>
      <c r="K34" s="116"/>
    </row>
    <row r="35" spans="1:11" ht="21.75" customHeight="1" x14ac:dyDescent="0.2">
      <c r="A35" s="99"/>
      <c r="B35" s="80"/>
      <c r="C35" s="80"/>
      <c r="D35" s="114"/>
      <c r="E35" s="114"/>
      <c r="F35" s="114"/>
      <c r="K35" s="116"/>
    </row>
    <row r="36" spans="1:11" ht="21.75" customHeight="1" x14ac:dyDescent="0.2">
      <c r="A36" s="99"/>
      <c r="B36" s="80"/>
      <c r="C36" s="80"/>
      <c r="D36" s="114"/>
      <c r="E36" s="114"/>
      <c r="F36" s="114"/>
      <c r="K36" s="116"/>
    </row>
    <row r="37" spans="1:11" ht="21.75" customHeight="1" x14ac:dyDescent="0.2">
      <c r="A37" s="99"/>
      <c r="B37" s="80"/>
      <c r="C37" s="80"/>
      <c r="D37" s="114"/>
      <c r="E37" s="114"/>
      <c r="F37" s="114"/>
      <c r="K37" s="116"/>
    </row>
    <row r="38" spans="1:11" ht="21" customHeight="1" x14ac:dyDescent="0.2">
      <c r="A38" s="99"/>
      <c r="B38" s="80"/>
      <c r="C38" s="80"/>
      <c r="D38" s="114"/>
      <c r="E38" s="114"/>
      <c r="F38" s="114"/>
      <c r="K38" s="116"/>
    </row>
    <row r="39" spans="1:11" ht="15" customHeight="1" x14ac:dyDescent="0.2">
      <c r="A39" s="99"/>
      <c r="B39" s="80"/>
      <c r="C39" s="80"/>
      <c r="D39" s="114"/>
      <c r="E39" s="114"/>
      <c r="F39" s="114"/>
      <c r="K39" s="116"/>
    </row>
    <row r="40" spans="1:11" ht="21.95" customHeight="1" x14ac:dyDescent="0.2">
      <c r="A40" s="19" t="s">
        <v>24</v>
      </c>
      <c r="B40" s="120"/>
      <c r="C40" s="120"/>
      <c r="D40" s="91"/>
      <c r="E40" s="91"/>
      <c r="F40" s="91"/>
      <c r="K40" s="116"/>
    </row>
    <row r="41" spans="1:11" ht="21.75" customHeight="1" x14ac:dyDescent="0.2">
      <c r="A41" s="176" t="str">
        <f>A1</f>
        <v>บริษัทหลักทรัพย์ เกียรตินาคินภัทร จำกัด (มหาชน)</v>
      </c>
      <c r="B41" s="176"/>
      <c r="C41" s="176"/>
      <c r="D41" s="176"/>
      <c r="E41" s="176"/>
      <c r="F41" s="176"/>
    </row>
    <row r="42" spans="1:11" ht="21.75" customHeight="1" x14ac:dyDescent="0.2">
      <c r="A42" s="179" t="s">
        <v>82</v>
      </c>
      <c r="B42" s="179"/>
      <c r="C42" s="179"/>
      <c r="D42" s="179"/>
      <c r="E42" s="179"/>
      <c r="F42" s="179"/>
    </row>
    <row r="43" spans="1:11" ht="21.75" customHeight="1" x14ac:dyDescent="0.2">
      <c r="A43" s="180" t="str">
        <f>+A3</f>
        <v>สำหรับปีสิ้นสุดวันที่ 31 ธันวาคม พ.ศ. 2568</v>
      </c>
      <c r="B43" s="180"/>
      <c r="C43" s="180"/>
      <c r="D43" s="180"/>
      <c r="E43" s="180"/>
      <c r="F43" s="180"/>
    </row>
    <row r="44" spans="1:11" ht="21.75" customHeight="1" x14ac:dyDescent="0.2">
      <c r="A44" s="105"/>
      <c r="B44" s="106"/>
      <c r="C44" s="105"/>
      <c r="D44" s="105"/>
      <c r="E44" s="105"/>
      <c r="F44" s="105"/>
    </row>
    <row r="45" spans="1:11" ht="21" customHeight="1" x14ac:dyDescent="0.2">
      <c r="A45" s="105"/>
      <c r="B45" s="106"/>
      <c r="C45" s="105"/>
      <c r="D45" s="1" t="s">
        <v>3</v>
      </c>
      <c r="E45" s="108"/>
      <c r="F45" s="1" t="s">
        <v>3</v>
      </c>
    </row>
    <row r="46" spans="1:11" ht="21" customHeight="1" x14ac:dyDescent="0.2">
      <c r="A46" s="21"/>
      <c r="B46" s="109"/>
      <c r="C46" s="109"/>
      <c r="D46" s="110" t="s">
        <v>4</v>
      </c>
      <c r="E46" s="111"/>
      <c r="F46" s="110" t="s">
        <v>5</v>
      </c>
    </row>
    <row r="47" spans="1:11" ht="21" customHeight="1" x14ac:dyDescent="0.2">
      <c r="A47" s="21"/>
      <c r="B47" s="112" t="s">
        <v>6</v>
      </c>
      <c r="C47" s="113"/>
      <c r="D47" s="3" t="s">
        <v>7</v>
      </c>
      <c r="E47" s="82"/>
      <c r="F47" s="3" t="s">
        <v>7</v>
      </c>
    </row>
    <row r="48" spans="1:11" ht="21" customHeight="1" x14ac:dyDescent="0.2">
      <c r="A48" s="21"/>
      <c r="B48" s="113"/>
      <c r="C48" s="113"/>
      <c r="D48" s="8"/>
      <c r="E48" s="82"/>
      <c r="F48" s="8"/>
    </row>
    <row r="49" spans="1:11" ht="21" customHeight="1" x14ac:dyDescent="0.2">
      <c r="A49" s="99" t="s">
        <v>83</v>
      </c>
      <c r="B49" s="100"/>
      <c r="C49" s="100"/>
      <c r="D49" s="1"/>
      <c r="E49" s="1"/>
      <c r="F49" s="1"/>
      <c r="K49" s="116"/>
    </row>
    <row r="50" spans="1:11" ht="21" customHeight="1" x14ac:dyDescent="0.2">
      <c r="A50" s="121" t="s">
        <v>84</v>
      </c>
      <c r="B50" s="100"/>
      <c r="C50" s="100"/>
      <c r="D50" s="1"/>
      <c r="E50" s="1"/>
      <c r="F50" s="1"/>
      <c r="K50" s="116"/>
    </row>
    <row r="51" spans="1:11" ht="21" customHeight="1" x14ac:dyDescent="0.2">
      <c r="A51" s="121" t="s">
        <v>85</v>
      </c>
      <c r="B51" s="100"/>
      <c r="C51" s="100"/>
      <c r="D51" s="1"/>
      <c r="E51" s="1"/>
      <c r="F51" s="1"/>
      <c r="K51" s="116"/>
    </row>
    <row r="52" spans="1:11" ht="21" customHeight="1" x14ac:dyDescent="0.2">
      <c r="A52" s="121" t="s">
        <v>86</v>
      </c>
      <c r="B52" s="100"/>
      <c r="C52" s="100"/>
      <c r="D52" s="1"/>
      <c r="E52" s="1"/>
      <c r="F52" s="1"/>
      <c r="K52" s="116"/>
    </row>
    <row r="53" spans="1:11" ht="21" customHeight="1" x14ac:dyDescent="0.2">
      <c r="A53" s="121" t="s">
        <v>87</v>
      </c>
      <c r="B53" s="100"/>
      <c r="C53" s="100"/>
      <c r="D53" s="1"/>
      <c r="E53" s="1"/>
      <c r="F53" s="1"/>
      <c r="K53" s="116"/>
    </row>
    <row r="54" spans="1:11" ht="21" customHeight="1" x14ac:dyDescent="0.2">
      <c r="A54" s="121" t="s">
        <v>88</v>
      </c>
      <c r="B54" s="122"/>
      <c r="C54" s="100"/>
      <c r="D54" s="9">
        <v>-191946928</v>
      </c>
      <c r="E54" s="1"/>
      <c r="F54" s="9">
        <v>-54233631</v>
      </c>
      <c r="K54" s="116"/>
    </row>
    <row r="55" spans="1:11" ht="21" customHeight="1" x14ac:dyDescent="0.2">
      <c r="A55" s="121" t="s">
        <v>89</v>
      </c>
      <c r="B55" s="123"/>
      <c r="C55" s="100"/>
      <c r="D55" s="9"/>
      <c r="E55" s="9"/>
      <c r="F55" s="9"/>
      <c r="K55" s="116"/>
    </row>
    <row r="56" spans="1:11" ht="21" customHeight="1" x14ac:dyDescent="0.2">
      <c r="A56" s="121" t="s">
        <v>90</v>
      </c>
      <c r="B56" s="123"/>
      <c r="C56" s="100"/>
      <c r="D56" s="9"/>
      <c r="E56" s="9"/>
      <c r="F56" s="9"/>
      <c r="K56" s="116"/>
    </row>
    <row r="57" spans="1:11" ht="21" customHeight="1" x14ac:dyDescent="0.2">
      <c r="A57" s="121" t="s">
        <v>91</v>
      </c>
      <c r="B57" s="123">
        <v>25</v>
      </c>
      <c r="C57" s="100"/>
      <c r="D57" s="9">
        <v>15535211</v>
      </c>
      <c r="E57" s="9"/>
      <c r="F57" s="9">
        <v>-49334125</v>
      </c>
      <c r="H57" s="86"/>
      <c r="I57" s="86"/>
      <c r="K57" s="116"/>
    </row>
    <row r="58" spans="1:11" ht="21" customHeight="1" x14ac:dyDescent="0.2">
      <c r="A58" s="121" t="s">
        <v>92</v>
      </c>
      <c r="B58" s="100"/>
      <c r="C58" s="100"/>
      <c r="D58" s="9"/>
      <c r="E58" s="9"/>
      <c r="F58" s="9"/>
      <c r="K58" s="116"/>
    </row>
    <row r="59" spans="1:11" ht="21" customHeight="1" x14ac:dyDescent="0.2">
      <c r="A59" s="121" t="s">
        <v>93</v>
      </c>
      <c r="C59" s="100"/>
      <c r="D59" s="9"/>
      <c r="E59" s="9"/>
      <c r="F59" s="9"/>
      <c r="K59" s="116"/>
    </row>
    <row r="60" spans="1:11" ht="21" customHeight="1" x14ac:dyDescent="0.2">
      <c r="A60" s="121" t="s">
        <v>94</v>
      </c>
      <c r="B60" s="123"/>
      <c r="C60" s="100"/>
      <c r="D60" s="4">
        <v>35282343</v>
      </c>
      <c r="F60" s="4">
        <v>20713551</v>
      </c>
      <c r="K60" s="116"/>
    </row>
    <row r="61" spans="1:11" ht="8.25" customHeight="1" x14ac:dyDescent="0.2">
      <c r="A61" s="21"/>
      <c r="B61" s="100"/>
      <c r="C61" s="100"/>
      <c r="D61" s="1"/>
      <c r="E61" s="1"/>
      <c r="F61" s="1"/>
      <c r="K61" s="116"/>
    </row>
    <row r="62" spans="1:11" ht="21" customHeight="1" x14ac:dyDescent="0.2">
      <c r="A62" s="79" t="s">
        <v>95</v>
      </c>
      <c r="B62" s="100"/>
      <c r="C62" s="100"/>
      <c r="D62" s="1"/>
      <c r="E62" s="1"/>
      <c r="F62" s="1"/>
      <c r="K62" s="116"/>
    </row>
    <row r="63" spans="1:11" ht="21" customHeight="1" x14ac:dyDescent="0.2">
      <c r="A63" s="79" t="s">
        <v>96</v>
      </c>
      <c r="B63" s="100"/>
      <c r="C63" s="100"/>
      <c r="D63" s="4">
        <f>SUM(D52:D60)</f>
        <v>-141129374</v>
      </c>
      <c r="F63" s="4">
        <f>SUM(F52:F60)</f>
        <v>-82854205</v>
      </c>
      <c r="K63" s="116"/>
    </row>
    <row r="64" spans="1:11" ht="8.25" customHeight="1" x14ac:dyDescent="0.2">
      <c r="A64" s="99"/>
      <c r="B64" s="100"/>
      <c r="C64" s="100"/>
      <c r="D64" s="1"/>
      <c r="E64" s="1"/>
      <c r="F64" s="1"/>
      <c r="K64" s="116"/>
    </row>
    <row r="65" spans="1:11" ht="21" customHeight="1" x14ac:dyDescent="0.2">
      <c r="A65" s="99" t="s">
        <v>211</v>
      </c>
      <c r="D65" s="91">
        <f>D63</f>
        <v>-141129374</v>
      </c>
      <c r="F65" s="91">
        <f>F63</f>
        <v>-82854205</v>
      </c>
      <c r="K65" s="116"/>
    </row>
    <row r="66" spans="1:11" ht="8.25" customHeight="1" x14ac:dyDescent="0.2">
      <c r="A66" s="21"/>
      <c r="B66" s="100"/>
      <c r="C66" s="100"/>
      <c r="D66" s="1"/>
      <c r="E66" s="1"/>
      <c r="F66" s="1"/>
      <c r="K66" s="116"/>
    </row>
    <row r="67" spans="1:11" ht="21" customHeight="1" thickBot="1" x14ac:dyDescent="0.25">
      <c r="A67" s="99" t="s">
        <v>97</v>
      </c>
      <c r="D67" s="70">
        <f>D32+D65</f>
        <v>723245028</v>
      </c>
      <c r="E67" s="124"/>
      <c r="F67" s="70">
        <f>F32+F65</f>
        <v>977188173</v>
      </c>
      <c r="K67" s="116"/>
    </row>
    <row r="68" spans="1:11" ht="20.100000000000001" customHeight="1" thickTop="1" x14ac:dyDescent="0.2">
      <c r="A68" s="99"/>
      <c r="D68" s="10"/>
      <c r="E68" s="124"/>
      <c r="F68" s="10"/>
      <c r="K68" s="116"/>
    </row>
    <row r="69" spans="1:11" ht="21" customHeight="1" x14ac:dyDescent="0.2">
      <c r="A69" s="99" t="s">
        <v>98</v>
      </c>
      <c r="D69" s="10"/>
      <c r="E69" s="124"/>
      <c r="F69" s="10"/>
      <c r="H69" s="125"/>
      <c r="K69" s="116"/>
    </row>
    <row r="70" spans="1:11" ht="8.25" customHeight="1" x14ac:dyDescent="0.2">
      <c r="A70" s="21"/>
      <c r="B70" s="123"/>
      <c r="C70" s="123"/>
      <c r="D70" s="124"/>
      <c r="E70" s="124"/>
      <c r="F70" s="124"/>
      <c r="K70" s="116"/>
    </row>
    <row r="71" spans="1:11" ht="21" customHeight="1" thickBot="1" x14ac:dyDescent="0.25">
      <c r="A71" s="121" t="s">
        <v>99</v>
      </c>
      <c r="B71" s="123">
        <v>35</v>
      </c>
      <c r="C71" s="123"/>
      <c r="D71" s="71">
        <f>D32/213500000</f>
        <v>4.0485920468384071</v>
      </c>
      <c r="E71" s="126"/>
      <c r="F71" s="71">
        <f>F32/213500000</f>
        <v>4.9650696861826695</v>
      </c>
      <c r="K71" s="116"/>
    </row>
    <row r="72" spans="1:11" ht="21" customHeight="1" thickTop="1" x14ac:dyDescent="0.2">
      <c r="A72" s="121"/>
      <c r="B72" s="123"/>
      <c r="C72" s="123"/>
      <c r="D72" s="11"/>
      <c r="E72" s="126"/>
      <c r="F72" s="11"/>
    </row>
    <row r="73" spans="1:11" ht="21" customHeight="1" x14ac:dyDescent="0.2">
      <c r="A73" s="121"/>
      <c r="B73" s="123"/>
      <c r="C73" s="123"/>
      <c r="D73" s="11"/>
      <c r="E73" s="126"/>
      <c r="F73" s="11"/>
    </row>
    <row r="74" spans="1:11" ht="18" customHeight="1" x14ac:dyDescent="0.2"/>
    <row r="75" spans="1:11" ht="6.75" customHeight="1" x14ac:dyDescent="0.2">
      <c r="A75" s="121"/>
      <c r="B75" s="123"/>
      <c r="C75" s="123"/>
      <c r="D75" s="11"/>
      <c r="E75" s="126"/>
      <c r="F75" s="11"/>
      <c r="K75" s="116"/>
    </row>
    <row r="76" spans="1:11" ht="21" customHeight="1" x14ac:dyDescent="0.2">
      <c r="A76" s="84" t="s">
        <v>56</v>
      </c>
      <c r="B76" s="83" t="s">
        <v>56</v>
      </c>
      <c r="C76" s="79"/>
      <c r="E76" s="84"/>
      <c r="F76" s="84"/>
      <c r="K76" s="116"/>
    </row>
    <row r="77" spans="1:11" ht="21" customHeight="1" x14ac:dyDescent="0.2">
      <c r="A77" s="84" t="s">
        <v>58</v>
      </c>
      <c r="B77" s="83" t="s">
        <v>100</v>
      </c>
      <c r="E77" s="84"/>
      <c r="F77" s="84"/>
      <c r="K77" s="116"/>
    </row>
    <row r="78" spans="1:11" ht="21" customHeight="1" x14ac:dyDescent="0.2">
      <c r="A78" s="84" t="s">
        <v>60</v>
      </c>
      <c r="B78" s="83" t="s">
        <v>101</v>
      </c>
      <c r="C78" s="79"/>
      <c r="E78" s="84"/>
      <c r="F78" s="84"/>
    </row>
    <row r="79" spans="1:11" ht="21" customHeight="1" x14ac:dyDescent="0.2">
      <c r="A79" s="84"/>
      <c r="B79" s="83"/>
      <c r="C79" s="79"/>
      <c r="E79" s="84"/>
      <c r="F79" s="84"/>
    </row>
    <row r="80" spans="1:11" ht="21" customHeight="1" x14ac:dyDescent="0.2">
      <c r="A80" s="84"/>
      <c r="C80" s="79"/>
      <c r="D80" s="84"/>
      <c r="E80" s="84"/>
      <c r="F80" s="84"/>
    </row>
    <row r="81" spans="1:6" ht="21.95" customHeight="1" x14ac:dyDescent="0.2">
      <c r="A81" s="19" t="str">
        <f>A40</f>
        <v>หมายเหตุประกอบงบการเงินเป็นส่วนหนึ่งของงบการเงินนี้</v>
      </c>
      <c r="B81" s="127"/>
      <c r="C81" s="19"/>
      <c r="D81" s="128"/>
      <c r="E81" s="91"/>
      <c r="F81" s="128"/>
    </row>
  </sheetData>
  <mergeCells count="4">
    <mergeCell ref="A1:F1"/>
    <mergeCell ref="A41:F41"/>
    <mergeCell ref="A42:F42"/>
    <mergeCell ref="A43:F43"/>
  </mergeCells>
  <pageMargins left="1.2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AB95E-AE53-4F6B-86CD-EF6A68CE8681}">
  <sheetPr codeName="Sheet3"/>
  <dimension ref="A1:S33"/>
  <sheetViews>
    <sheetView zoomScaleNormal="100" zoomScaleSheetLayoutView="85" workbookViewId="0"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ColWidth="0.5" defaultRowHeight="21" customHeight="1" x14ac:dyDescent="0.2"/>
  <cols>
    <col min="1" max="1" width="41" style="21" customWidth="1"/>
    <col min="2" max="2" width="7.125" style="24" customWidth="1"/>
    <col min="3" max="3" width="0.75" style="21" customWidth="1"/>
    <col min="4" max="4" width="9.625" style="25" customWidth="1"/>
    <col min="5" max="5" width="0.75" style="25" customWidth="1"/>
    <col min="6" max="6" width="9.625" style="25" customWidth="1"/>
    <col min="7" max="7" width="0.75" style="25" customWidth="1"/>
    <col min="8" max="8" width="9.625" style="25" customWidth="1"/>
    <col min="9" max="9" width="0.75" style="25" customWidth="1"/>
    <col min="10" max="10" width="10.125" style="25" customWidth="1"/>
    <col min="11" max="11" width="0.75" style="25" customWidth="1"/>
    <col min="12" max="12" width="12.875" style="25" customWidth="1"/>
    <col min="13" max="13" width="0.75" style="25" customWidth="1"/>
    <col min="14" max="14" width="16.125" style="25" customWidth="1"/>
    <col min="15" max="15" width="0.75" style="25" customWidth="1"/>
    <col min="16" max="16" width="10.375" style="25" customWidth="1"/>
    <col min="17" max="17" width="0.75" style="25" customWidth="1"/>
    <col min="18" max="18" width="9.625" style="25" customWidth="1"/>
    <col min="19" max="245" width="9" style="21" customWidth="1"/>
    <col min="246" max="246" width="19.5" style="21" customWidth="1"/>
    <col min="247" max="247" width="4.125" style="21" customWidth="1"/>
    <col min="248" max="248" width="1.125" style="21" customWidth="1"/>
    <col min="249" max="249" width="7.125" style="21" customWidth="1"/>
    <col min="250" max="16384" width="0.5" style="21"/>
  </cols>
  <sheetData>
    <row r="1" spans="1:19" ht="21" customHeight="1" x14ac:dyDescent="0.2">
      <c r="A1" s="68" t="str">
        <f>'งบกำไรขาดทุน 7-8 '!A1:F1</f>
        <v>บริษัทหลักทรัพย์ เกียรตินาคินภัทร จำกัด (มหาชน)</v>
      </c>
      <c r="B1" s="29"/>
      <c r="C1" s="22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9" ht="21" customHeight="1" x14ac:dyDescent="0.2">
      <c r="A2" s="22" t="s">
        <v>102</v>
      </c>
      <c r="B2" s="29"/>
      <c r="C2" s="22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21" customHeight="1" x14ac:dyDescent="0.2">
      <c r="A3" s="23" t="str">
        <f>'งบกำไรขาดทุน 7-8 '!A3</f>
        <v>สำหรับปีสิ้นสุดวันที่ 31 ธันวาคม พ.ศ. 2568</v>
      </c>
      <c r="B3" s="31"/>
      <c r="C3" s="23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9" ht="13.5" customHeight="1" x14ac:dyDescent="0.2">
      <c r="A4" s="22"/>
      <c r="B4" s="29"/>
      <c r="C4" s="22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1:19" s="44" customFormat="1" ht="20.65" customHeight="1" x14ac:dyDescent="0.2">
      <c r="A5" s="39"/>
      <c r="B5" s="40"/>
      <c r="C5" s="39"/>
      <c r="D5" s="41"/>
      <c r="E5" s="41"/>
      <c r="F5" s="41"/>
      <c r="G5" s="42"/>
      <c r="H5" s="181" t="s">
        <v>50</v>
      </c>
      <c r="I5" s="181"/>
      <c r="J5" s="181"/>
      <c r="K5" s="43"/>
      <c r="L5" s="181" t="s">
        <v>53</v>
      </c>
      <c r="M5" s="181"/>
      <c r="N5" s="181"/>
      <c r="O5" s="181"/>
      <c r="P5" s="181"/>
      <c r="Q5" s="41"/>
      <c r="R5" s="41"/>
    </row>
    <row r="6" spans="1:19" s="44" customFormat="1" ht="20.65" customHeight="1" x14ac:dyDescent="0.2">
      <c r="A6" s="39"/>
      <c r="B6" s="40"/>
      <c r="C6" s="39"/>
      <c r="D6" s="41"/>
      <c r="E6" s="41"/>
      <c r="F6" s="41"/>
      <c r="G6" s="42"/>
      <c r="H6" s="43"/>
      <c r="I6" s="43"/>
      <c r="J6" s="43"/>
      <c r="K6" s="43"/>
      <c r="L6" s="43"/>
      <c r="M6" s="43"/>
      <c r="N6" s="42" t="s">
        <v>103</v>
      </c>
      <c r="O6" s="41"/>
      <c r="P6" s="42"/>
      <c r="Q6" s="41"/>
      <c r="R6" s="41"/>
    </row>
    <row r="7" spans="1:19" s="44" customFormat="1" ht="20.65" customHeight="1" x14ac:dyDescent="0.2">
      <c r="A7" s="45"/>
      <c r="D7" s="46"/>
      <c r="E7" s="47"/>
      <c r="F7" s="46"/>
      <c r="G7" s="42"/>
      <c r="H7" s="42" t="s">
        <v>104</v>
      </c>
      <c r="I7" s="46"/>
      <c r="J7" s="46"/>
      <c r="K7" s="46"/>
      <c r="L7" s="48"/>
      <c r="M7" s="46"/>
      <c r="N7" s="42" t="s">
        <v>105</v>
      </c>
      <c r="O7" s="46"/>
      <c r="P7" s="42" t="s">
        <v>106</v>
      </c>
      <c r="Q7" s="46"/>
      <c r="R7" s="46"/>
    </row>
    <row r="8" spans="1:19" s="44" customFormat="1" ht="20.65" customHeight="1" x14ac:dyDescent="0.2">
      <c r="A8" s="49"/>
      <c r="B8" s="50"/>
      <c r="D8" s="47" t="s">
        <v>107</v>
      </c>
      <c r="E8" s="47"/>
      <c r="F8" s="47" t="s">
        <v>108</v>
      </c>
      <c r="G8" s="42"/>
      <c r="H8" s="42" t="s">
        <v>109</v>
      </c>
      <c r="I8" s="42"/>
      <c r="J8" s="42"/>
      <c r="K8" s="42"/>
      <c r="L8" s="42" t="s">
        <v>110</v>
      </c>
      <c r="M8" s="42"/>
      <c r="N8" s="42" t="s">
        <v>111</v>
      </c>
      <c r="O8" s="42"/>
      <c r="P8" s="42" t="s">
        <v>112</v>
      </c>
      <c r="Q8" s="42"/>
      <c r="R8" s="47" t="s">
        <v>113</v>
      </c>
    </row>
    <row r="9" spans="1:19" s="44" customFormat="1" ht="20.65" customHeight="1" x14ac:dyDescent="0.2">
      <c r="A9" s="49"/>
      <c r="B9" s="50"/>
      <c r="C9" s="45"/>
      <c r="D9" s="47" t="s">
        <v>114</v>
      </c>
      <c r="E9" s="47"/>
      <c r="F9" s="47" t="s">
        <v>115</v>
      </c>
      <c r="G9" s="42"/>
      <c r="H9" s="42" t="s">
        <v>116</v>
      </c>
      <c r="I9" s="42"/>
      <c r="J9" s="42" t="s">
        <v>117</v>
      </c>
      <c r="K9" s="42"/>
      <c r="L9" s="48" t="s">
        <v>118</v>
      </c>
      <c r="M9" s="42"/>
      <c r="N9" s="42" t="s">
        <v>119</v>
      </c>
      <c r="O9" s="42"/>
      <c r="P9" s="42" t="s">
        <v>120</v>
      </c>
      <c r="Q9" s="42"/>
      <c r="R9" s="47" t="s">
        <v>121</v>
      </c>
    </row>
    <row r="10" spans="1:19" s="44" customFormat="1" ht="20.65" customHeight="1" x14ac:dyDescent="0.2">
      <c r="A10" s="51"/>
      <c r="B10" s="52" t="s">
        <v>6</v>
      </c>
      <c r="C10" s="51"/>
      <c r="D10" s="53" t="s">
        <v>7</v>
      </c>
      <c r="E10" s="54"/>
      <c r="F10" s="53" t="s">
        <v>7</v>
      </c>
      <c r="G10" s="54"/>
      <c r="H10" s="53" t="s">
        <v>7</v>
      </c>
      <c r="I10" s="54"/>
      <c r="J10" s="53" t="s">
        <v>7</v>
      </c>
      <c r="K10" s="54"/>
      <c r="L10" s="53" t="s">
        <v>7</v>
      </c>
      <c r="M10" s="47"/>
      <c r="N10" s="53" t="s">
        <v>7</v>
      </c>
      <c r="O10" s="54"/>
      <c r="P10" s="53" t="s">
        <v>7</v>
      </c>
      <c r="Q10" s="54"/>
      <c r="R10" s="53" t="s">
        <v>7</v>
      </c>
    </row>
    <row r="11" spans="1:19" s="44" customFormat="1" ht="5.0999999999999996" customHeight="1" x14ac:dyDescent="0.2">
      <c r="A11" s="38"/>
      <c r="B11" s="55"/>
      <c r="C11" s="51"/>
      <c r="D11" s="56"/>
      <c r="E11" s="56"/>
      <c r="F11" s="56"/>
      <c r="G11" s="56"/>
      <c r="H11" s="56"/>
      <c r="I11" s="56"/>
      <c r="J11" s="56"/>
      <c r="K11" s="56"/>
      <c r="L11" s="56"/>
      <c r="M11" s="57"/>
      <c r="N11" s="58"/>
      <c r="O11" s="56"/>
      <c r="P11" s="58"/>
      <c r="Q11" s="56"/>
      <c r="R11" s="56"/>
    </row>
    <row r="12" spans="1:19" s="44" customFormat="1" ht="20.65" customHeight="1" x14ac:dyDescent="0.2">
      <c r="A12" s="38" t="s">
        <v>122</v>
      </c>
      <c r="B12" s="55"/>
      <c r="C12" s="51"/>
      <c r="D12" s="56">
        <v>1067500000</v>
      </c>
      <c r="E12" s="56"/>
      <c r="F12" s="56">
        <v>1250605206</v>
      </c>
      <c r="G12" s="56"/>
      <c r="H12" s="56">
        <v>110000000</v>
      </c>
      <c r="I12" s="56"/>
      <c r="J12" s="56">
        <v>4861465716</v>
      </c>
      <c r="K12" s="56"/>
      <c r="L12" s="59">
        <v>218617911</v>
      </c>
      <c r="M12" s="56"/>
      <c r="N12" s="58">
        <v>-6763745</v>
      </c>
      <c r="O12" s="56"/>
      <c r="P12" s="58">
        <v>7349579</v>
      </c>
      <c r="Q12" s="56"/>
      <c r="R12" s="56">
        <f>SUM(D12:P12)</f>
        <v>7508774667</v>
      </c>
    </row>
    <row r="13" spans="1:19" s="44" customFormat="1" ht="20.65" customHeight="1" x14ac:dyDescent="0.2">
      <c r="A13" s="51" t="s">
        <v>123</v>
      </c>
      <c r="B13" s="55">
        <v>36</v>
      </c>
      <c r="C13" s="51"/>
      <c r="D13" s="59" t="s">
        <v>76</v>
      </c>
      <c r="E13" s="56"/>
      <c r="F13" s="59" t="s">
        <v>76</v>
      </c>
      <c r="G13" s="60"/>
      <c r="H13" s="59" t="s">
        <v>76</v>
      </c>
      <c r="I13" s="56"/>
      <c r="J13" s="56">
        <v>-960750000</v>
      </c>
      <c r="K13" s="56"/>
      <c r="L13" s="59" t="s">
        <v>76</v>
      </c>
      <c r="M13" s="56"/>
      <c r="N13" s="59" t="s">
        <v>76</v>
      </c>
      <c r="O13" s="56"/>
      <c r="P13" s="58">
        <v>0</v>
      </c>
      <c r="Q13" s="56"/>
      <c r="R13" s="56">
        <f>SUM(D13:P13)</f>
        <v>-960750000</v>
      </c>
    </row>
    <row r="14" spans="1:19" s="44" customFormat="1" ht="20.65" customHeight="1" x14ac:dyDescent="0.2">
      <c r="A14" s="51" t="s">
        <v>124</v>
      </c>
      <c r="B14" s="55">
        <v>29</v>
      </c>
      <c r="C14" s="51"/>
      <c r="D14" s="59" t="s">
        <v>76</v>
      </c>
      <c r="E14" s="56"/>
      <c r="F14" s="59" t="s">
        <v>76</v>
      </c>
      <c r="G14" s="60"/>
      <c r="H14" s="59" t="s">
        <v>76</v>
      </c>
      <c r="I14" s="56"/>
      <c r="J14" s="59" t="s">
        <v>76</v>
      </c>
      <c r="K14" s="56"/>
      <c r="L14" s="59" t="s">
        <v>76</v>
      </c>
      <c r="M14" s="56"/>
      <c r="N14" s="59" t="s">
        <v>76</v>
      </c>
      <c r="O14" s="56"/>
      <c r="P14" s="59">
        <v>15001282</v>
      </c>
      <c r="Q14" s="56"/>
      <c r="R14" s="56">
        <f>SUM(D14:P14)</f>
        <v>15001282</v>
      </c>
    </row>
    <row r="15" spans="1:19" s="44" customFormat="1" ht="20.65" customHeight="1" x14ac:dyDescent="0.2">
      <c r="A15" s="51" t="s">
        <v>125</v>
      </c>
      <c r="B15" s="55"/>
      <c r="C15" s="51"/>
      <c r="D15" s="59" t="s">
        <v>76</v>
      </c>
      <c r="E15" s="56"/>
      <c r="F15" s="59" t="s">
        <v>76</v>
      </c>
      <c r="G15" s="60"/>
      <c r="H15" s="59" t="s">
        <v>76</v>
      </c>
      <c r="I15" s="56"/>
      <c r="J15" s="59">
        <v>1020575078</v>
      </c>
      <c r="K15" s="56"/>
      <c r="L15" s="59" t="s">
        <v>76</v>
      </c>
      <c r="M15" s="56"/>
      <c r="N15" s="59">
        <v>-43386905</v>
      </c>
      <c r="O15" s="56"/>
      <c r="P15" s="59" t="s">
        <v>76</v>
      </c>
      <c r="Q15" s="56"/>
      <c r="R15" s="56">
        <f>SUM(D15:P15)</f>
        <v>977188173</v>
      </c>
    </row>
    <row r="16" spans="1:19" s="44" customFormat="1" ht="20.65" customHeight="1" x14ac:dyDescent="0.2">
      <c r="A16" s="51" t="s">
        <v>126</v>
      </c>
      <c r="B16" s="55"/>
      <c r="C16" s="51"/>
      <c r="D16" s="61" t="s">
        <v>76</v>
      </c>
      <c r="E16" s="56"/>
      <c r="F16" s="61" t="s">
        <v>76</v>
      </c>
      <c r="G16" s="60"/>
      <c r="H16" s="61" t="s">
        <v>76</v>
      </c>
      <c r="I16" s="56"/>
      <c r="J16" s="62">
        <v>4509121</v>
      </c>
      <c r="K16" s="56"/>
      <c r="L16" s="61">
        <v>-4509121</v>
      </c>
      <c r="M16" s="56"/>
      <c r="N16" s="61" t="s">
        <v>76</v>
      </c>
      <c r="O16" s="54"/>
      <c r="P16" s="61" t="s">
        <v>76</v>
      </c>
      <c r="Q16" s="54"/>
      <c r="R16" s="62">
        <f>SUM(D16:P16)</f>
        <v>0</v>
      </c>
      <c r="S16" s="63"/>
    </row>
    <row r="17" spans="1:19" s="44" customFormat="1" ht="5.0999999999999996" customHeight="1" x14ac:dyDescent="0.2">
      <c r="A17" s="51"/>
      <c r="B17" s="55"/>
      <c r="C17" s="51"/>
      <c r="D17" s="59"/>
      <c r="E17" s="56"/>
      <c r="F17" s="59"/>
      <c r="G17" s="60"/>
      <c r="H17" s="59"/>
      <c r="I17" s="56"/>
      <c r="J17" s="56"/>
      <c r="K17" s="56"/>
      <c r="L17" s="56"/>
      <c r="M17" s="56"/>
      <c r="N17" s="56"/>
      <c r="O17" s="54"/>
      <c r="P17" s="56"/>
      <c r="Q17" s="54"/>
      <c r="R17" s="56"/>
    </row>
    <row r="18" spans="1:19" s="44" customFormat="1" ht="20.65" customHeight="1" thickBot="1" x14ac:dyDescent="0.25">
      <c r="A18" s="38" t="s">
        <v>127</v>
      </c>
      <c r="B18" s="64"/>
      <c r="C18" s="38"/>
      <c r="D18" s="69">
        <f>SUM(D12:D17)</f>
        <v>1067500000</v>
      </c>
      <c r="E18" s="56"/>
      <c r="F18" s="69">
        <f>SUM(F12:F17)</f>
        <v>1250605206</v>
      </c>
      <c r="G18" s="56"/>
      <c r="H18" s="69">
        <f>SUM(H12:H17)</f>
        <v>110000000</v>
      </c>
      <c r="I18" s="56"/>
      <c r="J18" s="69">
        <f>SUM(J12:J17)</f>
        <v>4925799915</v>
      </c>
      <c r="K18" s="56"/>
      <c r="L18" s="69">
        <f>SUM(L12:L17)</f>
        <v>214108790</v>
      </c>
      <c r="M18" s="56"/>
      <c r="N18" s="69">
        <f>SUM(N12:N17)</f>
        <v>-50150650</v>
      </c>
      <c r="O18" s="54"/>
      <c r="P18" s="69">
        <f>SUM(P12:P17)</f>
        <v>22350861</v>
      </c>
      <c r="Q18" s="54"/>
      <c r="R18" s="69">
        <f>SUM(R12:R17)</f>
        <v>7540214122</v>
      </c>
    </row>
    <row r="19" spans="1:19" s="44" customFormat="1" ht="8.25" customHeight="1" thickTop="1" x14ac:dyDescent="0.2">
      <c r="A19" s="38"/>
      <c r="B19" s="64"/>
      <c r="C19" s="38"/>
      <c r="D19" s="57"/>
      <c r="E19" s="56"/>
      <c r="F19" s="57"/>
      <c r="G19" s="56"/>
      <c r="H19" s="57"/>
      <c r="I19" s="56"/>
      <c r="J19" s="65"/>
      <c r="K19" s="56"/>
      <c r="L19" s="56"/>
      <c r="M19" s="56"/>
      <c r="N19" s="57"/>
      <c r="O19" s="54"/>
      <c r="P19" s="57"/>
      <c r="Q19" s="54"/>
      <c r="R19" s="65"/>
    </row>
    <row r="20" spans="1:19" s="44" customFormat="1" ht="20.65" customHeight="1" x14ac:dyDescent="0.2">
      <c r="A20" s="38" t="s">
        <v>128</v>
      </c>
      <c r="B20" s="55"/>
      <c r="C20" s="51"/>
      <c r="D20" s="59">
        <v>1067500000</v>
      </c>
      <c r="E20" s="56"/>
      <c r="F20" s="59">
        <v>1250605206</v>
      </c>
      <c r="G20" s="60"/>
      <c r="H20" s="59">
        <v>110000000</v>
      </c>
      <c r="I20" s="56"/>
      <c r="J20" s="56">
        <v>4925799915</v>
      </c>
      <c r="K20" s="56"/>
      <c r="L20" s="59">
        <v>214108790</v>
      </c>
      <c r="M20" s="56"/>
      <c r="N20" s="59">
        <v>-50150650</v>
      </c>
      <c r="O20" s="56"/>
      <c r="P20" s="58">
        <v>22350861</v>
      </c>
      <c r="Q20" s="56"/>
      <c r="R20" s="56">
        <f>SUM(D20:P20)</f>
        <v>7540214122</v>
      </c>
    </row>
    <row r="21" spans="1:19" s="44" customFormat="1" ht="20.65" customHeight="1" x14ac:dyDescent="0.2">
      <c r="A21" s="51" t="s">
        <v>123</v>
      </c>
      <c r="B21" s="55">
        <v>36</v>
      </c>
      <c r="C21" s="51"/>
      <c r="D21" s="59">
        <v>0</v>
      </c>
      <c r="E21" s="56"/>
      <c r="F21" s="59">
        <v>0</v>
      </c>
      <c r="G21" s="60"/>
      <c r="H21" s="59">
        <v>0</v>
      </c>
      <c r="I21" s="56"/>
      <c r="J21" s="56">
        <v>-960750000</v>
      </c>
      <c r="K21" s="56"/>
      <c r="L21" s="59">
        <v>0</v>
      </c>
      <c r="M21" s="56"/>
      <c r="N21" s="59">
        <v>0</v>
      </c>
      <c r="O21" s="56"/>
      <c r="P21" s="58">
        <v>0</v>
      </c>
      <c r="Q21" s="56"/>
      <c r="R21" s="56">
        <f>SUM(D21:P21)</f>
        <v>-960750000</v>
      </c>
    </row>
    <row r="22" spans="1:19" s="44" customFormat="1" ht="20.65" customHeight="1" x14ac:dyDescent="0.2">
      <c r="A22" s="51" t="s">
        <v>124</v>
      </c>
      <c r="B22" s="55">
        <v>29</v>
      </c>
      <c r="C22" s="51"/>
      <c r="D22" s="59">
        <v>0</v>
      </c>
      <c r="E22" s="56"/>
      <c r="F22" s="59">
        <v>0</v>
      </c>
      <c r="G22" s="60"/>
      <c r="H22" s="59">
        <v>0</v>
      </c>
      <c r="I22" s="56"/>
      <c r="J22" s="59">
        <v>0</v>
      </c>
      <c r="K22" s="56"/>
      <c r="L22" s="59">
        <v>0</v>
      </c>
      <c r="M22" s="56"/>
      <c r="N22" s="59">
        <v>0</v>
      </c>
      <c r="O22" s="56"/>
      <c r="P22" s="59">
        <v>14566608</v>
      </c>
      <c r="Q22" s="56"/>
      <c r="R22" s="56">
        <f>SUM(D22:P22)</f>
        <v>14566608</v>
      </c>
    </row>
    <row r="23" spans="1:19" s="44" customFormat="1" ht="20.65" customHeight="1" x14ac:dyDescent="0.2">
      <c r="A23" s="51" t="s">
        <v>125</v>
      </c>
      <c r="B23" s="55"/>
      <c r="C23" s="51"/>
      <c r="D23" s="59">
        <v>0</v>
      </c>
      <c r="E23" s="56"/>
      <c r="F23" s="59">
        <v>0</v>
      </c>
      <c r="G23" s="60"/>
      <c r="H23" s="59">
        <v>0</v>
      </c>
      <c r="I23" s="56"/>
      <c r="J23" s="59">
        <v>876802570</v>
      </c>
      <c r="K23" s="56"/>
      <c r="L23" s="59">
        <v>0</v>
      </c>
      <c r="M23" s="56"/>
      <c r="N23" s="59">
        <v>-153557542</v>
      </c>
      <c r="O23" s="56"/>
      <c r="P23" s="59">
        <v>0</v>
      </c>
      <c r="Q23" s="56"/>
      <c r="R23" s="56">
        <f>SUM(D23:P23)</f>
        <v>723245028</v>
      </c>
    </row>
    <row r="24" spans="1:19" s="44" customFormat="1" ht="20.65" customHeight="1" x14ac:dyDescent="0.2">
      <c r="A24" s="51" t="s">
        <v>126</v>
      </c>
      <c r="B24" s="55"/>
      <c r="C24" s="51"/>
      <c r="D24" s="61">
        <v>0</v>
      </c>
      <c r="E24" s="56"/>
      <c r="F24" s="61">
        <v>0</v>
      </c>
      <c r="G24" s="60"/>
      <c r="H24" s="61">
        <v>0</v>
      </c>
      <c r="I24" s="56"/>
      <c r="J24" s="62">
        <v>4509121</v>
      </c>
      <c r="K24" s="56"/>
      <c r="L24" s="61">
        <v>-4509121</v>
      </c>
      <c r="M24" s="56"/>
      <c r="N24" s="61">
        <v>0</v>
      </c>
      <c r="O24" s="54"/>
      <c r="P24" s="61">
        <v>0</v>
      </c>
      <c r="Q24" s="54"/>
      <c r="R24" s="62">
        <f t="shared" ref="R24" si="0">SUM(D24:P24)</f>
        <v>0</v>
      </c>
      <c r="S24" s="63"/>
    </row>
    <row r="25" spans="1:19" s="44" customFormat="1" ht="5.0999999999999996" customHeight="1" x14ac:dyDescent="0.2">
      <c r="A25" s="51"/>
      <c r="B25" s="55"/>
      <c r="C25" s="51"/>
      <c r="D25" s="59"/>
      <c r="E25" s="56"/>
      <c r="F25" s="59"/>
      <c r="G25" s="60"/>
      <c r="H25" s="59"/>
      <c r="I25" s="56"/>
      <c r="J25" s="56"/>
      <c r="K25" s="56"/>
      <c r="L25" s="56"/>
      <c r="M25" s="56"/>
      <c r="N25" s="56"/>
      <c r="O25" s="54"/>
      <c r="P25" s="56"/>
      <c r="Q25" s="54"/>
      <c r="R25" s="56"/>
    </row>
    <row r="26" spans="1:19" s="44" customFormat="1" ht="20.65" customHeight="1" thickBot="1" x14ac:dyDescent="0.25">
      <c r="A26" s="38" t="s">
        <v>129</v>
      </c>
      <c r="B26" s="64"/>
      <c r="C26" s="38"/>
      <c r="D26" s="69">
        <f>SUM(D20:D24)</f>
        <v>1067500000</v>
      </c>
      <c r="E26" s="56"/>
      <c r="F26" s="69">
        <f>SUM(F20:F24)</f>
        <v>1250605206</v>
      </c>
      <c r="G26" s="56"/>
      <c r="H26" s="69">
        <f>SUM(H20:H24)</f>
        <v>110000000</v>
      </c>
      <c r="I26" s="56"/>
      <c r="J26" s="69">
        <f>SUM(J20:J24)</f>
        <v>4846361606</v>
      </c>
      <c r="K26" s="56"/>
      <c r="L26" s="69">
        <f>SUM(L20:L24)</f>
        <v>209599669</v>
      </c>
      <c r="M26" s="56"/>
      <c r="N26" s="69">
        <f>SUM(N20:N24)</f>
        <v>-203708192</v>
      </c>
      <c r="O26" s="54"/>
      <c r="P26" s="69">
        <f>SUM(P20:P24)</f>
        <v>36917469</v>
      </c>
      <c r="Q26" s="54"/>
      <c r="R26" s="69">
        <f>SUM(R20:R24)</f>
        <v>7317275758</v>
      </c>
    </row>
    <row r="27" spans="1:19" ht="19.149999999999999" customHeight="1" thickTop="1" x14ac:dyDescent="0.2">
      <c r="A27" s="34"/>
      <c r="B27" s="37"/>
      <c r="C27" s="34"/>
      <c r="D27" s="36"/>
      <c r="E27" s="35"/>
      <c r="F27" s="36"/>
      <c r="G27" s="35"/>
      <c r="H27" s="36"/>
      <c r="I27" s="35"/>
      <c r="J27" s="36"/>
      <c r="K27" s="35"/>
      <c r="L27" s="35"/>
      <c r="M27" s="35"/>
      <c r="N27" s="36"/>
      <c r="O27" s="33"/>
      <c r="P27" s="36"/>
      <c r="Q27" s="33"/>
      <c r="R27" s="36"/>
    </row>
    <row r="28" spans="1:19" ht="12" customHeight="1" x14ac:dyDescent="0.2">
      <c r="A28" s="34"/>
      <c r="B28" s="37"/>
      <c r="C28" s="34"/>
      <c r="D28" s="36"/>
      <c r="E28" s="35"/>
      <c r="F28" s="36"/>
      <c r="G28" s="35"/>
      <c r="H28" s="36"/>
      <c r="I28" s="35"/>
      <c r="J28" s="36"/>
      <c r="K28" s="35"/>
      <c r="L28" s="35"/>
      <c r="M28" s="35"/>
      <c r="N28" s="36"/>
      <c r="O28" s="33"/>
      <c r="P28" s="36"/>
      <c r="Q28" s="33"/>
      <c r="R28" s="36"/>
    </row>
    <row r="29" spans="1:19" ht="20.65" customHeight="1" x14ac:dyDescent="0.2">
      <c r="D29" s="24" t="s">
        <v>130</v>
      </c>
      <c r="E29" s="24"/>
      <c r="F29" s="24"/>
      <c r="H29" s="182" t="s">
        <v>130</v>
      </c>
      <c r="I29" s="182"/>
      <c r="J29" s="182"/>
      <c r="K29" s="182"/>
      <c r="L29" s="182"/>
      <c r="N29" s="26"/>
      <c r="P29" s="26"/>
    </row>
    <row r="30" spans="1:19" ht="20.65" customHeight="1" x14ac:dyDescent="0.2">
      <c r="D30" s="24" t="s">
        <v>58</v>
      </c>
      <c r="E30" s="24"/>
      <c r="F30" s="24"/>
      <c r="H30" s="182" t="s">
        <v>131</v>
      </c>
      <c r="I30" s="182"/>
      <c r="J30" s="182"/>
      <c r="K30" s="182"/>
      <c r="L30" s="182"/>
      <c r="N30" s="26"/>
      <c r="P30" s="26"/>
    </row>
    <row r="31" spans="1:19" ht="20.65" customHeight="1" x14ac:dyDescent="0.2">
      <c r="D31" s="24" t="s">
        <v>60</v>
      </c>
      <c r="E31" s="24"/>
      <c r="F31" s="24"/>
      <c r="H31" s="182" t="s">
        <v>60</v>
      </c>
      <c r="I31" s="182"/>
      <c r="J31" s="182"/>
      <c r="K31" s="182"/>
      <c r="L31" s="182"/>
      <c r="N31" s="26"/>
      <c r="P31" s="26"/>
    </row>
    <row r="32" spans="1:19" ht="11.25" customHeight="1" x14ac:dyDescent="0.2">
      <c r="C32" s="24"/>
      <c r="D32" s="26"/>
      <c r="E32" s="26"/>
      <c r="F32" s="26"/>
      <c r="H32" s="26"/>
      <c r="I32" s="26"/>
      <c r="J32" s="26"/>
      <c r="K32" s="26"/>
      <c r="L32" s="26"/>
      <c r="M32" s="26"/>
      <c r="N32" s="26"/>
      <c r="P32" s="26"/>
    </row>
    <row r="33" spans="1:18" ht="21.95" customHeight="1" x14ac:dyDescent="0.2">
      <c r="A33" s="19" t="s">
        <v>24</v>
      </c>
      <c r="B33" s="27"/>
      <c r="C33" s="28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</sheetData>
  <mergeCells count="5">
    <mergeCell ref="H5:J5"/>
    <mergeCell ref="L5:P5"/>
    <mergeCell ref="H29:L29"/>
    <mergeCell ref="H30:L30"/>
    <mergeCell ref="H31:L31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DB815-AAB2-47BA-81D7-D1D8359DBB1D}">
  <sheetPr codeName="Sheet4"/>
  <dimension ref="A1:H154"/>
  <sheetViews>
    <sheetView zoomScaleNormal="100" zoomScaleSheetLayoutView="100" workbookViewId="0">
      <selection sqref="A1:F1"/>
    </sheetView>
  </sheetViews>
  <sheetFormatPr defaultColWidth="9" defaultRowHeight="22.15" customHeight="1" x14ac:dyDescent="0.2"/>
  <cols>
    <col min="1" max="1" width="46" style="130" customWidth="1"/>
    <col min="2" max="2" width="7.25" style="130" customWidth="1"/>
    <col min="3" max="3" width="1.625" style="130" customWidth="1"/>
    <col min="4" max="4" width="12.625" style="171" customWidth="1"/>
    <col min="5" max="5" width="1.625" style="130" customWidth="1"/>
    <col min="6" max="6" width="12.625" style="171" customWidth="1"/>
    <col min="7" max="7" width="9" style="130"/>
    <col min="8" max="8" width="10.5" style="130" bestFit="1" customWidth="1"/>
    <col min="9" max="234" width="9" style="130"/>
    <col min="235" max="235" width="46.125" style="130" customWidth="1"/>
    <col min="236" max="236" width="7" style="130" bestFit="1" customWidth="1"/>
    <col min="237" max="237" width="12" style="130" bestFit="1" customWidth="1"/>
    <col min="238" max="238" width="1.5" style="130" customWidth="1"/>
    <col min="239" max="239" width="13" style="130" bestFit="1" customWidth="1"/>
    <col min="240" max="240" width="9" style="130"/>
    <col min="241" max="241" width="12.125" style="130" bestFit="1" customWidth="1"/>
    <col min="242" max="16384" width="9" style="130"/>
  </cols>
  <sheetData>
    <row r="1" spans="1:8" ht="21.75" customHeight="1" x14ac:dyDescent="0.2">
      <c r="A1" s="173" t="s">
        <v>0</v>
      </c>
      <c r="B1" s="173"/>
      <c r="C1" s="173"/>
      <c r="D1" s="173"/>
      <c r="E1" s="173"/>
      <c r="F1" s="173"/>
    </row>
    <row r="2" spans="1:8" ht="21.75" customHeight="1" x14ac:dyDescent="0.2">
      <c r="A2" s="173" t="s">
        <v>132</v>
      </c>
      <c r="B2" s="173"/>
      <c r="C2" s="173"/>
      <c r="D2" s="173"/>
      <c r="E2" s="173"/>
      <c r="F2" s="173"/>
    </row>
    <row r="3" spans="1:8" ht="21.75" customHeight="1" x14ac:dyDescent="0.2">
      <c r="A3" s="75" t="s">
        <v>63</v>
      </c>
      <c r="B3" s="131"/>
      <c r="C3" s="131"/>
      <c r="D3" s="131"/>
      <c r="E3" s="131"/>
      <c r="F3" s="131"/>
    </row>
    <row r="4" spans="1:8" ht="21.75" customHeight="1" x14ac:dyDescent="0.2">
      <c r="A4" s="129"/>
      <c r="B4" s="129"/>
      <c r="C4" s="129"/>
      <c r="D4" s="129"/>
      <c r="E4" s="129"/>
      <c r="F4" s="129"/>
    </row>
    <row r="5" spans="1:8" ht="21.75" customHeight="1" x14ac:dyDescent="0.2">
      <c r="A5" s="129"/>
      <c r="B5" s="129"/>
      <c r="C5" s="129"/>
      <c r="D5" s="1" t="s">
        <v>3</v>
      </c>
      <c r="E5" s="132"/>
      <c r="F5" s="1" t="s">
        <v>3</v>
      </c>
    </row>
    <row r="6" spans="1:8" ht="21.75" customHeight="1" x14ac:dyDescent="0.2">
      <c r="A6" s="133"/>
      <c r="B6" s="134"/>
      <c r="C6" s="134"/>
      <c r="D6" s="135" t="s">
        <v>4</v>
      </c>
      <c r="E6" s="136"/>
      <c r="F6" s="135" t="s">
        <v>5</v>
      </c>
    </row>
    <row r="7" spans="1:8" ht="21.75" customHeight="1" x14ac:dyDescent="0.2">
      <c r="A7" s="133"/>
      <c r="B7" s="137" t="s">
        <v>6</v>
      </c>
      <c r="C7" s="134"/>
      <c r="D7" s="138" t="s">
        <v>7</v>
      </c>
      <c r="E7" s="136"/>
      <c r="F7" s="138" t="s">
        <v>7</v>
      </c>
    </row>
    <row r="8" spans="1:8" ht="21.75" customHeight="1" x14ac:dyDescent="0.2">
      <c r="A8" s="139" t="s">
        <v>133</v>
      </c>
      <c r="B8" s="133"/>
      <c r="C8" s="133"/>
      <c r="D8" s="140"/>
      <c r="E8" s="139"/>
      <c r="F8" s="140"/>
    </row>
    <row r="9" spans="1:8" ht="21.75" customHeight="1" x14ac:dyDescent="0.2">
      <c r="A9" s="141" t="s">
        <v>79</v>
      </c>
      <c r="B9" s="133"/>
      <c r="C9" s="133"/>
      <c r="D9" s="142">
        <f>'งบกำไรขาดทุน 7-8 '!D29</f>
        <v>1088179958</v>
      </c>
      <c r="E9" s="141"/>
      <c r="F9" s="142">
        <v>1317338111</v>
      </c>
    </row>
    <row r="10" spans="1:8" ht="21.75" customHeight="1" x14ac:dyDescent="0.2">
      <c r="A10" s="141" t="s">
        <v>134</v>
      </c>
      <c r="B10" s="141"/>
      <c r="C10" s="141"/>
      <c r="D10" s="143"/>
      <c r="E10" s="141"/>
      <c r="F10" s="143"/>
    </row>
    <row r="11" spans="1:8" ht="21.75" customHeight="1" x14ac:dyDescent="0.2">
      <c r="A11" s="144" t="s">
        <v>135</v>
      </c>
      <c r="B11" s="145" t="s">
        <v>209</v>
      </c>
      <c r="C11" s="145"/>
      <c r="D11" s="143">
        <v>138321746</v>
      </c>
      <c r="E11" s="141"/>
      <c r="F11" s="143">
        <v>142183460</v>
      </c>
    </row>
    <row r="12" spans="1:8" ht="21.75" customHeight="1" x14ac:dyDescent="0.2">
      <c r="A12" s="144" t="s">
        <v>136</v>
      </c>
      <c r="B12" s="145">
        <v>17</v>
      </c>
      <c r="C12" s="145"/>
      <c r="D12" s="143">
        <v>25850579</v>
      </c>
      <c r="E12" s="141"/>
      <c r="F12" s="143">
        <v>25921403</v>
      </c>
    </row>
    <row r="13" spans="1:8" ht="21.75" customHeight="1" x14ac:dyDescent="0.2">
      <c r="A13" s="144" t="s">
        <v>137</v>
      </c>
      <c r="B13" s="146"/>
      <c r="C13" s="141"/>
      <c r="D13" s="143">
        <v>-135334707</v>
      </c>
      <c r="E13" s="141"/>
      <c r="F13" s="143">
        <v>-133051388</v>
      </c>
      <c r="G13" s="125"/>
      <c r="H13" s="147"/>
    </row>
    <row r="14" spans="1:8" ht="21.75" customHeight="1" x14ac:dyDescent="0.2">
      <c r="A14" s="144" t="s">
        <v>138</v>
      </c>
      <c r="B14" s="141"/>
      <c r="C14" s="141"/>
      <c r="D14" s="143">
        <v>53799942</v>
      </c>
      <c r="E14" s="141"/>
      <c r="F14" s="143">
        <v>164161022</v>
      </c>
    </row>
    <row r="15" spans="1:8" ht="21.75" customHeight="1" x14ac:dyDescent="0.2">
      <c r="A15" s="144" t="s">
        <v>139</v>
      </c>
      <c r="B15" s="141"/>
      <c r="C15" s="141"/>
      <c r="D15" s="143"/>
      <c r="E15" s="141"/>
      <c r="F15" s="143"/>
    </row>
    <row r="16" spans="1:8" ht="21.75" customHeight="1" x14ac:dyDescent="0.2">
      <c r="A16" s="144" t="s">
        <v>140</v>
      </c>
      <c r="B16" s="141"/>
      <c r="C16" s="141"/>
      <c r="D16" s="143">
        <v>-19555599</v>
      </c>
      <c r="E16" s="141"/>
      <c r="F16" s="143">
        <v>-29391506</v>
      </c>
    </row>
    <row r="17" spans="1:6" ht="21.75" customHeight="1" x14ac:dyDescent="0.2">
      <c r="A17" s="144" t="s">
        <v>141</v>
      </c>
      <c r="B17" s="141"/>
      <c r="C17" s="141"/>
      <c r="D17" s="143">
        <v>-238564156</v>
      </c>
      <c r="E17" s="141"/>
      <c r="F17" s="143">
        <v>-198509523</v>
      </c>
    </row>
    <row r="18" spans="1:6" ht="21.75" customHeight="1" x14ac:dyDescent="0.2">
      <c r="A18" s="144" t="s">
        <v>208</v>
      </c>
      <c r="B18" s="141"/>
      <c r="C18" s="141"/>
      <c r="D18" s="143"/>
      <c r="E18" s="141"/>
      <c r="F18" s="143"/>
    </row>
    <row r="19" spans="1:6" ht="21.75" customHeight="1" x14ac:dyDescent="0.2">
      <c r="A19" s="144" t="s">
        <v>207</v>
      </c>
      <c r="B19" s="141"/>
      <c r="C19" s="141"/>
      <c r="D19" s="143">
        <v>-76623248</v>
      </c>
      <c r="E19" s="141"/>
      <c r="F19" s="143" t="s">
        <v>76</v>
      </c>
    </row>
    <row r="20" spans="1:6" ht="21.75" customHeight="1" x14ac:dyDescent="0.2">
      <c r="A20" s="144" t="s">
        <v>142</v>
      </c>
      <c r="B20" s="141"/>
      <c r="C20" s="141"/>
      <c r="D20" s="12">
        <v>-133492</v>
      </c>
      <c r="E20" s="141"/>
      <c r="F20" s="12">
        <v>-375700</v>
      </c>
    </row>
    <row r="21" spans="1:6" ht="21.75" customHeight="1" x14ac:dyDescent="0.2">
      <c r="A21" s="144" t="s">
        <v>143</v>
      </c>
      <c r="B21" s="145" t="s">
        <v>210</v>
      </c>
      <c r="C21" s="145"/>
      <c r="D21" s="12">
        <v>17101</v>
      </c>
      <c r="E21" s="141"/>
      <c r="F21" s="12">
        <v>48053314</v>
      </c>
    </row>
    <row r="22" spans="1:6" ht="21.75" customHeight="1" x14ac:dyDescent="0.2">
      <c r="A22" s="144" t="s">
        <v>144</v>
      </c>
      <c r="B22" s="145"/>
      <c r="C22" s="145"/>
      <c r="D22" s="143"/>
      <c r="E22" s="141"/>
      <c r="F22" s="143"/>
    </row>
    <row r="23" spans="1:6" ht="21.75" customHeight="1" x14ac:dyDescent="0.2">
      <c r="A23" s="144" t="s">
        <v>145</v>
      </c>
      <c r="B23" s="141"/>
      <c r="C23" s="141"/>
      <c r="D23" s="142">
        <f>557217</f>
        <v>557217</v>
      </c>
      <c r="E23" s="141"/>
      <c r="F23" s="142">
        <v>-792054</v>
      </c>
    </row>
    <row r="24" spans="1:6" ht="21.75" customHeight="1" x14ac:dyDescent="0.2">
      <c r="A24" s="144" t="s">
        <v>146</v>
      </c>
      <c r="B24" s="146">
        <v>29</v>
      </c>
      <c r="C24" s="141"/>
      <c r="D24" s="142">
        <v>14566608</v>
      </c>
      <c r="E24" s="141"/>
      <c r="F24" s="142">
        <v>15001282</v>
      </c>
    </row>
    <row r="25" spans="1:6" ht="21.75" customHeight="1" x14ac:dyDescent="0.2">
      <c r="A25" s="144" t="s">
        <v>147</v>
      </c>
      <c r="B25" s="146"/>
      <c r="C25" s="141"/>
      <c r="D25" s="142">
        <v>36778709</v>
      </c>
      <c r="E25" s="141"/>
      <c r="F25" s="142">
        <v>35552650</v>
      </c>
    </row>
    <row r="26" spans="1:6" ht="21.75" customHeight="1" x14ac:dyDescent="0.2">
      <c r="A26" s="144" t="s">
        <v>148</v>
      </c>
      <c r="B26" s="146"/>
      <c r="C26" s="145"/>
      <c r="D26" s="142">
        <v>-224006505</v>
      </c>
      <c r="E26" s="141"/>
      <c r="F26" s="142">
        <v>-193585324</v>
      </c>
    </row>
    <row r="27" spans="1:6" ht="21.75" customHeight="1" x14ac:dyDescent="0.2">
      <c r="A27" s="144" t="s">
        <v>149</v>
      </c>
      <c r="B27" s="146">
        <v>32</v>
      </c>
      <c r="C27" s="145"/>
      <c r="D27" s="142">
        <v>-231778337</v>
      </c>
      <c r="E27" s="141"/>
      <c r="F27" s="142">
        <v>-145108341</v>
      </c>
    </row>
    <row r="28" spans="1:6" ht="21.75" customHeight="1" x14ac:dyDescent="0.2">
      <c r="A28" s="144" t="s">
        <v>150</v>
      </c>
      <c r="B28" s="141"/>
      <c r="C28" s="141"/>
      <c r="D28" s="148">
        <v>128186181</v>
      </c>
      <c r="E28" s="141"/>
      <c r="F28" s="148">
        <v>77128295</v>
      </c>
    </row>
    <row r="29" spans="1:6" ht="8.25" customHeight="1" x14ac:dyDescent="0.2">
      <c r="A29" s="146"/>
      <c r="B29" s="146"/>
      <c r="C29" s="146"/>
      <c r="D29" s="146"/>
      <c r="E29" s="146"/>
      <c r="F29" s="146"/>
    </row>
    <row r="30" spans="1:6" ht="21.75" customHeight="1" x14ac:dyDescent="0.2">
      <c r="A30" s="141" t="s">
        <v>151</v>
      </c>
      <c r="B30" s="141"/>
      <c r="C30" s="141"/>
      <c r="D30" s="142"/>
      <c r="E30" s="141"/>
      <c r="F30" s="142"/>
    </row>
    <row r="31" spans="1:6" ht="21.75" customHeight="1" x14ac:dyDescent="0.2">
      <c r="A31" s="141" t="s">
        <v>152</v>
      </c>
      <c r="B31" s="141"/>
      <c r="C31" s="141"/>
      <c r="D31" s="10">
        <f>SUM(D9:D28)</f>
        <v>560261997</v>
      </c>
      <c r="E31" s="142"/>
      <c r="F31" s="10">
        <f>SUM(F9:F28)</f>
        <v>1124525701</v>
      </c>
    </row>
    <row r="32" spans="1:6" ht="21.75" customHeight="1" x14ac:dyDescent="0.2">
      <c r="A32" s="144"/>
      <c r="B32" s="145"/>
      <c r="C32" s="145"/>
      <c r="D32" s="142"/>
      <c r="E32" s="141"/>
      <c r="F32" s="142"/>
    </row>
    <row r="33" spans="1:6" ht="21.75" customHeight="1" x14ac:dyDescent="0.2">
      <c r="A33" s="144"/>
      <c r="B33" s="145"/>
      <c r="C33" s="145"/>
      <c r="D33" s="142"/>
      <c r="E33" s="141"/>
      <c r="F33" s="142"/>
    </row>
    <row r="34" spans="1:6" ht="21.75" customHeight="1" x14ac:dyDescent="0.2">
      <c r="A34" s="144"/>
      <c r="B34" s="145"/>
      <c r="C34" s="145"/>
      <c r="D34" s="142"/>
      <c r="E34" s="141"/>
      <c r="F34" s="142"/>
    </row>
    <row r="35" spans="1:6" ht="24" customHeight="1" x14ac:dyDescent="0.2">
      <c r="A35" s="144"/>
      <c r="B35" s="145"/>
      <c r="C35" s="145"/>
      <c r="D35" s="142"/>
      <c r="E35" s="141"/>
      <c r="F35" s="142"/>
    </row>
    <row r="36" spans="1:6" ht="24" customHeight="1" x14ac:dyDescent="0.2">
      <c r="A36" s="144"/>
      <c r="B36" s="145"/>
      <c r="C36" s="145"/>
      <c r="D36" s="142"/>
      <c r="E36" s="141"/>
      <c r="F36" s="142"/>
    </row>
    <row r="37" spans="1:6" ht="21.75" customHeight="1" x14ac:dyDescent="0.2">
      <c r="A37" s="19" t="s">
        <v>24</v>
      </c>
      <c r="B37" s="150"/>
      <c r="C37" s="150"/>
      <c r="D37" s="151"/>
      <c r="E37" s="150"/>
      <c r="F37" s="151"/>
    </row>
    <row r="38" spans="1:6" ht="21.75" customHeight="1" x14ac:dyDescent="0.2">
      <c r="A38" s="173" t="str">
        <f>A1</f>
        <v>บริษัทหลักทรัพย์ เกียรตินาคินภัทร จำกัด (มหาชน)</v>
      </c>
      <c r="B38" s="173"/>
      <c r="C38" s="173"/>
      <c r="D38" s="173"/>
      <c r="E38" s="173"/>
      <c r="F38" s="173"/>
    </row>
    <row r="39" spans="1:6" ht="21.75" customHeight="1" x14ac:dyDescent="0.2">
      <c r="A39" s="173" t="s">
        <v>153</v>
      </c>
      <c r="B39" s="173"/>
      <c r="C39" s="173"/>
      <c r="D39" s="173"/>
      <c r="E39" s="173"/>
      <c r="F39" s="173"/>
    </row>
    <row r="40" spans="1:6" ht="21.75" customHeight="1" x14ac:dyDescent="0.2">
      <c r="A40" s="131" t="str">
        <f>+A3</f>
        <v>สำหรับปีสิ้นสุดวันที่ 31 ธันวาคม พ.ศ. 2568</v>
      </c>
      <c r="B40" s="131"/>
      <c r="C40" s="131"/>
      <c r="D40" s="131"/>
      <c r="E40" s="131"/>
      <c r="F40" s="131"/>
    </row>
    <row r="41" spans="1:6" ht="21.75" customHeight="1" x14ac:dyDescent="0.2">
      <c r="A41" s="129"/>
      <c r="B41" s="129"/>
      <c r="C41" s="129"/>
      <c r="D41" s="129"/>
      <c r="E41" s="129"/>
      <c r="F41" s="129"/>
    </row>
    <row r="42" spans="1:6" ht="21.75" customHeight="1" x14ac:dyDescent="0.2">
      <c r="A42" s="129"/>
      <c r="B42" s="129"/>
      <c r="C42" s="129"/>
      <c r="D42" s="1" t="s">
        <v>3</v>
      </c>
      <c r="E42" s="132"/>
      <c r="F42" s="1" t="s">
        <v>3</v>
      </c>
    </row>
    <row r="43" spans="1:6" ht="21.75" customHeight="1" x14ac:dyDescent="0.2">
      <c r="A43" s="133"/>
      <c r="B43" s="134"/>
      <c r="C43" s="134"/>
      <c r="D43" s="135" t="s">
        <v>4</v>
      </c>
      <c r="E43" s="136"/>
      <c r="F43" s="135" t="s">
        <v>5</v>
      </c>
    </row>
    <row r="44" spans="1:6" ht="21.75" customHeight="1" x14ac:dyDescent="0.2">
      <c r="A44" s="133"/>
      <c r="B44" s="152"/>
      <c r="C44" s="134"/>
      <c r="D44" s="138" t="s">
        <v>7</v>
      </c>
      <c r="E44" s="136"/>
      <c r="F44" s="138" t="s">
        <v>7</v>
      </c>
    </row>
    <row r="45" spans="1:6" ht="21.75" customHeight="1" x14ac:dyDescent="0.2">
      <c r="A45" s="139" t="s">
        <v>154</v>
      </c>
      <c r="B45" s="133"/>
      <c r="C45" s="133"/>
      <c r="D45" s="140"/>
      <c r="E45" s="139"/>
      <c r="F45" s="140"/>
    </row>
    <row r="46" spans="1:6" ht="21.75" customHeight="1" x14ac:dyDescent="0.2">
      <c r="A46" s="141" t="s">
        <v>155</v>
      </c>
      <c r="B46" s="133"/>
      <c r="C46" s="133"/>
      <c r="D46" s="153"/>
      <c r="E46" s="141"/>
      <c r="F46" s="154"/>
    </row>
    <row r="47" spans="1:6" ht="21.75" customHeight="1" x14ac:dyDescent="0.2">
      <c r="A47" s="144" t="s">
        <v>156</v>
      </c>
      <c r="B47" s="141"/>
      <c r="C47" s="141"/>
      <c r="D47" s="142">
        <v>-579180990</v>
      </c>
      <c r="E47" s="141"/>
      <c r="F47" s="142">
        <v>672988999</v>
      </c>
    </row>
    <row r="48" spans="1:6" ht="21.75" customHeight="1" x14ac:dyDescent="0.2">
      <c r="A48" s="144" t="s">
        <v>157</v>
      </c>
      <c r="B48" s="141"/>
      <c r="C48" s="141"/>
      <c r="D48" s="142">
        <v>-4787275451</v>
      </c>
      <c r="E48" s="141"/>
      <c r="F48" s="142">
        <v>-512135353</v>
      </c>
    </row>
    <row r="49" spans="1:6" ht="21.75" customHeight="1" x14ac:dyDescent="0.2">
      <c r="A49" s="144" t="s">
        <v>158</v>
      </c>
      <c r="B49" s="141"/>
      <c r="C49" s="141"/>
      <c r="D49" s="142">
        <v>-121166752</v>
      </c>
      <c r="E49" s="141"/>
      <c r="F49" s="142">
        <v>22109860</v>
      </c>
    </row>
    <row r="50" spans="1:6" ht="21.75" customHeight="1" x14ac:dyDescent="0.2">
      <c r="A50" s="144" t="s">
        <v>159</v>
      </c>
      <c r="B50" s="141"/>
      <c r="C50" s="141"/>
      <c r="D50" s="13">
        <v>-6822178570</v>
      </c>
      <c r="E50" s="141"/>
      <c r="F50" s="13">
        <v>-4696851565</v>
      </c>
    </row>
    <row r="51" spans="1:6" ht="21.75" customHeight="1" x14ac:dyDescent="0.2">
      <c r="A51" s="144" t="s">
        <v>160</v>
      </c>
      <c r="B51" s="141"/>
      <c r="C51" s="141"/>
      <c r="D51" s="142">
        <v>1773083</v>
      </c>
      <c r="E51" s="141"/>
      <c r="F51" s="142">
        <v>-987361</v>
      </c>
    </row>
    <row r="52" spans="1:6" ht="21.75" customHeight="1" x14ac:dyDescent="0.2">
      <c r="A52" s="144" t="s">
        <v>161</v>
      </c>
      <c r="B52" s="141"/>
      <c r="C52" s="141"/>
      <c r="D52" s="142">
        <v>122112352</v>
      </c>
      <c r="E52" s="141"/>
      <c r="F52" s="142">
        <v>110730232</v>
      </c>
    </row>
    <row r="53" spans="1:6" ht="21.75" customHeight="1" x14ac:dyDescent="0.2">
      <c r="A53" s="141" t="s">
        <v>162</v>
      </c>
      <c r="B53" s="141"/>
      <c r="C53" s="141"/>
      <c r="D53" s="14"/>
      <c r="E53" s="29"/>
      <c r="F53" s="14"/>
    </row>
    <row r="54" spans="1:6" ht="21.75" customHeight="1" x14ac:dyDescent="0.2">
      <c r="A54" s="144" t="s">
        <v>163</v>
      </c>
      <c r="B54" s="141"/>
      <c r="C54" s="141"/>
      <c r="D54" s="142">
        <v>1297826798</v>
      </c>
      <c r="E54" s="29"/>
      <c r="F54" s="142">
        <v>408985596</v>
      </c>
    </row>
    <row r="55" spans="1:6" ht="21.75" customHeight="1" x14ac:dyDescent="0.2">
      <c r="A55" s="144" t="s">
        <v>164</v>
      </c>
      <c r="B55" s="141"/>
      <c r="C55" s="141"/>
      <c r="D55" s="142">
        <v>3432869032</v>
      </c>
      <c r="E55" s="29"/>
      <c r="F55" s="142">
        <v>-930860527</v>
      </c>
    </row>
    <row r="56" spans="1:6" ht="21.75" customHeight="1" x14ac:dyDescent="0.2">
      <c r="A56" s="144" t="s">
        <v>206</v>
      </c>
      <c r="B56" s="141"/>
      <c r="C56" s="141"/>
      <c r="D56" s="142">
        <v>1073040963</v>
      </c>
      <c r="E56" s="29"/>
      <c r="F56" s="15">
        <v>0</v>
      </c>
    </row>
    <row r="57" spans="1:6" ht="21.75" customHeight="1" x14ac:dyDescent="0.2">
      <c r="A57" s="144" t="s">
        <v>165</v>
      </c>
      <c r="B57" s="141"/>
      <c r="C57" s="141"/>
      <c r="D57" s="15" t="s">
        <v>76</v>
      </c>
      <c r="E57" s="29"/>
      <c r="F57" s="12">
        <v>-23000000</v>
      </c>
    </row>
    <row r="58" spans="1:6" ht="21.75" customHeight="1" x14ac:dyDescent="0.2">
      <c r="A58" s="144" t="s">
        <v>166</v>
      </c>
      <c r="B58" s="141"/>
      <c r="C58" s="141"/>
      <c r="D58" s="142">
        <v>-2240114</v>
      </c>
      <c r="E58" s="141"/>
      <c r="F58" s="142">
        <v>7046203</v>
      </c>
    </row>
    <row r="59" spans="1:6" ht="21.75" customHeight="1" x14ac:dyDescent="0.2">
      <c r="A59" s="144" t="s">
        <v>167</v>
      </c>
      <c r="B59" s="145"/>
      <c r="C59" s="145"/>
      <c r="D59" s="143">
        <v>-60521564</v>
      </c>
      <c r="E59" s="141"/>
      <c r="F59" s="143">
        <v>-35671745</v>
      </c>
    </row>
    <row r="60" spans="1:6" ht="21.75" customHeight="1" x14ac:dyDescent="0.2">
      <c r="A60" s="144" t="s">
        <v>168</v>
      </c>
      <c r="B60" s="141"/>
      <c r="C60" s="141"/>
      <c r="D60" s="142">
        <v>120562711</v>
      </c>
      <c r="E60" s="141"/>
      <c r="F60" s="142">
        <v>-83844808</v>
      </c>
    </row>
    <row r="61" spans="1:6" ht="21.75" customHeight="1" x14ac:dyDescent="0.2">
      <c r="A61" s="144" t="s">
        <v>169</v>
      </c>
      <c r="B61" s="141"/>
      <c r="C61" s="141"/>
      <c r="D61" s="148">
        <v>1155653514</v>
      </c>
      <c r="E61" s="141"/>
      <c r="F61" s="148">
        <v>23590074</v>
      </c>
    </row>
    <row r="62" spans="1:6" ht="8.25" customHeight="1" x14ac:dyDescent="0.2">
      <c r="A62" s="144"/>
      <c r="B62" s="141"/>
      <c r="C62" s="141"/>
      <c r="D62" s="142"/>
      <c r="E62" s="141"/>
      <c r="F62" s="142"/>
    </row>
    <row r="63" spans="1:6" ht="21.75" customHeight="1" x14ac:dyDescent="0.2">
      <c r="A63" s="133" t="s">
        <v>170</v>
      </c>
      <c r="B63" s="133"/>
      <c r="C63" s="133"/>
      <c r="D63" s="155">
        <f>SUM(D31,D47:D61)</f>
        <v>-4608462991</v>
      </c>
      <c r="E63" s="29"/>
      <c r="F63" s="155">
        <f>SUM(F31,F47:F61)</f>
        <v>-3913374694</v>
      </c>
    </row>
    <row r="64" spans="1:6" ht="21.75" customHeight="1" x14ac:dyDescent="0.2">
      <c r="A64" s="144" t="s">
        <v>171</v>
      </c>
      <c r="B64" s="145"/>
      <c r="C64" s="145"/>
      <c r="D64" s="142">
        <v>352981473</v>
      </c>
      <c r="E64" s="141"/>
      <c r="F64" s="142">
        <v>337697660</v>
      </c>
    </row>
    <row r="65" spans="1:6" ht="21.75" customHeight="1" x14ac:dyDescent="0.2">
      <c r="A65" s="144" t="s">
        <v>172</v>
      </c>
      <c r="B65" s="145"/>
      <c r="C65" s="145"/>
      <c r="D65" s="142">
        <v>230888788</v>
      </c>
      <c r="E65" s="141"/>
      <c r="F65" s="142">
        <v>140718114</v>
      </c>
    </row>
    <row r="66" spans="1:6" ht="21.75" customHeight="1" x14ac:dyDescent="0.2">
      <c r="A66" s="144" t="s">
        <v>173</v>
      </c>
      <c r="B66" s="145"/>
      <c r="C66" s="145"/>
      <c r="D66" s="142">
        <v>-77142364</v>
      </c>
      <c r="E66" s="141"/>
      <c r="F66" s="142">
        <v>-49326204</v>
      </c>
    </row>
    <row r="67" spans="1:6" ht="21.75" customHeight="1" x14ac:dyDescent="0.2">
      <c r="A67" s="144" t="s">
        <v>174</v>
      </c>
      <c r="B67" s="141"/>
      <c r="C67" s="141"/>
      <c r="D67" s="148">
        <v>-209422510</v>
      </c>
      <c r="E67" s="141"/>
      <c r="F67" s="148">
        <v>-317863503</v>
      </c>
    </row>
    <row r="68" spans="1:6" ht="8.25" customHeight="1" x14ac:dyDescent="0.2">
      <c r="A68" s="144"/>
      <c r="B68" s="141"/>
      <c r="C68" s="141"/>
      <c r="D68" s="15"/>
      <c r="E68" s="141"/>
      <c r="F68" s="15"/>
    </row>
    <row r="69" spans="1:6" ht="21.75" customHeight="1" x14ac:dyDescent="0.2">
      <c r="A69" s="141" t="s">
        <v>175</v>
      </c>
      <c r="B69" s="141"/>
      <c r="C69" s="141"/>
      <c r="D69" s="156">
        <f>SUM(D63:D67)</f>
        <v>-4311157604</v>
      </c>
      <c r="E69" s="141"/>
      <c r="F69" s="156">
        <f>SUM(F63:F67)</f>
        <v>-3802148627</v>
      </c>
    </row>
    <row r="70" spans="1:6" ht="21.75" customHeight="1" x14ac:dyDescent="0.2">
      <c r="A70" s="141"/>
      <c r="B70" s="141"/>
      <c r="C70" s="141"/>
      <c r="D70" s="143"/>
      <c r="E70" s="141"/>
      <c r="F70" s="143"/>
    </row>
    <row r="71" spans="1:6" ht="21.75" customHeight="1" x14ac:dyDescent="0.2">
      <c r="A71" s="141"/>
      <c r="B71" s="141"/>
      <c r="C71" s="141"/>
      <c r="D71" s="143"/>
      <c r="E71" s="141"/>
      <c r="F71" s="143"/>
    </row>
    <row r="72" spans="1:6" ht="21.75" customHeight="1" x14ac:dyDescent="0.2">
      <c r="A72" s="141"/>
      <c r="B72" s="141"/>
      <c r="C72" s="141"/>
      <c r="D72" s="143"/>
      <c r="E72" s="141"/>
      <c r="F72" s="143"/>
    </row>
    <row r="73" spans="1:6" ht="17.25" customHeight="1" x14ac:dyDescent="0.2">
      <c r="A73" s="141"/>
      <c r="B73" s="141"/>
      <c r="C73" s="141"/>
      <c r="D73" s="143"/>
      <c r="E73" s="141"/>
      <c r="F73" s="143"/>
    </row>
    <row r="74" spans="1:6" ht="17.25" customHeight="1" x14ac:dyDescent="0.2">
      <c r="A74" s="141"/>
      <c r="B74" s="141"/>
      <c r="C74" s="141"/>
      <c r="D74" s="143"/>
      <c r="E74" s="141"/>
      <c r="F74" s="143"/>
    </row>
    <row r="75" spans="1:6" ht="6" customHeight="1" x14ac:dyDescent="0.2">
      <c r="A75" s="141"/>
      <c r="B75" s="141"/>
      <c r="C75" s="141"/>
      <c r="D75" s="143"/>
      <c r="E75" s="141"/>
      <c r="F75" s="143"/>
    </row>
    <row r="76" spans="1:6" ht="21.95" customHeight="1" x14ac:dyDescent="0.2">
      <c r="A76" s="19" t="s">
        <v>24</v>
      </c>
      <c r="B76" s="150"/>
      <c r="C76" s="150"/>
      <c r="D76" s="151"/>
      <c r="E76" s="157"/>
      <c r="F76" s="151"/>
    </row>
    <row r="77" spans="1:6" ht="21.75" customHeight="1" x14ac:dyDescent="0.2">
      <c r="A77" s="173" t="str">
        <f>A38</f>
        <v>บริษัทหลักทรัพย์ เกียรตินาคินภัทร จำกัด (มหาชน)</v>
      </c>
      <c r="B77" s="173"/>
      <c r="C77" s="173"/>
      <c r="D77" s="173"/>
      <c r="E77" s="173"/>
      <c r="F77" s="173"/>
    </row>
    <row r="78" spans="1:6" ht="21.75" customHeight="1" x14ac:dyDescent="0.2">
      <c r="A78" s="173" t="s">
        <v>153</v>
      </c>
      <c r="B78" s="173"/>
      <c r="C78" s="173"/>
      <c r="D78" s="173"/>
      <c r="E78" s="173"/>
      <c r="F78" s="173"/>
    </row>
    <row r="79" spans="1:6" ht="21.75" customHeight="1" x14ac:dyDescent="0.2">
      <c r="A79" s="131" t="str">
        <f>+A40</f>
        <v>สำหรับปีสิ้นสุดวันที่ 31 ธันวาคม พ.ศ. 2568</v>
      </c>
      <c r="B79" s="131"/>
      <c r="C79" s="131"/>
      <c r="D79" s="131"/>
      <c r="E79" s="131"/>
      <c r="F79" s="131"/>
    </row>
    <row r="80" spans="1:6" ht="21.75" customHeight="1" x14ac:dyDescent="0.2">
      <c r="A80" s="129"/>
      <c r="B80" s="129"/>
      <c r="C80" s="129"/>
      <c r="D80" s="129"/>
      <c r="E80" s="129"/>
      <c r="F80" s="129"/>
    </row>
    <row r="81" spans="1:6" ht="21.75" customHeight="1" x14ac:dyDescent="0.2">
      <c r="A81" s="129"/>
      <c r="B81" s="129"/>
      <c r="C81" s="129"/>
      <c r="D81" s="1" t="s">
        <v>3</v>
      </c>
      <c r="E81" s="132"/>
      <c r="F81" s="1" t="s">
        <v>3</v>
      </c>
    </row>
    <row r="82" spans="1:6" ht="21.75" customHeight="1" x14ac:dyDescent="0.2">
      <c r="A82" s="133"/>
      <c r="B82" s="134"/>
      <c r="C82" s="134"/>
      <c r="D82" s="135" t="s">
        <v>4</v>
      </c>
      <c r="E82" s="136"/>
      <c r="F82" s="135" t="s">
        <v>5</v>
      </c>
    </row>
    <row r="83" spans="1:6" ht="21.75" customHeight="1" x14ac:dyDescent="0.2">
      <c r="A83" s="133"/>
      <c r="B83" s="137" t="s">
        <v>6</v>
      </c>
      <c r="C83" s="134"/>
      <c r="D83" s="138" t="s">
        <v>7</v>
      </c>
      <c r="E83" s="136"/>
      <c r="F83" s="138" t="s">
        <v>7</v>
      </c>
    </row>
    <row r="84" spans="1:6" ht="21.75" customHeight="1" x14ac:dyDescent="0.2">
      <c r="A84" s="129" t="s">
        <v>176</v>
      </c>
      <c r="B84" s="133"/>
      <c r="C84" s="133"/>
      <c r="D84" s="158"/>
      <c r="E84" s="129"/>
      <c r="F84" s="158"/>
    </row>
    <row r="85" spans="1:6" ht="21.75" customHeight="1" x14ac:dyDescent="0.2">
      <c r="A85" s="159" t="s">
        <v>177</v>
      </c>
      <c r="B85" s="160"/>
      <c r="C85" s="160"/>
      <c r="D85" s="13"/>
      <c r="E85" s="129"/>
      <c r="F85" s="13"/>
    </row>
    <row r="86" spans="1:6" ht="21.75" customHeight="1" x14ac:dyDescent="0.2">
      <c r="A86" s="133" t="s">
        <v>178</v>
      </c>
      <c r="B86" s="160"/>
      <c r="C86" s="160"/>
      <c r="D86" s="9">
        <v>-250467560</v>
      </c>
      <c r="E86" s="129"/>
      <c r="F86" s="9">
        <v>-296201867</v>
      </c>
    </row>
    <row r="87" spans="1:6" ht="21.75" customHeight="1" x14ac:dyDescent="0.2">
      <c r="A87" s="159" t="s">
        <v>177</v>
      </c>
      <c r="B87" s="160"/>
      <c r="C87" s="160"/>
      <c r="D87" s="10"/>
      <c r="E87" s="129"/>
      <c r="F87" s="13"/>
    </row>
    <row r="88" spans="1:6" ht="21.75" customHeight="1" x14ac:dyDescent="0.2">
      <c r="A88" s="133" t="s">
        <v>179</v>
      </c>
      <c r="B88" s="160"/>
      <c r="C88" s="160"/>
      <c r="D88" s="9">
        <v>0</v>
      </c>
      <c r="E88" s="129"/>
      <c r="F88" s="66">
        <v>-10000</v>
      </c>
    </row>
    <row r="89" spans="1:6" ht="21.75" customHeight="1" x14ac:dyDescent="0.2">
      <c r="A89" s="159" t="s">
        <v>180</v>
      </c>
      <c r="B89" s="160"/>
      <c r="C89" s="160"/>
      <c r="D89" s="10">
        <v>-11811592</v>
      </c>
      <c r="E89" s="129"/>
      <c r="F89" s="13">
        <v>-13369735</v>
      </c>
    </row>
    <row r="90" spans="1:6" ht="21.75" customHeight="1" x14ac:dyDescent="0.2">
      <c r="A90" s="159" t="s">
        <v>181</v>
      </c>
      <c r="B90" s="160"/>
      <c r="C90" s="160"/>
      <c r="D90" s="72">
        <v>133500</v>
      </c>
      <c r="E90" s="129"/>
      <c r="F90" s="67">
        <v>375701</v>
      </c>
    </row>
    <row r="91" spans="1:6" ht="21.75" customHeight="1" x14ac:dyDescent="0.2">
      <c r="A91" s="159" t="s">
        <v>182</v>
      </c>
      <c r="B91" s="160"/>
      <c r="C91" s="160"/>
      <c r="D91" s="161">
        <v>-24885332</v>
      </c>
      <c r="E91" s="129"/>
      <c r="F91" s="162">
        <v>-56701092</v>
      </c>
    </row>
    <row r="92" spans="1:6" ht="8.25" customHeight="1" x14ac:dyDescent="0.2">
      <c r="A92" s="159"/>
      <c r="B92" s="160"/>
      <c r="C92" s="160"/>
      <c r="D92" s="163"/>
      <c r="E92" s="129"/>
      <c r="F92" s="163"/>
    </row>
    <row r="93" spans="1:6" ht="21.75" customHeight="1" x14ac:dyDescent="0.2">
      <c r="A93" s="159" t="s">
        <v>183</v>
      </c>
      <c r="B93" s="160"/>
      <c r="C93" s="160"/>
      <c r="D93" s="156">
        <f>SUM(D85:D91)</f>
        <v>-287030984</v>
      </c>
      <c r="E93" s="160"/>
      <c r="F93" s="156">
        <f>SUM(F85:F91)</f>
        <v>-365906993</v>
      </c>
    </row>
    <row r="94" spans="1:6" ht="8.25" customHeight="1" x14ac:dyDescent="0.2">
      <c r="A94" s="160"/>
      <c r="B94" s="160"/>
      <c r="C94" s="160"/>
      <c r="D94" s="143"/>
      <c r="E94" s="160"/>
      <c r="F94" s="143"/>
    </row>
    <row r="95" spans="1:6" ht="21.75" customHeight="1" x14ac:dyDescent="0.2">
      <c r="A95" s="144" t="s">
        <v>184</v>
      </c>
      <c r="B95" s="144"/>
      <c r="C95" s="144"/>
      <c r="D95" s="154"/>
      <c r="E95" s="144"/>
      <c r="F95" s="154"/>
    </row>
    <row r="96" spans="1:6" ht="21.75" customHeight="1" x14ac:dyDescent="0.2">
      <c r="A96" s="144" t="s">
        <v>185</v>
      </c>
      <c r="B96" s="141"/>
      <c r="C96" s="141"/>
      <c r="D96" s="154">
        <v>24848705075</v>
      </c>
      <c r="E96" s="141"/>
      <c r="F96" s="154">
        <v>12260537858</v>
      </c>
    </row>
    <row r="97" spans="1:6" ht="21.75" customHeight="1" x14ac:dyDescent="0.2">
      <c r="A97" s="144" t="s">
        <v>186</v>
      </c>
      <c r="B97" s="141"/>
      <c r="C97" s="141"/>
      <c r="D97" s="143">
        <v>-15330932282</v>
      </c>
      <c r="E97" s="141"/>
      <c r="F97" s="143">
        <v>-11359902756</v>
      </c>
    </row>
    <row r="98" spans="1:6" ht="21.75" customHeight="1" x14ac:dyDescent="0.2">
      <c r="A98" s="144" t="s">
        <v>187</v>
      </c>
      <c r="B98" s="146"/>
      <c r="C98" s="141"/>
      <c r="D98" s="143">
        <v>35810000000</v>
      </c>
      <c r="E98" s="141"/>
      <c r="F98" s="143">
        <v>13040000000</v>
      </c>
    </row>
    <row r="99" spans="1:6" ht="21.75" customHeight="1" x14ac:dyDescent="0.2">
      <c r="A99" s="144" t="s">
        <v>188</v>
      </c>
      <c r="B99" s="146"/>
      <c r="C99" s="141"/>
      <c r="D99" s="143">
        <v>-36880000000</v>
      </c>
      <c r="E99" s="141"/>
      <c r="F99" s="143">
        <v>-10970000000</v>
      </c>
    </row>
    <row r="100" spans="1:6" ht="21.75" customHeight="1" x14ac:dyDescent="0.2">
      <c r="A100" s="159" t="s">
        <v>189</v>
      </c>
      <c r="B100" s="146"/>
      <c r="C100" s="141"/>
      <c r="D100" s="143">
        <v>28629030789</v>
      </c>
      <c r="E100" s="141"/>
      <c r="F100" s="164">
        <v>2550000000</v>
      </c>
    </row>
    <row r="101" spans="1:6" ht="21.75" customHeight="1" x14ac:dyDescent="0.2">
      <c r="A101" s="159" t="s">
        <v>190</v>
      </c>
      <c r="B101" s="146"/>
      <c r="C101" s="160"/>
      <c r="D101" s="13">
        <v>-29129030789</v>
      </c>
      <c r="E101" s="129"/>
      <c r="F101" s="10">
        <v>-2050000000</v>
      </c>
    </row>
    <row r="102" spans="1:6" ht="21.75" customHeight="1" x14ac:dyDescent="0.2">
      <c r="A102" s="159" t="s">
        <v>191</v>
      </c>
      <c r="B102" s="165">
        <v>36</v>
      </c>
      <c r="C102" s="160"/>
      <c r="D102" s="13">
        <v>-960750000</v>
      </c>
      <c r="E102" s="129"/>
      <c r="F102" s="10">
        <v>-960750000</v>
      </c>
    </row>
    <row r="103" spans="1:6" ht="21.75" customHeight="1" x14ac:dyDescent="0.2">
      <c r="A103" s="159" t="s">
        <v>192</v>
      </c>
      <c r="B103" s="165">
        <v>17</v>
      </c>
      <c r="C103" s="165"/>
      <c r="D103" s="17">
        <v>-23875759</v>
      </c>
      <c r="E103" s="129"/>
      <c r="F103" s="17">
        <v>-22849267</v>
      </c>
    </row>
    <row r="104" spans="1:6" ht="8.25" customHeight="1" x14ac:dyDescent="0.2">
      <c r="A104" s="159"/>
      <c r="B104" s="160"/>
      <c r="C104" s="160"/>
      <c r="D104" s="163"/>
      <c r="E104" s="129"/>
      <c r="F104" s="163"/>
    </row>
    <row r="105" spans="1:6" ht="21.75" customHeight="1" x14ac:dyDescent="0.2">
      <c r="A105" s="144" t="s">
        <v>193</v>
      </c>
      <c r="B105" s="141"/>
      <c r="C105" s="141"/>
      <c r="D105" s="156">
        <f>SUM(D96:D103)</f>
        <v>6963147034</v>
      </c>
      <c r="E105" s="141"/>
      <c r="F105" s="156">
        <f>SUM(F96:F103)</f>
        <v>2487035835</v>
      </c>
    </row>
    <row r="106" spans="1:6" ht="8.25" customHeight="1" x14ac:dyDescent="0.2">
      <c r="A106" s="133"/>
      <c r="B106" s="133"/>
      <c r="C106" s="133"/>
      <c r="D106" s="166"/>
      <c r="E106" s="133"/>
      <c r="F106" s="166"/>
    </row>
    <row r="107" spans="1:6" ht="21.75" customHeight="1" x14ac:dyDescent="0.2">
      <c r="A107" s="129" t="s">
        <v>194</v>
      </c>
      <c r="B107" s="159"/>
      <c r="C107" s="159"/>
      <c r="D107" s="143">
        <f>D69+D93+D105</f>
        <v>2364958446</v>
      </c>
      <c r="E107" s="133"/>
      <c r="F107" s="143">
        <f>F69+F93+F105</f>
        <v>-1681019785</v>
      </c>
    </row>
    <row r="108" spans="1:6" ht="21.75" customHeight="1" x14ac:dyDescent="0.2">
      <c r="A108" s="159" t="s">
        <v>195</v>
      </c>
      <c r="B108" s="165">
        <v>8</v>
      </c>
      <c r="C108" s="165"/>
      <c r="D108" s="156">
        <f>F110</f>
        <v>605692357</v>
      </c>
      <c r="E108" s="133"/>
      <c r="F108" s="156">
        <v>2286712142</v>
      </c>
    </row>
    <row r="109" spans="1:6" ht="8.25" customHeight="1" x14ac:dyDescent="0.2">
      <c r="A109" s="159"/>
      <c r="B109" s="165"/>
      <c r="C109" s="165"/>
      <c r="D109" s="163"/>
      <c r="E109" s="129"/>
      <c r="F109" s="163"/>
    </row>
    <row r="110" spans="1:6" ht="21.75" customHeight="1" thickBot="1" x14ac:dyDescent="0.25">
      <c r="A110" s="129" t="s">
        <v>196</v>
      </c>
      <c r="B110" s="165">
        <v>8</v>
      </c>
      <c r="C110" s="165"/>
      <c r="D110" s="167">
        <f>SUM(D107:D108)</f>
        <v>2970650803</v>
      </c>
      <c r="E110" s="165"/>
      <c r="F110" s="167">
        <f>SUM(F107:F108)</f>
        <v>605692357</v>
      </c>
    </row>
    <row r="111" spans="1:6" ht="21.75" customHeight="1" thickTop="1" x14ac:dyDescent="0.2">
      <c r="A111" s="129"/>
      <c r="B111" s="165"/>
      <c r="C111" s="165"/>
      <c r="D111" s="15"/>
      <c r="E111" s="165"/>
      <c r="F111" s="15"/>
    </row>
    <row r="112" spans="1:6" ht="21.75" customHeight="1" x14ac:dyDescent="0.2">
      <c r="A112" s="129"/>
      <c r="B112" s="165"/>
      <c r="C112" s="165"/>
      <c r="D112" s="15"/>
      <c r="E112" s="165"/>
      <c r="F112" s="15"/>
    </row>
    <row r="113" spans="1:6" ht="21.75" customHeight="1" x14ac:dyDescent="0.2">
      <c r="A113" s="129"/>
      <c r="B113" s="165"/>
      <c r="C113" s="165"/>
      <c r="D113" s="15"/>
      <c r="E113" s="165"/>
      <c r="F113" s="15"/>
    </row>
    <row r="114" spans="1:6" ht="21.75" customHeight="1" x14ac:dyDescent="0.2">
      <c r="A114" s="129"/>
      <c r="B114" s="165"/>
      <c r="C114" s="165"/>
      <c r="D114" s="15"/>
      <c r="E114" s="165"/>
      <c r="F114" s="15"/>
    </row>
    <row r="115" spans="1:6" ht="15.75" customHeight="1" x14ac:dyDescent="0.2">
      <c r="A115" s="129"/>
      <c r="B115" s="165"/>
      <c r="C115" s="165"/>
      <c r="D115" s="15"/>
      <c r="E115" s="165"/>
      <c r="F115" s="15"/>
    </row>
    <row r="116" spans="1:6" ht="21.75" customHeight="1" x14ac:dyDescent="0.2">
      <c r="A116" s="168" t="str">
        <f>A76</f>
        <v>หมายเหตุประกอบงบการเงินเป็นส่วนหนึ่งของงบการเงินนี้</v>
      </c>
      <c r="B116" s="150"/>
      <c r="C116" s="150"/>
      <c r="D116" s="150"/>
      <c r="E116" s="150"/>
      <c r="F116" s="150"/>
    </row>
    <row r="117" spans="1:6" ht="21.75" customHeight="1" x14ac:dyDescent="0.2">
      <c r="A117" s="173" t="str">
        <f>A1</f>
        <v>บริษัทหลักทรัพย์ เกียรตินาคินภัทร จำกัด (มหาชน)</v>
      </c>
      <c r="B117" s="173"/>
      <c r="C117" s="173"/>
      <c r="D117" s="173"/>
      <c r="E117" s="173"/>
      <c r="F117" s="173"/>
    </row>
    <row r="118" spans="1:6" ht="21.75" customHeight="1" x14ac:dyDescent="0.2">
      <c r="A118" s="173" t="s">
        <v>153</v>
      </c>
      <c r="B118" s="173"/>
      <c r="C118" s="173"/>
      <c r="D118" s="173"/>
      <c r="E118" s="173"/>
      <c r="F118" s="173"/>
    </row>
    <row r="119" spans="1:6" ht="21.75" customHeight="1" x14ac:dyDescent="0.2">
      <c r="A119" s="131" t="str">
        <f>+A79</f>
        <v>สำหรับปีสิ้นสุดวันที่ 31 ธันวาคม พ.ศ. 2568</v>
      </c>
      <c r="B119" s="131"/>
      <c r="C119" s="131"/>
      <c r="D119" s="131"/>
      <c r="E119" s="131"/>
      <c r="F119" s="131"/>
    </row>
    <row r="120" spans="1:6" ht="21.75" customHeight="1" x14ac:dyDescent="0.2">
      <c r="A120" s="129"/>
      <c r="B120" s="129"/>
      <c r="C120" s="129"/>
      <c r="D120" s="129"/>
      <c r="E120" s="129"/>
      <c r="F120" s="129"/>
    </row>
    <row r="121" spans="1:6" ht="21.75" customHeight="1" x14ac:dyDescent="0.2">
      <c r="A121" s="129"/>
      <c r="B121" s="129"/>
      <c r="C121" s="129"/>
      <c r="D121" s="1" t="s">
        <v>3</v>
      </c>
      <c r="E121" s="132"/>
      <c r="F121" s="1" t="s">
        <v>3</v>
      </c>
    </row>
    <row r="122" spans="1:6" ht="21.75" customHeight="1" x14ac:dyDescent="0.2">
      <c r="A122" s="133"/>
      <c r="B122" s="134"/>
      <c r="C122" s="134"/>
      <c r="D122" s="135" t="s">
        <v>4</v>
      </c>
      <c r="E122" s="136"/>
      <c r="F122" s="135" t="s">
        <v>5</v>
      </c>
    </row>
    <row r="123" spans="1:6" ht="21.75" customHeight="1" x14ac:dyDescent="0.2">
      <c r="A123" s="133"/>
      <c r="B123" s="137" t="s">
        <v>6</v>
      </c>
      <c r="C123" s="134"/>
      <c r="D123" s="138" t="s">
        <v>7</v>
      </c>
      <c r="E123" s="136"/>
      <c r="F123" s="138" t="s">
        <v>7</v>
      </c>
    </row>
    <row r="124" spans="1:6" ht="21.75" customHeight="1" x14ac:dyDescent="0.2">
      <c r="A124" s="169" t="s">
        <v>197</v>
      </c>
      <c r="B124" s="170"/>
      <c r="C124" s="170"/>
    </row>
    <row r="125" spans="1:6" ht="8.25" customHeight="1" x14ac:dyDescent="0.2">
      <c r="A125" s="169"/>
      <c r="B125" s="169"/>
      <c r="C125" s="169"/>
      <c r="D125" s="172"/>
      <c r="F125" s="172"/>
    </row>
    <row r="126" spans="1:6" ht="21.75" customHeight="1" x14ac:dyDescent="0.2">
      <c r="A126" s="170" t="s">
        <v>198</v>
      </c>
      <c r="B126" s="13"/>
      <c r="C126" s="170"/>
      <c r="D126" s="13">
        <v>38831205</v>
      </c>
      <c r="F126" s="13">
        <v>1906008</v>
      </c>
    </row>
    <row r="127" spans="1:6" ht="21.75" customHeight="1" x14ac:dyDescent="0.2">
      <c r="A127" s="170" t="s">
        <v>199</v>
      </c>
      <c r="B127" s="13"/>
      <c r="C127" s="170"/>
      <c r="D127" s="13">
        <v>9482622</v>
      </c>
      <c r="F127" s="13">
        <v>7090042</v>
      </c>
    </row>
    <row r="128" spans="1:6" ht="21.75" customHeight="1" x14ac:dyDescent="0.2">
      <c r="A128" s="170" t="s">
        <v>200</v>
      </c>
      <c r="B128" s="84">
        <v>10</v>
      </c>
      <c r="C128" s="170"/>
      <c r="D128" s="13">
        <v>224</v>
      </c>
      <c r="F128" s="13">
        <v>8005729</v>
      </c>
    </row>
    <row r="129" spans="1:8" ht="21.75" customHeight="1" x14ac:dyDescent="0.2">
      <c r="A129" s="170" t="s">
        <v>201</v>
      </c>
      <c r="B129" s="84">
        <v>22</v>
      </c>
      <c r="D129" s="13">
        <v>19310066</v>
      </c>
      <c r="F129" s="13">
        <v>14143122</v>
      </c>
      <c r="H129" s="18"/>
    </row>
    <row r="130" spans="1:8" ht="21.75" customHeight="1" x14ac:dyDescent="0.2">
      <c r="A130" s="170" t="s">
        <v>202</v>
      </c>
      <c r="D130" s="171">
        <v>2009881794</v>
      </c>
      <c r="F130" s="171">
        <v>2643301848</v>
      </c>
      <c r="H130" s="18"/>
    </row>
    <row r="131" spans="1:8" ht="21.75" customHeight="1" x14ac:dyDescent="0.2">
      <c r="A131" s="170" t="s">
        <v>203</v>
      </c>
      <c r="B131" s="84">
        <v>17</v>
      </c>
      <c r="D131" s="9">
        <f>0</f>
        <v>0</v>
      </c>
      <c r="F131" s="13">
        <v>3518972</v>
      </c>
      <c r="H131" s="18"/>
    </row>
    <row r="132" spans="1:8" ht="21.75" customHeight="1" x14ac:dyDescent="0.2">
      <c r="H132" s="18"/>
    </row>
    <row r="133" spans="1:8" ht="21.75" customHeight="1" x14ac:dyDescent="0.2">
      <c r="D133" s="130"/>
      <c r="H133" s="18"/>
    </row>
    <row r="134" spans="1:8" ht="21.75" customHeight="1" x14ac:dyDescent="0.2"/>
    <row r="135" spans="1:8" ht="21.75" customHeight="1" x14ac:dyDescent="0.2"/>
    <row r="136" spans="1:8" ht="21.75" customHeight="1" x14ac:dyDescent="0.2">
      <c r="A136" s="170"/>
      <c r="B136" s="123"/>
      <c r="C136" s="170"/>
      <c r="D136" s="16"/>
      <c r="F136" s="16"/>
    </row>
    <row r="137" spans="1:8" ht="21.75" customHeight="1" x14ac:dyDescent="0.2">
      <c r="A137" s="170"/>
      <c r="B137" s="123"/>
      <c r="C137" s="170"/>
      <c r="D137" s="13"/>
      <c r="F137" s="13"/>
    </row>
    <row r="138" spans="1:8" ht="21.75" customHeight="1" x14ac:dyDescent="0.2"/>
    <row r="139" spans="1:8" ht="21.75" customHeight="1" x14ac:dyDescent="0.2"/>
    <row r="140" spans="1:8" ht="21.75" customHeight="1" x14ac:dyDescent="0.2"/>
    <row r="141" spans="1:8" ht="21.75" customHeight="1" x14ac:dyDescent="0.2"/>
    <row r="142" spans="1:8" ht="21.75" customHeight="1" x14ac:dyDescent="0.2"/>
    <row r="143" spans="1:8" ht="21.75" customHeight="1" x14ac:dyDescent="0.2"/>
    <row r="144" spans="1:8" ht="21.75" customHeight="1" x14ac:dyDescent="0.2"/>
    <row r="145" spans="1:6" ht="21.75" customHeight="1" x14ac:dyDescent="0.2"/>
    <row r="146" spans="1:6" ht="21.75" customHeight="1" x14ac:dyDescent="0.2">
      <c r="A146" s="146" t="s">
        <v>56</v>
      </c>
      <c r="B146" s="174" t="s">
        <v>204</v>
      </c>
      <c r="C146" s="174"/>
      <c r="D146" s="174"/>
      <c r="E146" s="174"/>
      <c r="F146" s="174"/>
    </row>
    <row r="147" spans="1:6" ht="21.75" customHeight="1" x14ac:dyDescent="0.2">
      <c r="A147" s="146" t="s">
        <v>58</v>
      </c>
      <c r="B147" s="174" t="s">
        <v>205</v>
      </c>
      <c r="C147" s="174"/>
      <c r="D147" s="174"/>
      <c r="E147" s="174"/>
      <c r="F147" s="174"/>
    </row>
    <row r="148" spans="1:6" ht="21.75" customHeight="1" x14ac:dyDescent="0.2">
      <c r="A148" s="146" t="s">
        <v>60</v>
      </c>
      <c r="B148" s="174" t="s">
        <v>61</v>
      </c>
      <c r="C148" s="174"/>
      <c r="D148" s="174"/>
      <c r="E148" s="174"/>
      <c r="F148" s="174"/>
    </row>
    <row r="149" spans="1:6" ht="21.75" customHeight="1" x14ac:dyDescent="0.2">
      <c r="A149" s="146"/>
      <c r="B149" s="146"/>
      <c r="C149" s="146"/>
      <c r="D149" s="146"/>
      <c r="E149" s="146"/>
      <c r="F149" s="146"/>
    </row>
    <row r="150" spans="1:6" ht="21.75" customHeight="1" x14ac:dyDescent="0.2">
      <c r="A150" s="146"/>
      <c r="B150" s="146"/>
      <c r="C150" s="146"/>
      <c r="D150" s="146"/>
      <c r="E150" s="146"/>
      <c r="F150" s="146"/>
    </row>
    <row r="151" spans="1:6" ht="21.75" customHeight="1" x14ac:dyDescent="0.2">
      <c r="A151" s="146"/>
      <c r="B151" s="146"/>
      <c r="C151" s="146"/>
      <c r="D151" s="146"/>
      <c r="E151" s="146"/>
      <c r="F151" s="146"/>
    </row>
    <row r="152" spans="1:6" ht="21.75" customHeight="1" x14ac:dyDescent="0.2">
      <c r="A152" s="146"/>
      <c r="B152" s="146"/>
      <c r="C152" s="146"/>
      <c r="D152" s="146"/>
      <c r="E152" s="146"/>
      <c r="F152" s="146"/>
    </row>
    <row r="153" spans="1:6" ht="6.75" customHeight="1" x14ac:dyDescent="0.2">
      <c r="A153" s="146"/>
      <c r="B153" s="146"/>
      <c r="C153" s="146"/>
      <c r="D153" s="149"/>
      <c r="E153" s="146"/>
      <c r="F153" s="149"/>
    </row>
    <row r="154" spans="1:6" ht="21.75" customHeight="1" x14ac:dyDescent="0.2">
      <c r="A154" s="168" t="str">
        <f>A116</f>
        <v>หมายเหตุประกอบงบการเงินเป็นส่วนหนึ่งของงบการเงินนี้</v>
      </c>
      <c r="B154" s="150"/>
      <c r="C154" s="150"/>
      <c r="D154" s="150"/>
      <c r="E154" s="150"/>
      <c r="F154" s="150"/>
    </row>
  </sheetData>
  <mergeCells count="11">
    <mergeCell ref="A117:F117"/>
    <mergeCell ref="A118:F118"/>
    <mergeCell ref="B146:F146"/>
    <mergeCell ref="B147:F147"/>
    <mergeCell ref="B148:F148"/>
    <mergeCell ref="A78:F78"/>
    <mergeCell ref="A1:F1"/>
    <mergeCell ref="A2:F2"/>
    <mergeCell ref="A38:F38"/>
    <mergeCell ref="A39:F39"/>
    <mergeCell ref="A77:F77"/>
  </mergeCells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  <rowBreaks count="3" manualBreakCount="3">
    <brk id="37" max="16383" man="1"/>
    <brk id="76" max="16383" man="1"/>
    <brk id="1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dad1a-e82c-49e7-a250-6e675ee35881">
      <Terms xmlns="http://schemas.microsoft.com/office/infopath/2007/PartnerControls"/>
    </lcf76f155ced4ddcb4097134ff3c332f>
    <TaxCatchAll xmlns="57665ed0-40c6-4de4-8060-50f128377cb9" xsi:nil="true"/>
    <_dlc_DocId xmlns="57665ed0-40c6-4de4-8060-50f128377cb9">DVQZP53PXEY3-796429097-20519</_dlc_DocId>
    <_dlc_DocIdUrl xmlns="57665ed0-40c6-4de4-8060-50f128377cb9">
      <Url>https://pwcapac.sharepoint.com/sites/TH-SD-0ADwFq0ocp4sLUk9PVA/_layouts/15/DocIdRedir.aspx?ID=DVQZP53PXEY3-796429097-20519</Url>
      <Description>DVQZP53PXEY3-796429097-20519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BBDB3AB74D34495E0F8C7FAB9AB6A" ma:contentTypeVersion="13" ma:contentTypeDescription="Create a new document." ma:contentTypeScope="" ma:versionID="e9a104e5d95d10a67a44ddfa21cc80af">
  <xsd:schema xmlns:xsd="http://www.w3.org/2001/XMLSchema" xmlns:xs="http://www.w3.org/2001/XMLSchema" xmlns:p="http://schemas.microsoft.com/office/2006/metadata/properties" xmlns:ns2="57665ed0-40c6-4de4-8060-50f128377cb9" xmlns:ns3="1addad1a-e82c-49e7-a250-6e675ee35881" targetNamespace="http://schemas.microsoft.com/office/2006/metadata/properties" ma:root="true" ma:fieldsID="29119d8b026d80964fd7383f2b469cda" ns2:_="" ns3:_="">
    <xsd:import namespace="57665ed0-40c6-4de4-8060-50f128377cb9"/>
    <xsd:import namespace="1addad1a-e82c-49e7-a250-6e675ee3588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65ed0-40c6-4de4-8060-50f128377cb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ac92b33a-b6a0-46fc-8ca4-5472deb04729}" ma:internalName="TaxCatchAll" ma:showField="CatchAllData" ma:web="57665ed0-40c6-4de4-8060-50f128377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dad1a-e82c-49e7-a250-6e675ee358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8E975F-68FA-4BAA-B7CA-0599492483F7}">
  <ds:schemaRefs>
    <ds:schemaRef ds:uri="http://schemas.microsoft.com/office/2006/metadata/properties"/>
    <ds:schemaRef ds:uri="http://schemas.microsoft.com/office/infopath/2007/PartnerControls"/>
    <ds:schemaRef ds:uri="1addad1a-e82c-49e7-a250-6e675ee35881"/>
    <ds:schemaRef ds:uri="57665ed0-40c6-4de4-8060-50f128377cb9"/>
  </ds:schemaRefs>
</ds:datastoreItem>
</file>

<file path=customXml/itemProps2.xml><?xml version="1.0" encoding="utf-8"?>
<ds:datastoreItem xmlns:ds="http://schemas.openxmlformats.org/officeDocument/2006/customXml" ds:itemID="{0AA170AE-B1E6-40AB-9C38-8308650EC7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65ed0-40c6-4de4-8060-50f128377cb9"/>
    <ds:schemaRef ds:uri="1addad1a-e82c-49e7-a250-6e675ee358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16C07F-177F-4C00-BF55-561F6B51CBA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98002F9-F76E-4C13-A733-21D89465CC2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113526c-08e1-4574-b624-6418645e4d72}" enabled="1" method="Privileged" siteId="{9fce0284-1a8c-4368-85b0-571bbad0df0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งบฐานะการเงิน 4-6</vt:lpstr>
      <vt:lpstr>งบกำไรขาดทุน 7-8 </vt:lpstr>
      <vt:lpstr>ส่วนของผู้ถือหุ้น 9</vt:lpstr>
      <vt:lpstr>งบกระแสเงินสด 10-13</vt:lpstr>
      <vt:lpstr>'งบกระแสเงินสด 10-13'!Print_Area</vt:lpstr>
      <vt:lpstr>'งบกำไรขาดทุน 7-8 '!Print_Area</vt:lpstr>
      <vt:lpstr>'ส่วนของผู้ถือหุ้น 9'!Print_Area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Duangkamon Siripunt (Open)</dc:creator>
  <cp:keywords/>
  <dc:description/>
  <cp:lastModifiedBy>Juthamas Thiankij</cp:lastModifiedBy>
  <cp:revision/>
  <cp:lastPrinted>2026-02-17T06:38:44Z</cp:lastPrinted>
  <dcterms:created xsi:type="dcterms:W3CDTF">2008-07-23T09:26:51Z</dcterms:created>
  <dcterms:modified xsi:type="dcterms:W3CDTF">2026-03-10T10:40:45Z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0x010100819BBDB3AB74D34495E0F8C7FAB9AB6A</vt:lpwstr>
  </property>
  <property fmtid="{D5CDD505-2E9C-101B-9397-08002B2CF9AE}" pid="3" name="_dlc_DocIdItemGuid">
    <vt:lpwstr>6cb619b2-6097-45df-86eb-162b706709fd</vt:lpwstr>
  </property>
  <property fmtid="{D5CDD505-2E9C-101B-9397-08002B2CF9AE}" pid="4" name="MediaServiceImageTags">
    <vt:lpwstr/>
  </property>
</Properties>
</file>