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25.2.26)\2025\PYLON Group_2025\PYLON_2025\PYLON_Q4'68, Q4'25\ConvertFile_PYLON-Q4'68, Q4'25\"/>
    </mc:Choice>
  </mc:AlternateContent>
  <xr:revisionPtr revIDLastSave="0" documentId="8_{F079EAFC-3C65-4559-8EED-4869544D9759}" xr6:coauthVersionLast="46" xr6:coauthVersionMax="46" xr10:uidLastSave="{00000000-0000-0000-0000-000000000000}"/>
  <bookViews>
    <workbookView xWindow="-110" yWindow="-110" windowWidth="19420" windowHeight="10300" tabRatio="912" activeTab="8" xr2:uid="{020688F1-9A62-4129-97DF-BD9B2784179C}"/>
  </bookViews>
  <sheets>
    <sheet name="สินทรัพย์-1" sheetId="1" r:id="rId1"/>
    <sheet name="หนี้สิน-2" sheetId="2" r:id="rId2"/>
    <sheet name="หนี้สิน-3" sheetId="56" r:id="rId3"/>
    <sheet name="กำไร-4" sheetId="42" r:id="rId4"/>
    <sheet name="กำไร-5" sheetId="62" r:id="rId5"/>
    <sheet name="เปลี่ยนแปลง(รวม)-6" sheetId="44" r:id="rId6"/>
    <sheet name="เปลี่ยนแปลง(เดี่ยว)-7" sheetId="63" r:id="rId7"/>
    <sheet name="กระแส-8" sheetId="58" r:id="rId8"/>
    <sheet name="กระแส-9" sheetId="59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'สินทรัพย์-1'!#REF!</definedName>
    <definedName name="ExternalData_2" localSheetId="0">'สินทรัพย์-1'!#REF!</definedName>
    <definedName name="ExternalData_3" localSheetId="0">'สินทรัพย์-1'!#REF!</definedName>
    <definedName name="ExternalData_4" localSheetId="0">'สินทรัพย์-1'!#REF!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'กระแส-8'!$A$1:$J$50</definedName>
    <definedName name="_xlnm.Print_Area" localSheetId="8">'กระแส-9'!$A$1:$J$46</definedName>
    <definedName name="_xlnm.Print_Area" localSheetId="3">'กำไร-4'!$A$1:$L$40</definedName>
    <definedName name="_xlnm.Print_Area" localSheetId="4">'กำไร-5'!$A$1:$L$38</definedName>
    <definedName name="_xlnm.Print_Area" localSheetId="6">'เปลี่ยนแปลง(เดี่ยว)-7'!$A$1:$L$42</definedName>
    <definedName name="_xlnm.Print_Area" localSheetId="5">'เปลี่ยนแปลง(รวม)-6'!$A$1:$S$33</definedName>
    <definedName name="_xlnm.Print_Area" localSheetId="0">'สินทรัพย์-1'!$A$1:$K$39</definedName>
    <definedName name="_xlnm.Print_Area" localSheetId="1">'หนี้สิน-2'!$A$1:$K$42</definedName>
    <definedName name="_xlnm.Print_Area" localSheetId="2">'หนี้สิน-3'!$A$1:$K$41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56" l="1"/>
</calcChain>
</file>

<file path=xl/sharedStrings.xml><?xml version="1.0" encoding="utf-8"?>
<sst xmlns="http://schemas.openxmlformats.org/spreadsheetml/2006/main" count="343" uniqueCount="209">
  <si>
    <t>ลูกหนี้การค้า</t>
  </si>
  <si>
    <t>ภาษีเงินได้นิติบุคคลค้างจ่าย</t>
  </si>
  <si>
    <t>เงินปันผลจ่าย</t>
  </si>
  <si>
    <t>ดอกเบี้ยรับ</t>
  </si>
  <si>
    <t>เงินสดและรายการเทียบเท่าเงินสด</t>
  </si>
  <si>
    <t>เงินลงทุนระยะสั้น</t>
  </si>
  <si>
    <t>สินทรัพย์ที่เกิดจากสัญญา - หมุนเวียน</t>
  </si>
  <si>
    <t>สินทรัพย์หมุนเวียนอื่น</t>
  </si>
  <si>
    <t>สินค้าคงเหลือ</t>
  </si>
  <si>
    <t>สินทรัพย์ไม่หมุนเวียนอื่น</t>
  </si>
  <si>
    <t>หนี้สินที่เกิดจากสัญญา - หมุนเวียน</t>
  </si>
  <si>
    <t xml:space="preserve"> - หนี้สินตามสัญญาเช่า</t>
  </si>
  <si>
    <t>หนี้สินหมุนเวียนอื่น</t>
  </si>
  <si>
    <t>ประมาณการหนี้สินจากการรื้อถอน</t>
  </si>
  <si>
    <t>รายได้อื่น</t>
  </si>
  <si>
    <t>ค่าใช้จ่ายในการขาย</t>
  </si>
  <si>
    <t>ค่าใช้จ่ายในการบริหาร</t>
  </si>
  <si>
    <t>ดอกเบี้ยจ่าย</t>
  </si>
  <si>
    <t>ต้นทุนทางการเงิน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</si>
  <si>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</si>
  <si>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</si>
  <si>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</si>
  <si>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</si>
  <si>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</si>
  <si>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</si>
  <si>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</si>
  <si>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</si>
  <si>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</si>
  <si>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</si>
  <si>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</si>
  <si>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</si>
  <si>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</si>
  <si>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</si>
  <si>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</si>
  <si>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</si>
  <si>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</si>
  <si>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</si>
  <si>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</si>
  <si>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</si>
  <si>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</si>
  <si>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</si>
  <si>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check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</si>
  <si>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</si>
  <si>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</si>
  <si>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</si>
  <si>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</si>
  <si>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</si>
  <si>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</si>
  <si>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</si>
  <si>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</si>
  <si>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</si>
  <si>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</si>
  <si>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</si>
  <si>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</si>
  <si>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</si>
  <si>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</si>
  <si>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</si>
  <si>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</si>
  <si>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</si>
  <si>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</si>
  <si>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</si>
  <si>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</si>
  <si>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</si>
  <si>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</si>
  <si>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</si>
  <si>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</si>
  <si>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</si>
  <si>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</si>
  <si>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</si>
  <si>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</si>
  <si>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</si>
  <si>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</t>
  </si>
  <si>
    <t>รายได้จากการรับจ้างงานก่อสร้าง</t>
  </si>
  <si>
    <t>กำไรขั้นต้น</t>
  </si>
  <si>
    <t>กำไรจากการจำหน่ายสินทรัพย์</t>
  </si>
  <si>
    <t>กำไรจากการปรับมูลค่ายุติธรรม</t>
  </si>
  <si>
    <t>ของสินทรัพย์ทางการเงินหมุนเวียนอื่น</t>
  </si>
  <si>
    <t>รายได้ทางการเงิน</t>
  </si>
  <si>
    <t>กำไรสำหรับปี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</si>
  <si>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</si>
  <si>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</si>
  <si>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</si>
  <si>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</si>
  <si>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</si>
  <si>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</si>
  <si>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</si>
  <si>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</si>
  <si>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</si>
  <si>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</si>
  <si>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</si>
  <si>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</si>
  <si>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</si>
  <si>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</si>
  <si>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จัดสรรเพื่อสำรอง</t>
  </si>
  <si>
    <t>ยังไม่ได้</t>
  </si>
  <si>
    <t>ส่วนต่ำจากการเปลี่ยนแปลง</t>
  </si>
  <si>
    <t>ผู้ถือหุ้น</t>
  </si>
  <si>
    <t>ที่ไม่มี</t>
  </si>
  <si>
    <t>ส่วนของ</t>
  </si>
  <si>
    <t>และชำระแล้ว</t>
  </si>
  <si>
    <t>หุ้นสามัญ</t>
  </si>
  <si>
    <t>ตามกฎหมาย</t>
  </si>
  <si>
    <t>จัดสรร</t>
  </si>
  <si>
    <t>สัดส่วนการลงทุนในบริษัทย่อย</t>
  </si>
  <si>
    <t>บริษัทใหญ่</t>
  </si>
  <si>
    <t>อำนาจควบคุม</t>
  </si>
  <si>
    <t>จ่ายเงินปันผล</t>
  </si>
  <si>
    <t>การเปลี่ยนแปลงในส่วนของผู้ถือหุ้น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</si>
  <si>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</si>
  <si>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</si>
  <si>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</si>
  <si>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ในกำไรสำหรับปี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</si>
  <si>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</si>
  <si>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กำไรจากการปรับมูลค่ายุติธรรมของสินทรัพย์ทางการเงินหมุนเวียนอื่น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</si>
  <si>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</si>
  <si>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</si>
  <si>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</si>
  <si>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</si>
  <si>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</si>
  <si>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</si>
  <si>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</si>
  <si>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</si>
  <si>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</si>
  <si>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</si>
  <si>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เงินสดจ่ายเงินกู้ยืมระยะยาวจากสถาบันการเงิน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</si>
  <si>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</si>
  <si>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</si>
  <si>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</si>
  <si>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</si>
  <si>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</si>
  <si>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ค่าเผื่อผลขาดทุนด้านเครดิตที่คาดว่าจะเกิดขึ้น</t>
  </si>
  <si>
    <t>กลับรายการค่าเผื่อการลดมูลค่าของสินค้า</t>
  </si>
  <si>
    <t>จ่ายชำระประมาณการหนี้สินสำหรับผลประโยชน์พนักงาน</t>
  </si>
  <si>
    <t>เงินสดจ่ายเพื่อซื้อที่ดิน อาคาร และอุปกรณ์</t>
  </si>
  <si>
    <t>เงินสดจ่ายหนี้สินตามสัญญาเช่า</t>
  </si>
  <si>
    <t>ส่วนต่ำจากการเปลี่ยนแปลงสัดส่วนการลงทุนในบริษัทย่อย</t>
  </si>
  <si>
    <t>รวมการเปลี่ยนแปลงในส่วนของผู้ถือหุ้น</t>
  </si>
  <si>
    <t>ขาดทุนจากการจ่ายชำระผลประโยชน์พนักงาน</t>
  </si>
  <si>
    <t>ค่าใช้จ่ายประมาณการหนี้สินสำหรับผลประโยชน์พนักงาน</t>
  </si>
  <si>
    <t>รับคืนภาษีเงินได้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</si>
  <si>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</si>
  <si>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</si>
  <si>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 xml:space="preserve">เงินกู้ยืมระยะยาวจากสถาบันการเงิน </t>
  </si>
  <si>
    <t>สินทรัพย์ภาษีเงินได้ของงวดก่อน</t>
  </si>
  <si>
    <t>...........................................................................ผู้รับมอบอำนาจ</t>
  </si>
  <si>
    <t xml:space="preserve">                       ( นายชัยพล  สุทธมนัสวงษ์ )</t>
  </si>
  <si>
    <t>..................................................................ผู้รับมอบอำนาจ</t>
  </si>
  <si>
    <t>.......................................................................ผู้รับมอบอำนาจ</t>
  </si>
  <si>
    <t>- จัดประเภทที่ดิน อาคาร และอุปกรณ์เป็นสินค้าคงเหลือ</t>
  </si>
  <si>
    <t xml:space="preserve">              ( นายชัยพล  สุทธมนัสวงษ์ )</t>
  </si>
  <si>
    <t xml:space="preserve">   ( นางสาวนงณภัส  โรจนบัณฑิต )</t>
  </si>
  <si>
    <t>ค่าใช้จ่าย (กลับรายการ) ประมาณการค่าความเสียหาย</t>
  </si>
  <si>
    <t>.........................................................................ผู้รับมอบอำนาจ</t>
  </si>
  <si>
    <t>งบฐานะการเงิน</t>
  </si>
  <si>
    <t>31 ธันวาคม 2567</t>
  </si>
  <si>
    <t>ยอดคงเหลือ ณ วันที่ 1 มกราคม 2567</t>
  </si>
  <si>
    <t>ยอดคงเหลือ ณ วันที่ 31 ธันวาคม 2567</t>
  </si>
  <si>
    <t>ต้นทุนจากการรับจ้างงานก่อสร้าง</t>
  </si>
  <si>
    <t>เงินสดรับจากการจำหน่ายที่ดิน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</si>
  <si>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</si>
  <si>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เงินสดจ่ายเงินกู้ยืมระยะสั้นจากสถาบันการเงิน</t>
  </si>
  <si>
    <t>- ซื้อโปรแกรมคอมพิวเตอร์ระหว่างพัฒนายังไม่ได้จ่ายชำระ</t>
  </si>
  <si>
    <t>งบกำไรขาดทุนเบ็ดเสร็จ</t>
  </si>
  <si>
    <t>งบการเปลี่ยนแปลงส่วนของผู้ถือหุ้น</t>
  </si>
  <si>
    <t>รายการที่จะไม่ถูกจัดประเภทใหม่ไว้ในกำไรหรือขาดทุนในภายหลัง</t>
  </si>
  <si>
    <t>กำไรจากการวัดมูลค่าใหม่ของผลประโยชน์</t>
  </si>
  <si>
    <t>กำไรเบ็ดเสร็จอื่น</t>
  </si>
  <si>
    <t>กำไรเบ็ดเสร็จอื่นสำหรับปี-สุทธิจากภาษี</t>
  </si>
  <si>
    <t xml:space="preserve">    พนักงานที่กำหนด-สุทธิจากภาษี</t>
  </si>
  <si>
    <t>กำไร (ขาดทุน) ก่อนภาษีเงินได้</t>
  </si>
  <si>
    <t>รายได้ (ค่าใช้จ่าย) ภาษีเงินได้</t>
  </si>
  <si>
    <t>กำไรเบ็ดเสร็จอื่นสำหรับปี</t>
  </si>
  <si>
    <t>หนี้สินไม่หมุนเวียนอื่น</t>
  </si>
  <si>
    <t>เงินลงทุนระยะสั้นเพิ่มขึ้น</t>
  </si>
  <si>
    <t>(รายได้) ค่าใช้จ่ายภาษีเงินได้</t>
  </si>
  <si>
    <t>ค่าใช้จ่าย (กลับรายการ) ประมาณการโบนัส</t>
  </si>
  <si>
    <t>กำไร (ขาดทุน) จากกิจกรรมดำเนินงาน</t>
  </si>
  <si>
    <t>เงินสดจ่ายค่าโปรแกรมคอมพิวเตอร์ระหว่างพัฒนา</t>
  </si>
  <si>
    <t xml:space="preserve">         ( นางสาวนงณภัส  โรจนบัณฑิต )</t>
  </si>
  <si>
    <t xml:space="preserve">                             ( นายชัยพล  สุทธมนัสวงษ์ )</t>
  </si>
  <si>
    <t>กำไรจากการจำหน่ายสินทรัพย์ทางการเงินหมุนเวียนอื่น</t>
  </si>
  <si>
    <t>- สินทรัพย์สิทธิการใช้เพิ่มขึ้น</t>
  </si>
  <si>
    <t xml:space="preserve">                              ( นายชัยพล  สุทธมนัสวงษ์ )</t>
  </si>
  <si>
    <t xml:space="preserve">    ( นางสาวนงณภัส  โรจนบัณฑิต )</t>
  </si>
  <si>
    <t xml:space="preserve">                   ( นายชัยพล  สุทธมนัสวงษ์ )</t>
  </si>
  <si>
    <t>กระแสเงินสดสุทธิได้มาจาก (ใช้ไป) ในกิจกรรมลงทุน</t>
  </si>
  <si>
    <t>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</si>
  <si>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</si>
  <si>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</si>
  <si>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เงินสดรับจากการไถ่ถอนเงินลงทุนระยะสั้น</t>
  </si>
  <si>
    <t>เงินสดจ่ายเพื่อสินทรัพย์สิทธิการใช้</t>
  </si>
  <si>
    <t>- จัดประเภทสินค้าคงเหลือเป็นที่ดิน อาคาร และอุปกรณ์</t>
  </si>
  <si>
    <t>- หนี้สินสัญญาเช่าเพิ่มขึ้น</t>
  </si>
  <si>
    <t>เงินสดและรายการเทียบเท่าเงินสดเพิ่มขึ้นสุทธิ</t>
  </si>
  <si>
    <t>ตัดจำหน่ายสินทรัพย์ไม่มีตัวตนเป็นค่าใช้จ่าย</t>
  </si>
  <si>
    <t>-โอนสินทรัพย์ไม่มีตัวตนเป็นค่าใช้จ่าย</t>
  </si>
  <si>
    <t xml:space="preserve">                  ( นางสาวนงณภัส  โรจนบัณฑิต )</t>
  </si>
  <si>
    <t xml:space="preserve">                                ( นายชัยพล  สุทธมนัสวงษ์ )</t>
  </si>
  <si>
    <t xml:space="preserve">                                                    ( นางสาวนงณภัส  โรจนบัณฑิต)</t>
  </si>
  <si>
    <t xml:space="preserve">                ( นางสาวนงณภัส  โรจนบัณฑิต )</t>
  </si>
  <si>
    <t xml:space="preserve">                      ( นางสาวนงณภัส  โรจนบัณฑิต )</t>
  </si>
  <si>
    <t xml:space="preserve">           ( นางสาวนงณภัส  โรจนบัณฑิต )</t>
  </si>
  <si>
    <t xml:space="preserve">                     ( นายชัยพล  สุทธมนัสวงษ์ )</t>
  </si>
  <si>
    <t>เงินสดจ่ายเพื่อลงทุนในตราสารทุน</t>
  </si>
  <si>
    <t>เงินสดรับจากการไถ่ถอนเงินลงทุนในตราสารทุน</t>
  </si>
  <si>
    <t xml:space="preserve">                           ( นายชัยพล  สุทธมนัสวงษ์ )</t>
  </si>
  <si>
    <t>งบฐานะการเงิน (ต่อ)</t>
  </si>
  <si>
    <t>งบกำไรขาดทุนเบ็ดเสร็จ (ต่อ)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</si>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</sst>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#,##0;[Red]\(#,##0\)"/>
    <numFmt numFmtId="171" formatCode="#,##0;[Black]\(#,##0\)"/>
    <numFmt numFmtId="173" formatCode="_(* #,##0.0000_);_(* \(#,##0.0000\);_(* &quot;-&quot;??_);_(@_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20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20"/>
      <name val="Angsana New"/>
      <family val="1"/>
    </font>
    <font>
      <b/>
      <sz val="16"/>
      <color theme="0"/>
      <name val="Angsana New"/>
      <family val="1"/>
    </font>
    <font>
      <sz val="12"/>
      <color theme="0"/>
      <name val="Angsana New"/>
      <family val="1"/>
    </font>
    <font>
      <sz val="18"/>
      <color indexed="8"/>
      <name val="Angsana New"/>
      <family val="1"/>
    </font>
    <font>
      <sz val="16"/>
      <color rgb="FF002060"/>
      <name val="Angsana New"/>
      <family val="1"/>
    </font>
    <font>
      <b/>
      <sz val="18"/>
      <color indexed="8"/>
      <name val="Angsana New"/>
      <family val="1"/>
    </font>
    <font>
      <b/>
      <sz val="17"/>
      <color indexed="8"/>
      <name val="Angsana New"/>
      <family val="1"/>
    </font>
    <font>
      <sz val="21"/>
      <color indexed="8"/>
      <name val="Angsana New"/>
      <family val="1"/>
    </font>
    <font>
      <b/>
      <sz val="18"/>
      <name val="Angsana New"/>
      <family val="1"/>
    </font>
    <font>
      <sz val="21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2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9" fontId="8" fillId="0" borderId="0"/>
    <xf numFmtId="0" fontId="5" fillId="0" borderId="0"/>
    <xf numFmtId="0" fontId="13" fillId="0" borderId="0"/>
    <xf numFmtId="0" fontId="11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3">
    <xf numFmtId="0" fontId="0" fillId="0" borderId="0" xfId="0"/>
    <xf numFmtId="170" fontId="16" fillId="0" borderId="0" xfId="2" applyNumberFormat="1" applyFont="1" applyFill="1" applyAlignment="1">
      <alignment vertical="center"/>
    </xf>
    <xf numFmtId="170" fontId="16" fillId="0" borderId="0" xfId="2" applyNumberFormat="1" applyFont="1" applyFill="1" applyAlignment="1">
      <alignment horizontal="right" vertical="center"/>
    </xf>
    <xf numFmtId="170" fontId="15" fillId="0" borderId="0" xfId="2" applyNumberFormat="1" applyFont="1" applyFill="1" applyAlignment="1">
      <alignment horizontal="right" vertical="center"/>
    </xf>
    <xf numFmtId="166" fontId="16" fillId="0" borderId="0" xfId="2" applyNumberFormat="1" applyFont="1" applyFill="1" applyBorder="1" applyAlignment="1">
      <alignment vertical="center"/>
    </xf>
    <xf numFmtId="166" fontId="16" fillId="0" borderId="0" xfId="2" applyNumberFormat="1" applyFont="1" applyFill="1" applyAlignment="1">
      <alignment vertical="center"/>
    </xf>
    <xf numFmtId="166" fontId="16" fillId="0" borderId="2" xfId="2" applyNumberFormat="1" applyFont="1" applyFill="1" applyBorder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166" fontId="19" fillId="0" borderId="0" xfId="2" applyNumberFormat="1" applyFont="1" applyFill="1" applyBorder="1" applyAlignment="1">
      <alignment vertical="center"/>
    </xf>
    <xf numFmtId="166" fontId="20" fillId="0" borderId="0" xfId="2" applyNumberFormat="1" applyFont="1" applyFill="1" applyAlignment="1">
      <alignment vertical="center"/>
    </xf>
    <xf numFmtId="166" fontId="16" fillId="0" borderId="0" xfId="2" applyNumberFormat="1" applyFont="1" applyFill="1" applyBorder="1" applyAlignment="1">
      <alignment horizontal="centerContinuous" vertical="center"/>
    </xf>
    <xf numFmtId="165" fontId="16" fillId="0" borderId="0" xfId="2" applyFont="1" applyFill="1" applyAlignment="1">
      <alignment vertical="center"/>
    </xf>
    <xf numFmtId="165" fontId="16" fillId="0" borderId="0" xfId="2" applyFont="1" applyFill="1" applyBorder="1" applyAlignment="1">
      <alignment vertical="center"/>
    </xf>
    <xf numFmtId="9" fontId="22" fillId="0" borderId="0" xfId="23" applyFont="1" applyFill="1" applyBorder="1" applyAlignment="1">
      <alignment horizontal="right" vertical="center"/>
    </xf>
    <xf numFmtId="43" fontId="23" fillId="0" borderId="0" xfId="3" applyFont="1" applyFill="1" applyAlignment="1">
      <alignment horizontal="center" vertical="center"/>
    </xf>
    <xf numFmtId="166" fontId="21" fillId="0" borderId="0" xfId="2" applyNumberFormat="1" applyFont="1" applyFill="1" applyAlignment="1">
      <alignment horizontal="right" vertical="center"/>
    </xf>
    <xf numFmtId="166" fontId="21" fillId="0" borderId="3" xfId="2" applyNumberFormat="1" applyFont="1" applyFill="1" applyBorder="1" applyAlignment="1">
      <alignment horizontal="right" vertical="center"/>
    </xf>
    <xf numFmtId="166" fontId="21" fillId="0" borderId="0" xfId="2" applyNumberFormat="1" applyFont="1" applyFill="1" applyBorder="1" applyAlignment="1">
      <alignment horizontal="right" vertical="center"/>
    </xf>
    <xf numFmtId="166" fontId="21" fillId="0" borderId="0" xfId="2" applyNumberFormat="1" applyFont="1" applyFill="1" applyAlignment="1">
      <alignment horizontal="right"/>
    </xf>
    <xf numFmtId="166" fontId="16" fillId="0" borderId="0" xfId="2" applyNumberFormat="1" applyFont="1" applyFill="1" applyAlignment="1">
      <alignment horizontal="right"/>
    </xf>
    <xf numFmtId="166" fontId="21" fillId="0" borderId="0" xfId="2" applyNumberFormat="1" applyFont="1" applyFill="1" applyBorder="1" applyAlignment="1">
      <alignment horizontal="right"/>
    </xf>
    <xf numFmtId="166" fontId="16" fillId="0" borderId="5" xfId="2" applyNumberFormat="1" applyFont="1" applyFill="1" applyBorder="1" applyAlignment="1">
      <alignment horizontal="right" vertical="center"/>
    </xf>
    <xf numFmtId="43" fontId="21" fillId="0" borderId="0" xfId="3" applyFont="1" applyFill="1" applyAlignment="1">
      <alignment vertical="center"/>
    </xf>
    <xf numFmtId="166" fontId="16" fillId="0" borderId="4" xfId="2" applyNumberFormat="1" applyFont="1" applyFill="1" applyBorder="1" applyAlignment="1">
      <alignment horizontal="right" vertical="center"/>
    </xf>
    <xf numFmtId="171" fontId="16" fillId="0" borderId="0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horizontal="right" vertical="center"/>
    </xf>
    <xf numFmtId="37" fontId="16" fillId="0" borderId="0" xfId="2" applyNumberFormat="1" applyFont="1" applyFill="1" applyBorder="1" applyAlignment="1">
      <alignment horizontal="right" vertical="center"/>
    </xf>
    <xf numFmtId="166" fontId="21" fillId="0" borderId="5" xfId="2" applyNumberFormat="1" applyFont="1" applyFill="1" applyBorder="1" applyAlignment="1">
      <alignment horizontal="right" vertical="center"/>
    </xf>
    <xf numFmtId="171" fontId="21" fillId="0" borderId="0" xfId="3" applyNumberFormat="1" applyFont="1" applyFill="1" applyBorder="1" applyAlignment="1">
      <alignment vertical="center"/>
    </xf>
    <xf numFmtId="166" fontId="21" fillId="0" borderId="0" xfId="3" applyNumberFormat="1" applyFont="1" applyFill="1" applyBorder="1" applyAlignment="1">
      <alignment vertical="center"/>
    </xf>
    <xf numFmtId="165" fontId="21" fillId="0" borderId="0" xfId="2" applyFont="1" applyFill="1" applyAlignment="1">
      <alignment vertical="center"/>
    </xf>
    <xf numFmtId="167" fontId="21" fillId="0" borderId="0" xfId="3" applyNumberFormat="1" applyFont="1" applyFill="1" applyBorder="1" applyAlignment="1">
      <alignment horizontal="center" vertical="center"/>
    </xf>
    <xf numFmtId="166" fontId="21" fillId="0" borderId="3" xfId="3" applyNumberFormat="1" applyFont="1" applyFill="1" applyBorder="1" applyAlignment="1">
      <alignment horizontal="center" vertical="center"/>
    </xf>
    <xf numFmtId="166" fontId="21" fillId="0" borderId="5" xfId="3" applyNumberFormat="1" applyFont="1" applyFill="1" applyBorder="1" applyAlignment="1">
      <alignment horizontal="center" vertical="center"/>
    </xf>
    <xf numFmtId="166" fontId="21" fillId="0" borderId="0" xfId="2" applyNumberFormat="1" applyFont="1" applyFill="1" applyAlignment="1">
      <alignment vertical="center"/>
    </xf>
    <xf numFmtId="166" fontId="21" fillId="0" borderId="0" xfId="2" applyNumberFormat="1" applyFont="1" applyFill="1" applyBorder="1" applyAlignment="1">
      <alignment vertical="center"/>
    </xf>
    <xf numFmtId="40" fontId="20" fillId="0" borderId="0" xfId="3" applyNumberFormat="1" applyFont="1" applyFill="1" applyAlignment="1">
      <alignment vertical="center"/>
    </xf>
    <xf numFmtId="166" fontId="16" fillId="0" borderId="3" xfId="2" applyNumberFormat="1" applyFont="1" applyFill="1" applyBorder="1" applyAlignment="1">
      <alignment vertical="center"/>
    </xf>
    <xf numFmtId="166" fontId="21" fillId="0" borderId="2" xfId="2" applyNumberFormat="1" applyFont="1" applyFill="1" applyBorder="1" applyAlignment="1">
      <alignment vertical="center"/>
    </xf>
    <xf numFmtId="49" fontId="21" fillId="0" borderId="0" xfId="3" applyNumberFormat="1" applyFont="1" applyFill="1" applyBorder="1" applyAlignment="1">
      <alignment vertical="center"/>
    </xf>
    <xf numFmtId="164" fontId="21" fillId="0" borderId="0" xfId="3" applyNumberFormat="1" applyFont="1" applyFill="1" applyBorder="1" applyAlignment="1">
      <alignment vertical="center"/>
    </xf>
    <xf numFmtId="166" fontId="16" fillId="0" borderId="6" xfId="2" applyNumberFormat="1" applyFont="1" applyFill="1" applyBorder="1" applyAlignment="1">
      <alignment horizontal="right" vertical="center"/>
    </xf>
    <xf numFmtId="166" fontId="16" fillId="0" borderId="0" xfId="2" applyNumberFormat="1" applyFont="1" applyFill="1" applyBorder="1" applyAlignment="1">
      <alignment horizontal="right" vertical="center"/>
    </xf>
    <xf numFmtId="9" fontId="16" fillId="0" borderId="0" xfId="22" applyFont="1" applyFill="1" applyBorder="1" applyAlignment="1">
      <alignment vertical="center"/>
    </xf>
    <xf numFmtId="166" fontId="29" fillId="0" borderId="0" xfId="2" applyNumberFormat="1" applyFont="1" applyFill="1" applyBorder="1" applyAlignment="1">
      <alignment vertical="center"/>
    </xf>
    <xf numFmtId="167" fontId="25" fillId="0" borderId="0" xfId="3" applyNumberFormat="1" applyFont="1" applyFill="1" applyBorder="1" applyAlignment="1">
      <alignment horizontal="center"/>
    </xf>
    <xf numFmtId="166" fontId="21" fillId="0" borderId="3" xfId="2" applyNumberFormat="1" applyFont="1" applyFill="1" applyBorder="1" applyAlignment="1">
      <alignment vertical="center"/>
    </xf>
    <xf numFmtId="170" fontId="27" fillId="0" borderId="0" xfId="2" applyNumberFormat="1" applyFont="1" applyFill="1" applyAlignment="1"/>
    <xf numFmtId="166" fontId="16" fillId="0" borderId="0" xfId="2" applyNumberFormat="1" applyFont="1" applyFill="1" applyAlignment="1">
      <alignment horizontal="right" vertical="center"/>
    </xf>
    <xf numFmtId="166" fontId="16" fillId="0" borderId="0" xfId="23" applyNumberFormat="1" applyFont="1" applyFill="1" applyBorder="1" applyAlignment="1">
      <alignment vertical="center"/>
    </xf>
    <xf numFmtId="166" fontId="23" fillId="0" borderId="0" xfId="2" applyNumberFormat="1" applyFont="1" applyFill="1" applyAlignment="1">
      <alignment horizontal="centerContinuous" vertical="center"/>
    </xf>
    <xf numFmtId="166" fontId="21" fillId="0" borderId="2" xfId="2" applyNumberFormat="1" applyFont="1" applyFill="1" applyBorder="1" applyAlignment="1">
      <alignment horizontal="right" vertical="center"/>
    </xf>
    <xf numFmtId="166" fontId="21" fillId="0" borderId="5" xfId="2" applyNumberFormat="1" applyFont="1" applyFill="1" applyBorder="1" applyAlignment="1">
      <alignment vertical="center"/>
    </xf>
    <xf numFmtId="166" fontId="22" fillId="0" borderId="0" xfId="2" applyNumberFormat="1" applyFont="1" applyFill="1" applyAlignment="1">
      <alignment vertical="center"/>
    </xf>
    <xf numFmtId="166" fontId="21" fillId="0" borderId="6" xfId="2" applyNumberFormat="1" applyFont="1" applyFill="1" applyBorder="1" applyAlignment="1">
      <alignment horizontal="right" vertical="center"/>
    </xf>
    <xf numFmtId="166" fontId="16" fillId="0" borderId="0" xfId="22" applyNumberFormat="1" applyFont="1" applyFill="1" applyBorder="1" applyAlignment="1">
      <alignment vertical="center"/>
    </xf>
    <xf numFmtId="171" fontId="21" fillId="0" borderId="0" xfId="2" applyNumberFormat="1" applyFont="1" applyFill="1" applyBorder="1" applyAlignment="1">
      <alignment horizontal="right" vertical="center"/>
    </xf>
    <xf numFmtId="166" fontId="39" fillId="0" borderId="0" xfId="2" applyNumberFormat="1" applyFont="1" applyFill="1" applyBorder="1" applyAlignment="1">
      <alignment horizontal="right" vertical="center"/>
    </xf>
    <xf numFmtId="166" fontId="39" fillId="0" borderId="0" xfId="2" applyNumberFormat="1" applyFont="1" applyFill="1" applyAlignment="1">
      <alignment horizontal="right" vertical="center"/>
    </xf>
    <xf numFmtId="173" fontId="16" fillId="0" borderId="4" xfId="2" applyNumberFormat="1" applyFont="1" applyFill="1" applyBorder="1" applyAlignment="1">
      <alignment vertical="center"/>
    </xf>
    <xf numFmtId="173" fontId="21" fillId="0" borderId="0" xfId="2" applyNumberFormat="1" applyFont="1" applyFill="1" applyAlignment="1">
      <alignment vertical="center"/>
    </xf>
    <xf numFmtId="173" fontId="21" fillId="0" borderId="0" xfId="2" applyNumberFormat="1" applyFont="1" applyFill="1" applyBorder="1" applyAlignment="1">
      <alignment vertical="center"/>
    </xf>
    <xf numFmtId="167" fontId="21" fillId="0" borderId="3" xfId="3" applyNumberFormat="1" applyFont="1" applyFill="1" applyBorder="1" applyAlignment="1">
      <alignment horizontal="center" vertical="center"/>
    </xf>
    <xf numFmtId="167" fontId="21" fillId="0" borderId="5" xfId="3" applyNumberFormat="1" applyFont="1" applyFill="1" applyBorder="1" applyAlignment="1">
      <alignment horizontal="center" vertical="center"/>
    </xf>
    <xf numFmtId="166" fontId="21" fillId="0" borderId="3" xfId="2" applyNumberFormat="1" applyFont="1" applyFill="1" applyBorder="1" applyAlignment="1">
      <alignment horizontal="center" vertical="center"/>
    </xf>
    <xf numFmtId="166" fontId="21" fillId="0" borderId="5" xfId="2" applyNumberFormat="1" applyFont="1" applyFill="1" applyBorder="1" applyAlignment="1">
      <alignment horizontal="center" vertical="center"/>
    </xf>
    <xf numFmtId="166" fontId="15" fillId="0" borderId="0" xfId="2" applyNumberFormat="1" applyFont="1" applyFill="1" applyAlignment="1">
      <alignment horizontal="center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6" fillId="0" borderId="3" xfId="2" applyNumberFormat="1" applyFont="1" applyFill="1" applyBorder="1" applyAlignment="1">
      <alignment horizontal="right" vertical="center"/>
    </xf>
    <xf numFmtId="167" fontId="21" fillId="0" borderId="2" xfId="3" applyNumberFormat="1" applyFont="1" applyFill="1" applyBorder="1" applyAlignment="1">
      <alignment horizontal="center" vertical="center"/>
    </xf>
    <xf numFmtId="166" fontId="21" fillId="0" borderId="2" xfId="3" applyNumberFormat="1" applyFont="1" applyFill="1" applyBorder="1" applyAlignment="1">
      <alignment horizontal="center" vertical="center"/>
    </xf>
    <xf numFmtId="166" fontId="21" fillId="0" borderId="4" xfId="2" applyNumberFormat="1" applyFont="1" applyFill="1" applyBorder="1" applyAlignment="1">
      <alignment vertical="center"/>
    </xf>
    <xf numFmtId="166" fontId="21" fillId="0" borderId="6" xfId="2" applyNumberFormat="1" applyFont="1" applyFill="1" applyBorder="1" applyAlignment="1">
      <alignment vertical="center"/>
    </xf>
    <xf numFmtId="166" fontId="21" fillId="0" borderId="4" xfId="2" applyNumberFormat="1" applyFont="1" applyFill="1" applyBorder="1" applyAlignment="1">
      <alignment horizontal="right" vertical="center"/>
    </xf>
    <xf numFmtId="166" fontId="21" fillId="0" borderId="0" xfId="3" applyNumberFormat="1" applyFont="1" applyFill="1" applyBorder="1" applyAlignment="1">
      <alignment horizontal="center" vertical="center"/>
    </xf>
    <xf numFmtId="166" fontId="21" fillId="0" borderId="0" xfId="2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21" fillId="0" borderId="0" xfId="21" applyFont="1" applyFill="1" applyAlignment="1">
      <alignment vertical="center"/>
    </xf>
    <xf numFmtId="168" fontId="23" fillId="0" borderId="0" xfId="21" applyNumberFormat="1" applyFont="1" applyFill="1" applyAlignment="1">
      <alignment horizontal="left" vertical="center"/>
    </xf>
    <xf numFmtId="168" fontId="23" fillId="0" borderId="0" xfId="21" applyNumberFormat="1" applyFont="1" applyFill="1" applyAlignment="1">
      <alignment horizontal="centerContinuous" vertical="center"/>
    </xf>
    <xf numFmtId="43" fontId="23" fillId="0" borderId="0" xfId="21" applyNumberFormat="1" applyFont="1" applyFill="1" applyAlignment="1">
      <alignment horizontal="centerContinuous" vertical="center"/>
    </xf>
    <xf numFmtId="0" fontId="15" fillId="0" borderId="0" xfId="0" applyFont="1" applyFill="1" applyAlignment="1">
      <alignment horizontal="right" vertical="center"/>
    </xf>
    <xf numFmtId="0" fontId="23" fillId="0" borderId="0" xfId="21" applyFont="1" applyFill="1" applyAlignment="1">
      <alignment vertical="center"/>
    </xf>
    <xf numFmtId="0" fontId="23" fillId="0" borderId="0" xfId="21" applyFont="1" applyFill="1" applyAlignment="1">
      <alignment horizontal="centerContinuous" vertical="center"/>
    </xf>
    <xf numFmtId="0" fontId="23" fillId="0" borderId="0" xfId="21" applyFont="1" applyFill="1" applyAlignment="1">
      <alignment horizontal="left" vertical="center"/>
    </xf>
    <xf numFmtId="4" fontId="23" fillId="0" borderId="0" xfId="21" applyNumberFormat="1" applyFont="1" applyFill="1" applyAlignment="1">
      <alignment horizontal="centerContinuous" vertical="center"/>
    </xf>
    <xf numFmtId="4" fontId="23" fillId="0" borderId="0" xfId="21" applyNumberFormat="1" applyFont="1" applyFill="1" applyAlignment="1">
      <alignment horizontal="right" vertical="center"/>
    </xf>
    <xf numFmtId="0" fontId="23" fillId="0" borderId="2" xfId="21" applyFont="1" applyFill="1" applyBorder="1" applyAlignment="1">
      <alignment horizontal="center" vertical="center" wrapText="1"/>
    </xf>
    <xf numFmtId="168" fontId="24" fillId="0" borderId="0" xfId="21" applyNumberFormat="1" applyFont="1" applyFill="1" applyAlignment="1">
      <alignment horizontal="centerContinuous" vertical="center"/>
    </xf>
    <xf numFmtId="3" fontId="21" fillId="0" borderId="0" xfId="21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23" fillId="0" borderId="0" xfId="21" applyFont="1" applyFill="1" applyAlignment="1">
      <alignment horizontal="center" vertical="center"/>
    </xf>
    <xf numFmtId="166" fontId="21" fillId="0" borderId="0" xfId="21" applyNumberFormat="1" applyFont="1" applyFill="1" applyAlignment="1">
      <alignment horizontal="right" vertical="center"/>
    </xf>
    <xf numFmtId="166" fontId="21" fillId="0" borderId="0" xfId="21" applyNumberFormat="1" applyFont="1" applyFill="1" applyAlignment="1">
      <alignment vertical="center"/>
    </xf>
    <xf numFmtId="166" fontId="21" fillId="0" borderId="2" xfId="21" applyNumberFormat="1" applyFont="1" applyFill="1" applyBorder="1" applyAlignment="1">
      <alignment horizontal="right" vertical="center"/>
    </xf>
    <xf numFmtId="168" fontId="15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horizontal="centerContinuous" vertical="center"/>
    </xf>
    <xf numFmtId="166" fontId="21" fillId="0" borderId="5" xfId="2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6" fontId="19" fillId="0" borderId="0" xfId="21" applyNumberFormat="1" applyFont="1" applyFill="1" applyAlignment="1">
      <alignment vertical="center"/>
    </xf>
    <xf numFmtId="166" fontId="22" fillId="0" borderId="0" xfId="21" applyNumberFormat="1" applyFont="1" applyFill="1" applyAlignment="1">
      <alignment vertical="center"/>
    </xf>
    <xf numFmtId="0" fontId="21" fillId="0" borderId="0" xfId="21" applyFont="1" applyFill="1"/>
    <xf numFmtId="49" fontId="21" fillId="0" borderId="0" xfId="21" applyNumberFormat="1" applyFont="1" applyFill="1" applyAlignment="1">
      <alignment vertical="center"/>
    </xf>
    <xf numFmtId="0" fontId="21" fillId="0" borderId="0" xfId="21" quotePrefix="1" applyFont="1" applyFill="1" applyAlignment="1">
      <alignment vertical="center"/>
    </xf>
    <xf numFmtId="0" fontId="16" fillId="0" borderId="0" xfId="32" quotePrefix="1" applyFont="1" applyFill="1" applyAlignment="1">
      <alignment vertical="center"/>
    </xf>
    <xf numFmtId="0" fontId="21" fillId="0" borderId="0" xfId="21" applyFont="1" applyFill="1" applyAlignment="1">
      <alignment horizontal="center" vertical="center"/>
    </xf>
    <xf numFmtId="0" fontId="16" fillId="0" borderId="0" xfId="0" applyFont="1" applyFill="1" applyAlignment="1">
      <alignment vertical="top"/>
    </xf>
    <xf numFmtId="0" fontId="16" fillId="0" borderId="0" xfId="0" applyFont="1" applyFill="1"/>
    <xf numFmtId="164" fontId="21" fillId="0" borderId="0" xfId="21" applyNumberFormat="1" applyFont="1" applyFill="1" applyAlignment="1">
      <alignment vertical="center"/>
    </xf>
    <xf numFmtId="168" fontId="32" fillId="0" borderId="0" xfId="21" applyNumberFormat="1" applyFont="1" applyFill="1" applyAlignment="1">
      <alignment horizontal="left" vertical="center"/>
    </xf>
    <xf numFmtId="0" fontId="32" fillId="0" borderId="0" xfId="21" applyFont="1" applyFill="1" applyAlignment="1">
      <alignment vertical="center"/>
    </xf>
    <xf numFmtId="0" fontId="15" fillId="0" borderId="0" xfId="9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0" fontId="16" fillId="0" borderId="0" xfId="9" applyFont="1" applyFill="1" applyAlignment="1">
      <alignment vertical="center"/>
    </xf>
    <xf numFmtId="0" fontId="16" fillId="0" borderId="0" xfId="11" applyFont="1" applyFill="1" applyAlignment="1">
      <alignment horizontal="left" vertical="center"/>
    </xf>
    <xf numFmtId="0" fontId="21" fillId="0" borderId="0" xfId="21" applyFont="1" applyFill="1" applyAlignment="1">
      <alignment horizontal="left" vertical="center"/>
    </xf>
    <xf numFmtId="49" fontId="16" fillId="0" borderId="0" xfId="0" applyNumberFormat="1" applyFont="1" applyFill="1" applyAlignment="1">
      <alignment horizontal="left" vertical="center"/>
    </xf>
    <xf numFmtId="0" fontId="21" fillId="0" borderId="0" xfId="21" quotePrefix="1" applyFont="1" applyFill="1" applyAlignment="1">
      <alignment horizontal="left" vertical="center"/>
    </xf>
    <xf numFmtId="0" fontId="16" fillId="0" borderId="0" xfId="21" applyFont="1" applyFill="1" applyAlignment="1">
      <alignment vertical="center"/>
    </xf>
    <xf numFmtId="0" fontId="16" fillId="0" borderId="0" xfId="0" applyFont="1" applyFill="1" applyAlignment="1">
      <alignment horizontal="left" vertical="top"/>
    </xf>
    <xf numFmtId="166" fontId="40" fillId="0" borderId="0" xfId="21" applyNumberFormat="1" applyFont="1" applyFill="1"/>
    <xf numFmtId="168" fontId="23" fillId="0" borderId="0" xfId="10" applyNumberFormat="1" applyFont="1" applyFill="1" applyAlignment="1">
      <alignment vertical="center"/>
    </xf>
    <xf numFmtId="168" fontId="23" fillId="0" borderId="0" xfId="10" applyNumberFormat="1" applyFont="1" applyFill="1" applyAlignment="1">
      <alignment horizontal="left" vertical="center"/>
    </xf>
    <xf numFmtId="0" fontId="21" fillId="0" borderId="0" xfId="10" applyFont="1" applyFill="1" applyAlignment="1">
      <alignment vertical="center"/>
    </xf>
    <xf numFmtId="0" fontId="23" fillId="0" borderId="0" xfId="10" applyFont="1" applyFill="1" applyAlignment="1">
      <alignment horizontal="left" vertical="center"/>
    </xf>
    <xf numFmtId="0" fontId="23" fillId="0" borderId="0" xfId="10" applyFont="1" applyFill="1" applyAlignment="1">
      <alignment vertical="center"/>
    </xf>
    <xf numFmtId="168" fontId="24" fillId="0" borderId="0" xfId="10" applyNumberFormat="1" applyFont="1" applyFill="1" applyAlignment="1">
      <alignment horizontal="left" vertical="center"/>
    </xf>
    <xf numFmtId="0" fontId="23" fillId="0" borderId="0" xfId="10" applyFont="1" applyFill="1" applyAlignment="1">
      <alignment vertical="center" wrapText="1"/>
    </xf>
    <xf numFmtId="0" fontId="23" fillId="0" borderId="0" xfId="10" applyFont="1" applyFill="1" applyAlignment="1">
      <alignment horizontal="right" vertical="center" wrapText="1"/>
    </xf>
    <xf numFmtId="168" fontId="23" fillId="0" borderId="6" xfId="10" applyNumberFormat="1" applyFont="1" applyFill="1" applyBorder="1" applyAlignment="1">
      <alignment vertical="center"/>
    </xf>
    <xf numFmtId="0" fontId="23" fillId="0" borderId="6" xfId="10" applyFont="1" applyFill="1" applyBorder="1" applyAlignment="1">
      <alignment horizontal="right" vertical="center" wrapText="1"/>
    </xf>
    <xf numFmtId="0" fontId="23" fillId="0" borderId="0" xfId="10" applyFont="1" applyFill="1" applyAlignment="1">
      <alignment horizontal="center" vertical="center"/>
    </xf>
    <xf numFmtId="166" fontId="23" fillId="0" borderId="0" xfId="10" applyNumberFormat="1" applyFont="1" applyFill="1" applyAlignment="1">
      <alignment horizontal="center" vertical="center"/>
    </xf>
    <xf numFmtId="0" fontId="21" fillId="0" borderId="0" xfId="10" applyFont="1" applyFill="1" applyAlignment="1">
      <alignment horizontal="centerContinuous" vertical="center"/>
    </xf>
    <xf numFmtId="0" fontId="23" fillId="0" borderId="0" xfId="10" applyFont="1" applyFill="1" applyAlignment="1">
      <alignment horizontal="centerContinuous" vertical="center"/>
    </xf>
    <xf numFmtId="0" fontId="23" fillId="0" borderId="3" xfId="10" applyFont="1" applyFill="1" applyBorder="1" applyAlignment="1">
      <alignment horizontal="center" vertical="center" wrapText="1"/>
    </xf>
    <xf numFmtId="4" fontId="23" fillId="0" borderId="3" xfId="10" applyNumberFormat="1" applyFont="1" applyFill="1" applyBorder="1" applyAlignment="1">
      <alignment horizontal="center" vertical="center"/>
    </xf>
    <xf numFmtId="4" fontId="23" fillId="0" borderId="0" xfId="10" applyNumberFormat="1" applyFont="1" applyFill="1" applyAlignment="1">
      <alignment horizontal="center" vertical="center"/>
    </xf>
    <xf numFmtId="166" fontId="23" fillId="0" borderId="3" xfId="10" applyNumberFormat="1" applyFont="1" applyFill="1" applyBorder="1" applyAlignment="1">
      <alignment horizontal="center" vertical="center"/>
    </xf>
    <xf numFmtId="0" fontId="23" fillId="0" borderId="3" xfId="1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5" fillId="0" borderId="0" xfId="10" applyFont="1" applyFill="1" applyAlignment="1">
      <alignment vertical="center"/>
    </xf>
    <xf numFmtId="167" fontId="23" fillId="0" borderId="0" xfId="10" applyNumberFormat="1" applyFont="1" applyFill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166" fontId="21" fillId="0" borderId="0" xfId="10" applyNumberFormat="1" applyFont="1" applyFill="1" applyAlignment="1">
      <alignment vertical="center"/>
    </xf>
    <xf numFmtId="0" fontId="21" fillId="0" borderId="0" xfId="10" applyFont="1" applyFill="1" applyAlignment="1">
      <alignment horizontal="center" vertical="center"/>
    </xf>
    <xf numFmtId="0" fontId="16" fillId="0" borderId="0" xfId="10" applyFont="1" applyFill="1" applyAlignment="1">
      <alignment vertical="center"/>
    </xf>
    <xf numFmtId="168" fontId="21" fillId="0" borderId="0" xfId="10" applyNumberFormat="1" applyFont="1" applyFill="1" applyAlignment="1">
      <alignment vertical="center"/>
    </xf>
    <xf numFmtId="164" fontId="21" fillId="0" borderId="0" xfId="10" applyNumberFormat="1" applyFont="1" applyFill="1" applyAlignment="1">
      <alignment vertical="center"/>
    </xf>
    <xf numFmtId="164" fontId="25" fillId="0" borderId="0" xfId="10" applyNumberFormat="1" applyFont="1" applyFill="1"/>
    <xf numFmtId="168" fontId="32" fillId="0" borderId="0" xfId="10" applyNumberFormat="1" applyFont="1" applyFill="1" applyAlignment="1">
      <alignment vertical="center"/>
    </xf>
    <xf numFmtId="0" fontId="32" fillId="0" borderId="0" xfId="10" applyFont="1" applyFill="1" applyAlignment="1">
      <alignment horizontal="left" vertical="center"/>
    </xf>
    <xf numFmtId="0" fontId="32" fillId="0" borderId="0" xfId="10" applyFont="1" applyFill="1" applyAlignment="1">
      <alignment vertical="center"/>
    </xf>
    <xf numFmtId="166" fontId="23" fillId="0" borderId="3" xfId="10" applyNumberFormat="1" applyFont="1" applyFill="1" applyBorder="1" applyAlignment="1">
      <alignment horizontal="right" vertical="center"/>
    </xf>
    <xf numFmtId="166" fontId="23" fillId="0" borderId="0" xfId="10" applyNumberFormat="1" applyFont="1" applyFill="1" applyAlignment="1">
      <alignment horizontal="right" vertical="center"/>
    </xf>
    <xf numFmtId="168" fontId="18" fillId="0" borderId="0" xfId="10" applyNumberFormat="1" applyFont="1" applyFill="1" applyAlignment="1">
      <alignment horizontal="left" vertical="center"/>
    </xf>
    <xf numFmtId="0" fontId="15" fillId="0" borderId="0" xfId="0" applyFont="1" applyFill="1"/>
    <xf numFmtId="166" fontId="21" fillId="0" borderId="2" xfId="2" applyNumberFormat="1" applyFont="1" applyFill="1" applyBorder="1" applyAlignment="1">
      <alignment horizontal="center" vertical="center"/>
    </xf>
    <xf numFmtId="0" fontId="34" fillId="0" borderId="0" xfId="10" applyFont="1" applyFill="1" applyAlignment="1">
      <alignment horizontal="right" textRotation="180"/>
    </xf>
    <xf numFmtId="168" fontId="23" fillId="0" borderId="0" xfId="10" applyNumberFormat="1" applyFont="1" applyFill="1" applyAlignment="1">
      <alignment horizontal="centerContinuous" vertical="center"/>
    </xf>
    <xf numFmtId="171" fontId="23" fillId="0" borderId="0" xfId="10" applyNumberFormat="1" applyFont="1" applyFill="1" applyAlignment="1">
      <alignment horizontal="centerContinuous" vertical="center"/>
    </xf>
    <xf numFmtId="4" fontId="23" fillId="0" borderId="0" xfId="10" applyNumberFormat="1" applyFont="1" applyFill="1" applyAlignment="1">
      <alignment horizontal="centerContinuous" vertical="center"/>
    </xf>
    <xf numFmtId="171" fontId="23" fillId="0" borderId="0" xfId="10" applyNumberFormat="1" applyFont="1" applyFill="1" applyAlignment="1">
      <alignment vertical="center"/>
    </xf>
    <xf numFmtId="4" fontId="23" fillId="0" borderId="0" xfId="10" applyNumberFormat="1" applyFont="1" applyFill="1" applyAlignment="1">
      <alignment vertical="center"/>
    </xf>
    <xf numFmtId="4" fontId="23" fillId="0" borderId="0" xfId="10" applyNumberFormat="1" applyFont="1" applyFill="1" applyAlignment="1">
      <alignment horizontal="right" vertical="center"/>
    </xf>
    <xf numFmtId="0" fontId="23" fillId="0" borderId="0" xfId="10" applyFont="1" applyFill="1" applyAlignment="1">
      <alignment horizontal="center" vertical="center" wrapText="1"/>
    </xf>
    <xf numFmtId="0" fontId="23" fillId="0" borderId="2" xfId="10" applyFont="1" applyFill="1" applyBorder="1" applyAlignment="1">
      <alignment horizontal="center" vertical="center"/>
    </xf>
    <xf numFmtId="168" fontId="24" fillId="0" borderId="0" xfId="10" applyNumberFormat="1" applyFont="1" applyFill="1" applyAlignment="1">
      <alignment horizontal="centerContinuous" vertical="center"/>
    </xf>
    <xf numFmtId="0" fontId="23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171" fontId="21" fillId="0" borderId="0" xfId="10" applyNumberFormat="1" applyFont="1" applyFill="1" applyAlignment="1">
      <alignment vertical="center"/>
    </xf>
    <xf numFmtId="4" fontId="21" fillId="0" borderId="0" xfId="1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1" fontId="21" fillId="0" borderId="0" xfId="10" applyNumberFormat="1" applyFont="1" applyFill="1" applyAlignment="1">
      <alignment vertical="center"/>
    </xf>
    <xf numFmtId="1" fontId="30" fillId="0" borderId="0" xfId="10" applyNumberFormat="1" applyFont="1" applyFill="1"/>
    <xf numFmtId="168" fontId="33" fillId="0" borderId="0" xfId="10" applyNumberFormat="1" applyFont="1" applyFill="1" applyAlignment="1">
      <alignment vertical="center"/>
    </xf>
    <xf numFmtId="0" fontId="33" fillId="0" borderId="0" xfId="10" applyFont="1" applyFill="1" applyAlignment="1">
      <alignment vertical="center"/>
    </xf>
    <xf numFmtId="0" fontId="37" fillId="0" borderId="0" xfId="0" applyFont="1" applyFill="1"/>
    <xf numFmtId="0" fontId="16" fillId="0" borderId="0" xfId="21" applyFont="1" applyFill="1" applyAlignment="1">
      <alignment horizontal="center" vertical="center"/>
    </xf>
    <xf numFmtId="0" fontId="21" fillId="0" borderId="0" xfId="10" applyFont="1" applyFill="1"/>
    <xf numFmtId="166" fontId="16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9" fillId="0" borderId="0" xfId="10" applyFont="1" applyFill="1" applyAlignment="1">
      <alignment vertical="center"/>
    </xf>
    <xf numFmtId="0" fontId="39" fillId="0" borderId="0" xfId="1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171" fontId="16" fillId="0" borderId="0" xfId="0" applyNumberFormat="1" applyFont="1" applyFill="1" applyAlignment="1">
      <alignment vertical="top"/>
    </xf>
    <xf numFmtId="1" fontId="25" fillId="0" borderId="0" xfId="10" applyNumberFormat="1" applyFont="1" applyFill="1"/>
    <xf numFmtId="0" fontId="37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49" fontId="15" fillId="0" borderId="2" xfId="0" quotePrefix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68" fontId="18" fillId="0" borderId="0" xfId="0" applyNumberFormat="1" applyFont="1" applyFill="1" applyAlignment="1">
      <alignment vertical="center"/>
    </xf>
    <xf numFmtId="168" fontId="15" fillId="0" borderId="0" xfId="0" applyNumberFormat="1" applyFont="1" applyFill="1" applyAlignment="1">
      <alignment horizontal="centerContinuous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6" fillId="0" borderId="0" xfId="0" quotePrefix="1" applyFont="1" applyFill="1" applyAlignment="1">
      <alignment horizontal="left" vertical="center"/>
    </xf>
    <xf numFmtId="166" fontId="21" fillId="0" borderId="4" xfId="0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vertical="center"/>
    </xf>
    <xf numFmtId="166" fontId="21" fillId="0" borderId="6" xfId="0" applyNumberFormat="1" applyFont="1" applyFill="1" applyBorder="1" applyAlignment="1">
      <alignment vertical="center"/>
    </xf>
    <xf numFmtId="166" fontId="21" fillId="0" borderId="5" xfId="0" applyNumberFormat="1" applyFont="1" applyFill="1" applyBorder="1" applyAlignment="1">
      <alignment vertical="center"/>
    </xf>
    <xf numFmtId="166" fontId="21" fillId="0" borderId="4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 wrapText="1"/>
    </xf>
    <xf numFmtId="166" fontId="19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Alignment="1">
      <alignment vertical="center"/>
    </xf>
    <xf numFmtId="166" fontId="21" fillId="0" borderId="0" xfId="0" applyNumberFormat="1" applyFont="1" applyFill="1" applyAlignment="1">
      <alignment horizontal="right" vertical="center"/>
    </xf>
    <xf numFmtId="0" fontId="16" fillId="0" borderId="0" xfId="24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166" fontId="15" fillId="0" borderId="2" xfId="0" quotePrefix="1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166" fontId="16" fillId="0" borderId="0" xfId="24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top"/>
    </xf>
    <xf numFmtId="0" fontId="36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0" xfId="24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168" fontId="18" fillId="0" borderId="0" xfId="0" applyNumberFormat="1" applyFont="1" applyFill="1" applyAlignment="1">
      <alignment horizontal="left" vertical="center"/>
    </xf>
    <xf numFmtId="0" fontId="16" fillId="0" borderId="0" xfId="24" applyFont="1" applyFill="1" applyAlignment="1">
      <alignment horizontal="center" vertical="center"/>
    </xf>
    <xf numFmtId="0" fontId="23" fillId="0" borderId="3" xfId="1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23" fillId="0" borderId="0" xfId="10" applyFont="1" applyFill="1" applyAlignment="1">
      <alignment horizontal="right" vertical="center" wrapText="1"/>
    </xf>
    <xf numFmtId="166" fontId="23" fillId="0" borderId="3" xfId="10" applyNumberFormat="1" applyFont="1" applyFill="1" applyBorder="1" applyAlignment="1">
      <alignment horizontal="center" vertical="center"/>
    </xf>
    <xf numFmtId="0" fontId="21" fillId="0" borderId="0" xfId="10" applyFont="1" applyFill="1" applyAlignment="1">
      <alignment horizontal="center" vertical="center"/>
    </xf>
    <xf numFmtId="166" fontId="21" fillId="0" borderId="0" xfId="3" applyNumberFormat="1" applyFont="1" applyFill="1" applyBorder="1" applyAlignment="1">
      <alignment horizontal="center" vertical="center"/>
    </xf>
    <xf numFmtId="166" fontId="23" fillId="0" borderId="2" xfId="10" applyNumberFormat="1" applyFont="1" applyFill="1" applyBorder="1" applyAlignment="1">
      <alignment horizontal="center" vertical="center"/>
    </xf>
    <xf numFmtId="0" fontId="23" fillId="0" borderId="3" xfId="21" applyFont="1" applyFill="1" applyBorder="1" applyAlignment="1">
      <alignment horizontal="center" vertical="center" wrapText="1"/>
    </xf>
    <xf numFmtId="166" fontId="21" fillId="0" borderId="0" xfId="2" applyNumberFormat="1" applyFont="1" applyFill="1" applyBorder="1" applyAlignment="1">
      <alignment horizontal="center" vertical="center"/>
    </xf>
    <xf numFmtId="0" fontId="21" fillId="0" borderId="0" xfId="21" applyFont="1" applyFill="1" applyAlignment="1">
      <alignment horizontal="center" vertical="center"/>
    </xf>
  </cellXfs>
  <cellStyles count="47">
    <cellStyle name="0,0_x000d__x000a_NA_x000d__x000a_" xfId="24" xr:uid="{00000000-0005-0000-0000-000000000000}"/>
    <cellStyle name="0,0_x000d__x000a_NA_x000d__x000a_ 2" xfId="40" xr:uid="{54153D61-3739-4D97-BD36-41B274327104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2 3 2" xfId="46" xr:uid="{8C055D11-CA69-42FD-B67B-94AADC22244B}"/>
    <cellStyle name="Comma 2 5" xfId="43" xr:uid="{F35BBFA8-B6B7-4382-B991-FF25834A27CF}"/>
    <cellStyle name="Comma 3" xfId="16" xr:uid="{00000000-0005-0000-0000-000006000000}"/>
    <cellStyle name="Comma 3 2" xfId="39" xr:uid="{7A0232F2-F002-45C4-964F-1AAC860E829F}"/>
    <cellStyle name="Comma 4" xfId="17" xr:uid="{00000000-0005-0000-0000-000007000000}"/>
    <cellStyle name="Comma 5" xfId="26" xr:uid="{00000000-0005-0000-0000-000008000000}"/>
    <cellStyle name="Comma 5 2" xfId="45" xr:uid="{C041FF20-20E0-489F-8120-6F52E5501B0B}"/>
    <cellStyle name="Comma 5 3" xfId="42" xr:uid="{CAAA13A0-1F84-49D3-B554-F5D26F6E9E53}"/>
    <cellStyle name="Comma 6" xfId="34" xr:uid="{00000000-0005-0000-0000-000009000000}"/>
    <cellStyle name="Comma_FS SSSC YE'12 Audited" xfId="3" xr:uid="{00000000-0005-0000-0000-00000A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6" xr:uid="{00000000-0005-0000-0000-000011000000}"/>
    <cellStyle name="Normal 16" xfId="44" xr:uid="{5DC5DD84-E1D8-4007-AB7C-62E6F9859EA5}"/>
    <cellStyle name="Normal 2" xfId="8" xr:uid="{00000000-0005-0000-0000-000012000000}"/>
    <cellStyle name="Normal 2 10" xfId="29" xr:uid="{00000000-0005-0000-0000-000013000000}"/>
    <cellStyle name="Normal 2 2" xfId="30" xr:uid="{00000000-0005-0000-0000-000014000000}"/>
    <cellStyle name="Normal 2 3" xfId="18" xr:uid="{00000000-0005-0000-0000-000015000000}"/>
    <cellStyle name="Normal 2 4" xfId="41" xr:uid="{14D2585C-5542-4C52-8859-9206C0F04133}"/>
    <cellStyle name="Normal 2 9" xfId="28" xr:uid="{00000000-0005-0000-0000-000016000000}"/>
    <cellStyle name="Normal 2_FS GEN Thai Q1' 12" xfId="19" xr:uid="{00000000-0005-0000-0000-000017000000}"/>
    <cellStyle name="Normal 3" xfId="20" xr:uid="{00000000-0005-0000-0000-000018000000}"/>
    <cellStyle name="Normal 4" xfId="12" xr:uid="{00000000-0005-0000-0000-000019000000}"/>
    <cellStyle name="Normal 5" xfId="25" xr:uid="{00000000-0005-0000-0000-00001A000000}"/>
    <cellStyle name="Normal 6" xfId="33" xr:uid="{00000000-0005-0000-0000-00001B000000}"/>
    <cellStyle name="Normal 7" xfId="38" xr:uid="{2A48C093-AD85-4A73-A9CF-83FF15E38A14}"/>
    <cellStyle name="Normal 76" xfId="31" xr:uid="{00000000-0005-0000-0000-00001C000000}"/>
    <cellStyle name="Normal 79" xfId="32" xr:uid="{00000000-0005-0000-0000-00001D000000}"/>
    <cellStyle name="Normal_Cashflow statement" xfId="9" xr:uid="{00000000-0005-0000-0000-00001E000000}"/>
    <cellStyle name="Normal_FS SSSC YE'12 Audited" xfId="10" xr:uid="{00000000-0005-0000-0000-00001F000000}"/>
    <cellStyle name="Normal_FS SSSC YE'12 Audited 2" xfId="21" xr:uid="{00000000-0005-0000-0000-000020000000}"/>
    <cellStyle name="Normal_สินทรัพย์" xfId="11" xr:uid="{00000000-0005-0000-0000-000022000000}"/>
    <cellStyle name="Percent" xfId="23" builtinId="5"/>
    <cellStyle name="Percent 2" xfId="22" xr:uid="{00000000-0005-0000-0000-000024000000}"/>
    <cellStyle name="Percent 3" xfId="27" xr:uid="{00000000-0005-0000-0000-000025000000}"/>
    <cellStyle name="Percent 4" xfId="35" xr:uid="{00000000-0005-0000-0000-000026000000}"/>
    <cellStyle name="ปกติ 2" xfId="37" xr:uid="{F1CB787F-0592-43E5-BF13-A6F01BC92D00}"/>
  </cellStyles>
  <dxfs count="0"/>
  <tableStyles count="0" defaultTableStyle="TableStyleMedium2" defaultPivotStyle="PivotStyleLight16"/>
  <colors>
    <mruColors>
      <color rgb="FFCCFFFF"/>
      <color rgb="FFCCFF33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K39"/>
  <sheetViews>
    <sheetView zoomScaleNormal="100" workbookViewId="0">
      <selection activeCell="A3" sqref="A3"/>
    </sheetView>
  </sheetViews>
  <sheetFormatPr defaultColWidth="9.08984375" defaultRowHeight="23"/>
  <cols>
    <col min="1" max="1" width="1.90625" style="77" customWidth="1"/>
    <col min="2" max="2" width="30.1796875" style="77" customWidth="1"/>
    <col min="3" max="3" width="8.36328125" style="77" bestFit="1" customWidth="1"/>
    <col min="4" max="4" width="0.81640625" style="77" customWidth="1"/>
    <col min="5" max="5" width="15.90625" style="184" bestFit="1" customWidth="1"/>
    <col min="6" max="6" width="0.81640625" style="77" customWidth="1"/>
    <col min="7" max="7" width="15.54296875" style="77" customWidth="1"/>
    <col min="8" max="8" width="0.81640625" style="77" customWidth="1"/>
    <col min="9" max="9" width="15.90625" style="77" bestFit="1" customWidth="1"/>
    <col min="10" max="10" width="0.81640625" style="77" customWidth="1"/>
    <col min="11" max="11" width="15.54296875" style="1" customWidth="1"/>
    <col min="12" max="16384" width="9.08984375" style="77"/>
  </cols>
  <sheetData>
    <row r="1" spans="1:11">
      <c r="A1" s="101" t="s">
        <v>29</v>
      </c>
      <c r="B1" s="101"/>
    </row>
    <row r="2" spans="1:11" ht="23.25" customHeight="1">
      <c r="A2" s="101" t="s">
        <v>153</v>
      </c>
      <c r="B2" s="101"/>
      <c r="K2" s="2"/>
    </row>
    <row r="3" spans="1:11" ht="22.5" customHeight="1">
      <c r="A3" s="101"/>
      <c r="B3" s="101"/>
      <c r="K3" s="2"/>
    </row>
    <row r="4" spans="1:11">
      <c r="A4" s="101"/>
      <c r="B4" s="101"/>
      <c r="C4" s="193"/>
      <c r="D4" s="193"/>
      <c r="E4" s="217"/>
      <c r="F4" s="194"/>
      <c r="G4" s="194"/>
      <c r="H4" s="194"/>
      <c r="I4" s="194"/>
      <c r="J4" s="194"/>
      <c r="K4" s="3" t="s">
        <v>30</v>
      </c>
    </row>
    <row r="5" spans="1:11">
      <c r="A5" s="101"/>
      <c r="B5" s="101"/>
      <c r="C5" s="192"/>
      <c r="D5" s="192"/>
      <c r="E5" s="228" t="s">
        <v>31</v>
      </c>
      <c r="F5" s="228"/>
      <c r="G5" s="228"/>
      <c r="H5" s="202"/>
      <c r="I5" s="228" t="s">
        <v>32</v>
      </c>
      <c r="J5" s="228"/>
      <c r="K5" s="228"/>
    </row>
    <row r="6" spans="1:11">
      <c r="A6" s="101"/>
      <c r="B6" s="101"/>
      <c r="C6" s="195" t="s">
        <v>33</v>
      </c>
      <c r="D6" s="192"/>
      <c r="E6" s="218" t="s">
        <v>186</v>
      </c>
      <c r="F6" s="197"/>
      <c r="G6" s="218" t="s">
        <v>154</v>
      </c>
      <c r="H6" s="224"/>
      <c r="I6" s="218" t="s">
        <v>186</v>
      </c>
      <c r="J6" s="197"/>
      <c r="K6" s="218" t="s">
        <v>154</v>
      </c>
    </row>
    <row r="7" spans="1:11">
      <c r="A7" s="231" t="s">
        <v>34</v>
      </c>
      <c r="B7" s="231"/>
      <c r="C7" s="194"/>
      <c r="D7" s="194"/>
      <c r="F7" s="194"/>
      <c r="G7" s="184"/>
      <c r="H7" s="194"/>
      <c r="J7" s="194"/>
      <c r="K7" s="77"/>
    </row>
    <row r="8" spans="1:11">
      <c r="A8" s="101" t="s">
        <v>35</v>
      </c>
      <c r="C8" s="76"/>
      <c r="D8" s="224"/>
      <c r="F8" s="184"/>
      <c r="G8" s="184"/>
      <c r="H8" s="184"/>
      <c r="I8" s="184"/>
      <c r="J8" s="184"/>
      <c r="K8" s="184"/>
    </row>
    <row r="9" spans="1:11">
      <c r="A9" s="92"/>
      <c r="B9" s="117" t="s">
        <v>4</v>
      </c>
      <c r="C9" s="76">
        <v>5.0999999999999996</v>
      </c>
      <c r="D9" s="224"/>
      <c r="E9" s="4">
        <v>223766305</v>
      </c>
      <c r="F9" s="4"/>
      <c r="G9" s="4">
        <v>141751228</v>
      </c>
      <c r="H9" s="4"/>
      <c r="I9" s="4">
        <v>222782230</v>
      </c>
      <c r="J9" s="4"/>
      <c r="K9" s="4">
        <v>140711115</v>
      </c>
    </row>
    <row r="10" spans="1:11">
      <c r="A10" s="92"/>
      <c r="B10" s="117" t="s">
        <v>5</v>
      </c>
      <c r="C10" s="76">
        <v>5.2</v>
      </c>
      <c r="D10" s="224"/>
      <c r="E10" s="4">
        <v>138039359</v>
      </c>
      <c r="F10" s="4"/>
      <c r="G10" s="4">
        <v>82329820</v>
      </c>
      <c r="H10" s="4"/>
      <c r="I10" s="4">
        <v>115339359</v>
      </c>
      <c r="J10" s="4"/>
      <c r="K10" s="4">
        <v>60000000</v>
      </c>
    </row>
    <row r="11" spans="1:11">
      <c r="A11" s="101"/>
      <c r="B11" s="92" t="s">
        <v>0</v>
      </c>
      <c r="C11" s="76">
        <v>5.3</v>
      </c>
      <c r="D11" s="224"/>
      <c r="E11" s="4">
        <v>178177889</v>
      </c>
      <c r="F11" s="4"/>
      <c r="G11" s="4">
        <v>60460080</v>
      </c>
      <c r="H11" s="4"/>
      <c r="I11" s="4">
        <v>178177889</v>
      </c>
      <c r="J11" s="4"/>
      <c r="K11" s="4">
        <v>60460080</v>
      </c>
    </row>
    <row r="12" spans="1:11">
      <c r="A12" s="101"/>
      <c r="B12" s="92" t="s">
        <v>6</v>
      </c>
      <c r="C12" s="182">
        <v>16</v>
      </c>
      <c r="D12" s="224"/>
      <c r="E12" s="4">
        <v>158777318</v>
      </c>
      <c r="F12" s="4"/>
      <c r="G12" s="4">
        <v>38420826</v>
      </c>
      <c r="H12" s="4"/>
      <c r="I12" s="4">
        <v>158777318</v>
      </c>
      <c r="J12" s="4"/>
      <c r="K12" s="4">
        <v>38420826</v>
      </c>
    </row>
    <row r="13" spans="1:11">
      <c r="A13" s="92"/>
      <c r="B13" s="92" t="s">
        <v>19</v>
      </c>
      <c r="C13" s="76">
        <v>5.4</v>
      </c>
      <c r="D13" s="76"/>
      <c r="E13" s="4">
        <v>72006582</v>
      </c>
      <c r="F13" s="4"/>
      <c r="G13" s="4">
        <v>111006195</v>
      </c>
      <c r="H13" s="4"/>
      <c r="I13" s="4">
        <v>71852144</v>
      </c>
      <c r="J13" s="4"/>
      <c r="K13" s="4">
        <v>110779883</v>
      </c>
    </row>
    <row r="14" spans="1:11">
      <c r="A14" s="101"/>
      <c r="B14" s="92" t="s">
        <v>8</v>
      </c>
      <c r="C14" s="76">
        <v>6</v>
      </c>
      <c r="D14" s="76"/>
      <c r="E14" s="4">
        <v>42841656</v>
      </c>
      <c r="F14" s="4"/>
      <c r="G14" s="4">
        <v>42216374</v>
      </c>
      <c r="H14" s="4"/>
      <c r="I14" s="4">
        <v>42841656</v>
      </c>
      <c r="J14" s="4"/>
      <c r="K14" s="4">
        <v>42216374</v>
      </c>
    </row>
    <row r="15" spans="1:11">
      <c r="A15" s="101"/>
      <c r="B15" s="92" t="s">
        <v>20</v>
      </c>
      <c r="C15" s="76">
        <v>20</v>
      </c>
      <c r="D15" s="76"/>
      <c r="E15" s="4">
        <v>0</v>
      </c>
      <c r="F15" s="4"/>
      <c r="G15" s="4">
        <v>26457520</v>
      </c>
      <c r="H15" s="4"/>
      <c r="I15" s="4">
        <v>0</v>
      </c>
      <c r="J15" s="4"/>
      <c r="K15" s="4">
        <v>26457520</v>
      </c>
    </row>
    <row r="16" spans="1:11">
      <c r="A16" s="101"/>
      <c r="B16" s="92" t="s">
        <v>143</v>
      </c>
      <c r="C16" s="76"/>
      <c r="D16" s="76"/>
      <c r="E16" s="4">
        <v>0</v>
      </c>
      <c r="F16" s="4"/>
      <c r="G16" s="4">
        <v>18996294</v>
      </c>
      <c r="H16" s="4"/>
      <c r="I16" s="4">
        <v>0</v>
      </c>
      <c r="J16" s="4"/>
      <c r="K16" s="4">
        <v>18996294</v>
      </c>
    </row>
    <row r="17" spans="1:11">
      <c r="A17" s="101"/>
      <c r="B17" s="92" t="s">
        <v>36</v>
      </c>
      <c r="C17" s="76">
        <v>5.5</v>
      </c>
      <c r="D17" s="224"/>
      <c r="E17" s="4">
        <v>284394286</v>
      </c>
      <c r="F17" s="4"/>
      <c r="G17" s="4">
        <v>208362934</v>
      </c>
      <c r="H17" s="4"/>
      <c r="I17" s="4">
        <v>284394286</v>
      </c>
      <c r="J17" s="4">
        <v>20005285</v>
      </c>
      <c r="K17" s="4">
        <v>208362934</v>
      </c>
    </row>
    <row r="18" spans="1:11">
      <c r="A18" s="92"/>
      <c r="B18" s="92" t="s">
        <v>7</v>
      </c>
      <c r="C18" s="76"/>
      <c r="D18" s="76"/>
      <c r="E18" s="37">
        <v>547013</v>
      </c>
      <c r="F18" s="4"/>
      <c r="G18" s="4">
        <v>202012</v>
      </c>
      <c r="H18" s="4"/>
      <c r="I18" s="37">
        <v>547013</v>
      </c>
      <c r="J18" s="4"/>
      <c r="K18" s="4">
        <v>202012</v>
      </c>
    </row>
    <row r="19" spans="1:11">
      <c r="A19" s="101" t="s">
        <v>37</v>
      </c>
      <c r="C19" s="76"/>
      <c r="D19" s="76"/>
      <c r="E19" s="6">
        <v>1098550408</v>
      </c>
      <c r="F19" s="4"/>
      <c r="G19" s="6">
        <v>730203283</v>
      </c>
      <c r="H19" s="4"/>
      <c r="I19" s="6">
        <v>1074711895</v>
      </c>
      <c r="J19" s="4"/>
      <c r="K19" s="6">
        <v>706607038</v>
      </c>
    </row>
    <row r="20" spans="1:11" ht="15" customHeight="1">
      <c r="C20" s="76"/>
      <c r="D20" s="76"/>
      <c r="E20" s="49"/>
      <c r="F20" s="49"/>
      <c r="G20" s="49"/>
      <c r="H20" s="49"/>
      <c r="I20" s="49"/>
      <c r="J20" s="49"/>
      <c r="K20" s="49"/>
    </row>
    <row r="21" spans="1:11">
      <c r="A21" s="101" t="s">
        <v>38</v>
      </c>
      <c r="C21" s="76"/>
      <c r="D21" s="76"/>
      <c r="E21" s="4"/>
      <c r="F21" s="4"/>
      <c r="G21" s="4"/>
      <c r="H21" s="4"/>
      <c r="I21" s="5"/>
      <c r="J21" s="4"/>
      <c r="K21" s="5"/>
    </row>
    <row r="22" spans="1:11">
      <c r="B22" s="77" t="s">
        <v>21</v>
      </c>
      <c r="C22" s="76">
        <v>7</v>
      </c>
      <c r="D22" s="76"/>
      <c r="E22" s="4">
        <v>0</v>
      </c>
      <c r="F22" s="4"/>
      <c r="G22" s="4">
        <v>0</v>
      </c>
      <c r="H22" s="4"/>
      <c r="I22" s="4">
        <v>10199981</v>
      </c>
      <c r="J22" s="4"/>
      <c r="K22" s="4">
        <v>10199981</v>
      </c>
    </row>
    <row r="23" spans="1:11">
      <c r="B23" s="77" t="s">
        <v>25</v>
      </c>
      <c r="C23" s="76">
        <v>8</v>
      </c>
      <c r="D23" s="76"/>
      <c r="E23" s="4">
        <v>2318207</v>
      </c>
      <c r="F23" s="4"/>
      <c r="G23" s="4">
        <v>2558273</v>
      </c>
      <c r="H23" s="4"/>
      <c r="I23" s="4">
        <v>2318207</v>
      </c>
      <c r="J23" s="4"/>
      <c r="K23" s="4">
        <v>2558273</v>
      </c>
    </row>
    <row r="24" spans="1:11">
      <c r="B24" s="77" t="s">
        <v>22</v>
      </c>
      <c r="C24" s="76">
        <v>9</v>
      </c>
      <c r="D24" s="76"/>
      <c r="E24" s="4">
        <v>310484982</v>
      </c>
      <c r="F24" s="4"/>
      <c r="G24" s="4">
        <v>328960207</v>
      </c>
      <c r="H24" s="4"/>
      <c r="I24" s="4">
        <v>310484969</v>
      </c>
      <c r="J24" s="4"/>
      <c r="K24" s="4">
        <v>328960194</v>
      </c>
    </row>
    <row r="25" spans="1:11">
      <c r="B25" s="92" t="s">
        <v>23</v>
      </c>
      <c r="C25" s="76">
        <v>10</v>
      </c>
      <c r="D25" s="76"/>
      <c r="E25" s="4">
        <v>87406827</v>
      </c>
      <c r="F25" s="4"/>
      <c r="G25" s="4">
        <v>21860654</v>
      </c>
      <c r="H25" s="4"/>
      <c r="I25" s="4">
        <v>87406827</v>
      </c>
      <c r="J25" s="4"/>
      <c r="K25" s="4">
        <v>21860654</v>
      </c>
    </row>
    <row r="26" spans="1:11">
      <c r="B26" s="77" t="s">
        <v>24</v>
      </c>
      <c r="C26" s="76">
        <v>11</v>
      </c>
      <c r="D26" s="76"/>
      <c r="E26" s="4">
        <v>6434666</v>
      </c>
      <c r="F26" s="4"/>
      <c r="G26" s="4">
        <v>6464830</v>
      </c>
      <c r="H26" s="4"/>
      <c r="I26" s="4">
        <v>6434666</v>
      </c>
      <c r="J26" s="4"/>
      <c r="K26" s="4">
        <v>6464830</v>
      </c>
    </row>
    <row r="27" spans="1:11">
      <c r="B27" s="77" t="s">
        <v>26</v>
      </c>
      <c r="C27" s="76">
        <v>20</v>
      </c>
      <c r="D27" s="76"/>
      <c r="E27" s="4">
        <v>4766642</v>
      </c>
      <c r="F27" s="4"/>
      <c r="G27" s="4">
        <v>4250774</v>
      </c>
      <c r="H27" s="4"/>
      <c r="I27" s="4">
        <v>0</v>
      </c>
      <c r="J27" s="4"/>
      <c r="K27" s="4">
        <v>0</v>
      </c>
    </row>
    <row r="28" spans="1:11">
      <c r="B28" s="77" t="s">
        <v>9</v>
      </c>
      <c r="C28" s="76"/>
      <c r="D28" s="76"/>
      <c r="E28" s="37">
        <v>3106935</v>
      </c>
      <c r="F28" s="4"/>
      <c r="G28" s="4">
        <v>2539535</v>
      </c>
      <c r="H28" s="4"/>
      <c r="I28" s="37">
        <v>3106935</v>
      </c>
      <c r="J28" s="4"/>
      <c r="K28" s="4">
        <v>2539535</v>
      </c>
    </row>
    <row r="29" spans="1:11">
      <c r="A29" s="101" t="s">
        <v>39</v>
      </c>
      <c r="C29" s="76"/>
      <c r="D29" s="76"/>
      <c r="E29" s="6">
        <v>414518259</v>
      </c>
      <c r="F29" s="4"/>
      <c r="G29" s="6">
        <v>366634273</v>
      </c>
      <c r="H29" s="4"/>
      <c r="I29" s="6">
        <v>419951585</v>
      </c>
      <c r="J29" s="4"/>
      <c r="K29" s="6">
        <v>372583467</v>
      </c>
    </row>
    <row r="30" spans="1:11" ht="23.5" thickBot="1">
      <c r="A30" s="101" t="s">
        <v>40</v>
      </c>
      <c r="C30" s="76"/>
      <c r="D30" s="76"/>
      <c r="E30" s="7">
        <v>1513068667</v>
      </c>
      <c r="F30" s="4"/>
      <c r="G30" s="7">
        <v>1096837556</v>
      </c>
      <c r="H30" s="4"/>
      <c r="I30" s="7">
        <v>1494663480</v>
      </c>
      <c r="J30" s="4"/>
      <c r="K30" s="7">
        <v>1079190505</v>
      </c>
    </row>
    <row r="31" spans="1:11" s="227" customFormat="1">
      <c r="A31" s="225"/>
      <c r="B31" s="225"/>
      <c r="C31" s="226" t="s">
        <v>41</v>
      </c>
      <c r="D31" s="226"/>
      <c r="E31" s="44">
        <v>0</v>
      </c>
      <c r="F31" s="44"/>
      <c r="G31" s="44">
        <v>0</v>
      </c>
      <c r="H31" s="44"/>
      <c r="I31" s="44">
        <v>0</v>
      </c>
      <c r="J31" s="44"/>
      <c r="K31" s="44">
        <v>0</v>
      </c>
    </row>
    <row r="32" spans="1:11" ht="24.75" customHeight="1">
      <c r="A32" s="229" t="s">
        <v>42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</row>
    <row r="33" spans="1:11" ht="24.75" customHeight="1">
      <c r="A33" s="229" t="s">
        <v>43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</row>
    <row r="34" spans="1:11" ht="25" customHeight="1">
      <c r="A34" s="214"/>
      <c r="B34" s="214"/>
      <c r="C34" s="214"/>
      <c r="D34" s="214"/>
      <c r="E34" s="221"/>
      <c r="F34" s="214"/>
      <c r="G34" s="214"/>
      <c r="H34" s="214"/>
      <c r="I34" s="214"/>
      <c r="J34" s="214"/>
      <c r="K34" s="214"/>
    </row>
    <row r="35" spans="1:11" ht="27" customHeight="1">
      <c r="A35" s="214"/>
      <c r="B35" s="214"/>
      <c r="C35" s="214"/>
      <c r="D35" s="214"/>
      <c r="E35" s="221"/>
      <c r="F35" s="214"/>
      <c r="G35" s="214"/>
      <c r="H35" s="214"/>
      <c r="I35" s="214"/>
      <c r="J35" s="214"/>
      <c r="K35" s="214"/>
    </row>
    <row r="36" spans="1:11">
      <c r="A36" s="77" t="s">
        <v>147</v>
      </c>
      <c r="F36" s="230" t="s">
        <v>146</v>
      </c>
      <c r="G36" s="230"/>
      <c r="H36" s="230"/>
      <c r="I36" s="230"/>
      <c r="J36" s="230"/>
      <c r="K36" s="230"/>
    </row>
    <row r="37" spans="1:11">
      <c r="B37" s="109" t="s">
        <v>150</v>
      </c>
      <c r="C37" s="109"/>
      <c r="D37" s="109"/>
      <c r="E37" s="109"/>
      <c r="G37" s="109" t="s">
        <v>149</v>
      </c>
      <c r="H37" s="109"/>
      <c r="I37" s="109"/>
      <c r="J37" s="109"/>
      <c r="K37" s="109"/>
    </row>
    <row r="38" spans="1:11" ht="25" customHeight="1">
      <c r="A38" s="173"/>
      <c r="B38" s="173"/>
      <c r="C38" s="76"/>
      <c r="D38" s="76"/>
      <c r="E38" s="219"/>
      <c r="F38" s="76"/>
      <c r="G38" s="76"/>
      <c r="H38" s="76"/>
      <c r="I38" s="76"/>
      <c r="J38" s="76"/>
      <c r="K38" s="76"/>
    </row>
    <row r="39" spans="1:11" ht="27.75" customHeight="1">
      <c r="A39" s="110" t="s">
        <v>44</v>
      </c>
      <c r="K39" s="47">
        <v>1</v>
      </c>
    </row>
  </sheetData>
  <mergeCells count="6">
    <mergeCell ref="E5:G5"/>
    <mergeCell ref="I5:K5"/>
    <mergeCell ref="A32:K32"/>
    <mergeCell ref="A33:K33"/>
    <mergeCell ref="F36:K36"/>
    <mergeCell ref="A7:B7"/>
  </mergeCells>
  <phoneticPr fontId="4" type="noConversion"/>
  <pageMargins left="0.98425196850393704" right="0.31496062992125984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K42"/>
  <sheetViews>
    <sheetView zoomScaleNormal="100" workbookViewId="0">
      <selection activeCell="A3" sqref="A3"/>
    </sheetView>
  </sheetViews>
  <sheetFormatPr defaultColWidth="9.08984375" defaultRowHeight="23"/>
  <cols>
    <col min="1" max="1" width="3.6328125" style="77" customWidth="1"/>
    <col min="2" max="2" width="50.81640625" style="77" customWidth="1"/>
    <col min="3" max="3" width="8.54296875" style="192" customWidth="1"/>
    <col min="4" max="4" width="0.54296875" style="77" customWidth="1"/>
    <col min="5" max="5" width="15.1796875" style="184" customWidth="1"/>
    <col min="6" max="6" width="0.54296875" style="77" customWidth="1"/>
    <col min="7" max="7" width="15.1796875" style="77" customWidth="1"/>
    <col min="8" max="8" width="0.54296875" style="77" customWidth="1"/>
    <col min="9" max="9" width="15.1796875" style="77" customWidth="1"/>
    <col min="10" max="10" width="0.54296875" style="77" customWidth="1"/>
    <col min="11" max="11" width="15.1796875" style="77" customWidth="1"/>
    <col min="12" max="16384" width="9.08984375" style="77"/>
  </cols>
  <sheetData>
    <row r="1" spans="1:11" ht="26">
      <c r="A1" s="216" t="s">
        <v>29</v>
      </c>
      <c r="B1" s="101"/>
    </row>
    <row r="2" spans="1:11" ht="26">
      <c r="A2" s="216" t="s">
        <v>206</v>
      </c>
      <c r="B2" s="101"/>
      <c r="K2" s="193"/>
    </row>
    <row r="3" spans="1:11">
      <c r="A3" s="101"/>
      <c r="B3" s="101"/>
      <c r="K3" s="193"/>
    </row>
    <row r="4" spans="1:11">
      <c r="A4" s="101"/>
      <c r="B4" s="101"/>
    </row>
    <row r="5" spans="1:11">
      <c r="A5" s="101"/>
      <c r="B5" s="101"/>
      <c r="C5" s="193"/>
      <c r="D5" s="193"/>
      <c r="E5" s="217"/>
      <c r="F5" s="194"/>
      <c r="G5" s="194"/>
      <c r="H5" s="194"/>
      <c r="I5" s="194"/>
      <c r="J5" s="194"/>
      <c r="K5" s="82" t="s">
        <v>30</v>
      </c>
    </row>
    <row r="6" spans="1:11">
      <c r="D6" s="192"/>
      <c r="E6" s="228" t="s">
        <v>31</v>
      </c>
      <c r="F6" s="228"/>
      <c r="G6" s="228"/>
      <c r="H6" s="101"/>
      <c r="I6" s="228" t="s">
        <v>32</v>
      </c>
      <c r="J6" s="228"/>
      <c r="K6" s="228"/>
    </row>
    <row r="7" spans="1:11">
      <c r="A7" s="101"/>
      <c r="B7" s="101"/>
      <c r="C7" s="195" t="s">
        <v>33</v>
      </c>
      <c r="D7" s="192"/>
      <c r="E7" s="218" t="s">
        <v>186</v>
      </c>
      <c r="F7" s="197"/>
      <c r="G7" s="218" t="s">
        <v>154</v>
      </c>
      <c r="H7" s="198"/>
      <c r="I7" s="218" t="s">
        <v>186</v>
      </c>
      <c r="J7" s="197"/>
      <c r="K7" s="218" t="s">
        <v>154</v>
      </c>
    </row>
    <row r="8" spans="1:11" ht="24.75" customHeight="1">
      <c r="A8" s="199" t="s">
        <v>45</v>
      </c>
      <c r="B8" s="200"/>
      <c r="C8" s="201"/>
      <c r="D8" s="192"/>
      <c r="F8" s="202"/>
      <c r="G8" s="184"/>
      <c r="H8" s="202"/>
      <c r="I8" s="184"/>
      <c r="J8" s="202"/>
      <c r="K8" s="184"/>
    </row>
    <row r="9" spans="1:11" ht="24.75" customHeight="1">
      <c r="A9" s="101" t="s">
        <v>46</v>
      </c>
      <c r="C9" s="101"/>
      <c r="E9" s="4"/>
      <c r="F9" s="184"/>
      <c r="G9" s="4"/>
      <c r="H9" s="4"/>
      <c r="I9" s="4"/>
      <c r="J9" s="184"/>
      <c r="K9" s="4"/>
    </row>
    <row r="10" spans="1:11" ht="24.75" customHeight="1">
      <c r="B10" s="77" t="s">
        <v>47</v>
      </c>
      <c r="C10" s="76">
        <v>5.6</v>
      </c>
      <c r="D10" s="76"/>
      <c r="E10" s="4">
        <v>206115811</v>
      </c>
      <c r="F10" s="184"/>
      <c r="G10" s="4">
        <v>82867252</v>
      </c>
      <c r="H10" s="9"/>
      <c r="I10" s="4">
        <v>206097811</v>
      </c>
      <c r="J10" s="184"/>
      <c r="K10" s="4">
        <v>82849252</v>
      </c>
    </row>
    <row r="11" spans="1:11" ht="24.75" customHeight="1">
      <c r="B11" s="92" t="s">
        <v>10</v>
      </c>
      <c r="C11" s="182">
        <v>16</v>
      </c>
      <c r="D11" s="76"/>
      <c r="E11" s="4">
        <v>39409960</v>
      </c>
      <c r="F11" s="184"/>
      <c r="G11" s="4">
        <v>2169996</v>
      </c>
      <c r="H11" s="5"/>
      <c r="I11" s="4">
        <v>39409960</v>
      </c>
      <c r="J11" s="184"/>
      <c r="K11" s="4">
        <v>2169996</v>
      </c>
    </row>
    <row r="12" spans="1:11" ht="24.75" customHeight="1">
      <c r="B12" s="77" t="s">
        <v>48</v>
      </c>
      <c r="C12" s="76"/>
      <c r="D12" s="76"/>
      <c r="E12" s="4"/>
      <c r="F12" s="184"/>
      <c r="G12" s="4"/>
      <c r="H12" s="9"/>
      <c r="I12" s="4"/>
      <c r="J12" s="184"/>
      <c r="K12" s="4"/>
    </row>
    <row r="13" spans="1:11" ht="24.75" customHeight="1">
      <c r="B13" s="92" t="s">
        <v>49</v>
      </c>
      <c r="C13" s="76">
        <v>5.7</v>
      </c>
      <c r="D13" s="76"/>
      <c r="E13" s="4">
        <v>4280000</v>
      </c>
      <c r="F13" s="184"/>
      <c r="G13" s="4">
        <v>4290000</v>
      </c>
      <c r="H13" s="9"/>
      <c r="I13" s="4">
        <v>4280000</v>
      </c>
      <c r="J13" s="184"/>
      <c r="K13" s="4">
        <v>4290000</v>
      </c>
    </row>
    <row r="14" spans="1:11" ht="24.75" customHeight="1">
      <c r="B14" s="92" t="s">
        <v>11</v>
      </c>
      <c r="C14" s="76">
        <v>5.8</v>
      </c>
      <c r="D14" s="76"/>
      <c r="E14" s="4">
        <v>23288587</v>
      </c>
      <c r="F14" s="184"/>
      <c r="G14" s="4">
        <v>4370536</v>
      </c>
      <c r="H14" s="9"/>
      <c r="I14" s="4">
        <v>23288587</v>
      </c>
      <c r="J14" s="184"/>
      <c r="K14" s="4">
        <v>4370536</v>
      </c>
    </row>
    <row r="15" spans="1:11" ht="24.75" customHeight="1">
      <c r="B15" s="92" t="s">
        <v>50</v>
      </c>
      <c r="C15" s="76">
        <v>13.3</v>
      </c>
      <c r="D15" s="76"/>
      <c r="E15" s="4">
        <v>4775102</v>
      </c>
      <c r="F15" s="184"/>
      <c r="G15" s="4">
        <v>3281992</v>
      </c>
      <c r="H15" s="9"/>
      <c r="I15" s="4">
        <v>4775102</v>
      </c>
      <c r="J15" s="184"/>
      <c r="K15" s="4">
        <v>3281992</v>
      </c>
    </row>
    <row r="16" spans="1:11" ht="24.75" customHeight="1">
      <c r="B16" s="77" t="s">
        <v>1</v>
      </c>
      <c r="C16" s="76">
        <v>20</v>
      </c>
      <c r="D16" s="76"/>
      <c r="E16" s="4">
        <v>11799459</v>
      </c>
      <c r="G16" s="4">
        <v>37803</v>
      </c>
      <c r="H16" s="5"/>
      <c r="I16" s="4">
        <v>11774141</v>
      </c>
      <c r="K16" s="4">
        <v>0</v>
      </c>
    </row>
    <row r="17" spans="1:11" ht="24.75" customHeight="1">
      <c r="B17" s="77" t="s">
        <v>12</v>
      </c>
      <c r="C17" s="76">
        <v>12</v>
      </c>
      <c r="D17" s="76"/>
      <c r="E17" s="37">
        <v>10075551</v>
      </c>
      <c r="F17" s="184"/>
      <c r="G17" s="4">
        <v>3954761</v>
      </c>
      <c r="H17" s="5"/>
      <c r="I17" s="37">
        <v>10075551</v>
      </c>
      <c r="J17" s="184"/>
      <c r="K17" s="4">
        <v>3954760</v>
      </c>
    </row>
    <row r="18" spans="1:11" ht="24.75" customHeight="1">
      <c r="A18" s="101" t="s">
        <v>51</v>
      </c>
      <c r="B18" s="101"/>
      <c r="C18" s="76"/>
      <c r="D18" s="76"/>
      <c r="E18" s="6">
        <v>299744470</v>
      </c>
      <c r="F18" s="184"/>
      <c r="G18" s="6">
        <v>100972340</v>
      </c>
      <c r="H18" s="10"/>
      <c r="I18" s="6">
        <v>299701152</v>
      </c>
      <c r="J18" s="184"/>
      <c r="K18" s="6">
        <v>100916536</v>
      </c>
    </row>
    <row r="19" spans="1:11" ht="24.75" customHeight="1">
      <c r="A19" s="101"/>
      <c r="B19" s="101"/>
      <c r="C19" s="76"/>
      <c r="D19" s="203"/>
      <c r="E19" s="55"/>
      <c r="F19" s="184"/>
      <c r="G19" s="55"/>
      <c r="H19" s="10"/>
      <c r="I19" s="43"/>
      <c r="J19" s="184"/>
      <c r="K19" s="43"/>
    </row>
    <row r="20" spans="1:11" ht="24.75" customHeight="1">
      <c r="A20" s="101" t="s">
        <v>52</v>
      </c>
      <c r="B20" s="11"/>
      <c r="C20" s="76"/>
      <c r="D20" s="203"/>
      <c r="E20" s="4"/>
      <c r="F20" s="184"/>
      <c r="G20" s="4"/>
      <c r="H20" s="10"/>
      <c r="I20" s="4"/>
      <c r="J20" s="184"/>
      <c r="K20" s="4"/>
    </row>
    <row r="21" spans="1:11" ht="24.75" customHeight="1">
      <c r="A21" s="101"/>
      <c r="B21" s="77" t="s">
        <v>142</v>
      </c>
      <c r="C21" s="76">
        <v>5.7</v>
      </c>
      <c r="D21" s="203"/>
      <c r="E21" s="4">
        <v>0</v>
      </c>
      <c r="F21" s="184"/>
      <c r="G21" s="4">
        <v>4280000</v>
      </c>
      <c r="H21" s="10"/>
      <c r="I21" s="4">
        <v>0</v>
      </c>
      <c r="J21" s="184"/>
      <c r="K21" s="4">
        <v>4280000</v>
      </c>
    </row>
    <row r="22" spans="1:11" ht="24.75" customHeight="1">
      <c r="A22" s="11"/>
      <c r="B22" s="77" t="s">
        <v>27</v>
      </c>
      <c r="C22" s="76">
        <v>5.8</v>
      </c>
      <c r="D22" s="203"/>
      <c r="E22" s="4">
        <v>57450682</v>
      </c>
      <c r="G22" s="4">
        <v>17374069</v>
      </c>
      <c r="H22" s="10"/>
      <c r="I22" s="4">
        <v>57450682</v>
      </c>
      <c r="K22" s="4">
        <v>17374069</v>
      </c>
    </row>
    <row r="23" spans="1:11" ht="24.75" customHeight="1">
      <c r="A23" s="11"/>
      <c r="B23" s="77" t="s">
        <v>28</v>
      </c>
      <c r="C23" s="76">
        <v>20</v>
      </c>
      <c r="D23" s="203"/>
      <c r="E23" s="4">
        <v>0</v>
      </c>
      <c r="G23" s="4">
        <v>0</v>
      </c>
      <c r="H23" s="10"/>
      <c r="I23" s="4">
        <v>1110388</v>
      </c>
      <c r="K23" s="4">
        <v>1626256</v>
      </c>
    </row>
    <row r="24" spans="1:11" ht="24.75" customHeight="1">
      <c r="A24" s="11"/>
      <c r="B24" s="77" t="s">
        <v>54</v>
      </c>
      <c r="C24" s="76">
        <v>13.3</v>
      </c>
      <c r="D24" s="203"/>
      <c r="E24" s="4">
        <v>28824529</v>
      </c>
      <c r="G24" s="4">
        <v>27793833</v>
      </c>
      <c r="H24" s="10"/>
      <c r="I24" s="4">
        <v>28824529</v>
      </c>
      <c r="K24" s="4">
        <v>27793833</v>
      </c>
    </row>
    <row r="25" spans="1:11" ht="24.75" customHeight="1">
      <c r="A25" s="101"/>
      <c r="B25" s="77" t="s">
        <v>53</v>
      </c>
      <c r="C25" s="76">
        <v>5.6</v>
      </c>
      <c r="D25" s="203"/>
      <c r="E25" s="4">
        <v>1136781</v>
      </c>
      <c r="G25" s="4">
        <v>1304596</v>
      </c>
      <c r="H25" s="10"/>
      <c r="I25" s="4">
        <v>1136781</v>
      </c>
      <c r="K25" s="4">
        <v>1304596</v>
      </c>
    </row>
    <row r="26" spans="1:11" ht="24.75" customHeight="1">
      <c r="A26" s="101"/>
      <c r="B26" s="77" t="s">
        <v>13</v>
      </c>
      <c r="C26" s="76"/>
      <c r="D26" s="203"/>
      <c r="E26" s="4">
        <v>1642800</v>
      </c>
      <c r="G26" s="4">
        <v>1642800</v>
      </c>
      <c r="H26" s="10"/>
      <c r="I26" s="4">
        <v>1642800</v>
      </c>
      <c r="K26" s="4">
        <v>1642800</v>
      </c>
    </row>
    <row r="27" spans="1:11" ht="24.75" customHeight="1">
      <c r="A27" s="101"/>
      <c r="B27" s="77" t="s">
        <v>172</v>
      </c>
      <c r="C27" s="76"/>
      <c r="D27" s="203"/>
      <c r="E27" s="37">
        <v>555302</v>
      </c>
      <c r="G27" s="4">
        <v>555302</v>
      </c>
      <c r="H27" s="10"/>
      <c r="I27" s="37">
        <v>555302</v>
      </c>
      <c r="K27" s="4">
        <v>555302</v>
      </c>
    </row>
    <row r="28" spans="1:11" ht="24.75" customHeight="1">
      <c r="A28" s="101" t="s">
        <v>55</v>
      </c>
      <c r="B28" s="11"/>
      <c r="C28" s="219"/>
      <c r="D28" s="203"/>
      <c r="E28" s="6">
        <v>89610094</v>
      </c>
      <c r="F28" s="184"/>
      <c r="G28" s="6">
        <v>52950600</v>
      </c>
      <c r="H28" s="10"/>
      <c r="I28" s="6">
        <v>90720482</v>
      </c>
      <c r="J28" s="184"/>
      <c r="K28" s="6">
        <v>54576856</v>
      </c>
    </row>
    <row r="29" spans="1:11" ht="24.75" customHeight="1" thickBot="1">
      <c r="A29" s="101" t="s">
        <v>56</v>
      </c>
      <c r="B29" s="101"/>
      <c r="C29" s="76"/>
      <c r="D29" s="203"/>
      <c r="E29" s="7">
        <v>389354564</v>
      </c>
      <c r="F29" s="184"/>
      <c r="G29" s="7">
        <v>153922940</v>
      </c>
      <c r="H29" s="10"/>
      <c r="I29" s="7">
        <v>390421634</v>
      </c>
      <c r="J29" s="184"/>
      <c r="K29" s="7">
        <v>155493392</v>
      </c>
    </row>
    <row r="30" spans="1:11">
      <c r="A30" s="220"/>
      <c r="B30" s="220"/>
      <c r="C30" s="76"/>
      <c r="D30" s="203"/>
      <c r="E30" s="4"/>
      <c r="F30" s="184"/>
      <c r="G30" s="4"/>
      <c r="H30" s="4"/>
      <c r="I30" s="4"/>
      <c r="J30" s="184"/>
      <c r="K30" s="4"/>
    </row>
    <row r="31" spans="1:11" ht="27.65" customHeight="1">
      <c r="A31" s="203"/>
      <c r="B31" s="203"/>
      <c r="C31" s="76"/>
      <c r="D31" s="203"/>
      <c r="E31" s="4"/>
      <c r="F31" s="184"/>
      <c r="G31" s="4"/>
      <c r="H31" s="4"/>
      <c r="I31" s="4"/>
      <c r="J31" s="184"/>
      <c r="K31" s="12"/>
    </row>
    <row r="32" spans="1:11" ht="24.75" customHeight="1">
      <c r="A32" s="229" t="s">
        <v>42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</row>
    <row r="33" spans="1:11" ht="28.5" customHeight="1">
      <c r="A33" s="229" t="s">
        <v>43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</row>
    <row r="34" spans="1:11">
      <c r="A34" s="214"/>
      <c r="B34" s="214"/>
      <c r="C34" s="214"/>
      <c r="D34" s="214"/>
      <c r="E34" s="221"/>
      <c r="F34" s="214"/>
      <c r="G34" s="214"/>
      <c r="H34" s="214"/>
      <c r="I34" s="214"/>
      <c r="J34" s="214"/>
      <c r="K34" s="214"/>
    </row>
    <row r="35" spans="1:11">
      <c r="A35" s="214"/>
      <c r="B35" s="214"/>
      <c r="C35" s="214"/>
      <c r="D35" s="214"/>
      <c r="E35" s="221"/>
      <c r="F35" s="214"/>
      <c r="G35" s="214"/>
      <c r="H35" s="214"/>
      <c r="I35" s="214"/>
      <c r="J35" s="214"/>
      <c r="K35" s="214"/>
    </row>
    <row r="36" spans="1:11" ht="21" customHeight="1">
      <c r="A36" s="214"/>
      <c r="B36" s="214"/>
      <c r="C36" s="214"/>
      <c r="D36" s="214"/>
      <c r="E36" s="221"/>
      <c r="F36" s="214"/>
      <c r="G36" s="214"/>
      <c r="H36" s="214"/>
      <c r="I36" s="214"/>
      <c r="J36" s="214"/>
      <c r="K36" s="214"/>
    </row>
    <row r="37" spans="1:11" ht="29" customHeight="1">
      <c r="A37" s="173"/>
      <c r="B37" s="173"/>
      <c r="C37" s="76"/>
      <c r="D37" s="76"/>
      <c r="E37" s="4"/>
      <c r="F37" s="4"/>
      <c r="G37" s="4"/>
      <c r="H37" s="4"/>
      <c r="I37" s="8"/>
      <c r="J37" s="4"/>
      <c r="K37" s="4"/>
    </row>
    <row r="38" spans="1:11" ht="24.75" customHeight="1">
      <c r="A38" s="230" t="s">
        <v>144</v>
      </c>
      <c r="B38" s="230"/>
      <c r="C38" s="230"/>
      <c r="D38" s="230"/>
      <c r="E38" s="230" t="s">
        <v>144</v>
      </c>
      <c r="F38" s="230"/>
      <c r="G38" s="230"/>
      <c r="H38" s="230"/>
      <c r="I38" s="230"/>
      <c r="J38" s="230"/>
      <c r="K38" s="230"/>
    </row>
    <row r="39" spans="1:11">
      <c r="B39" s="109" t="s">
        <v>196</v>
      </c>
      <c r="C39" s="109"/>
      <c r="D39" s="109"/>
      <c r="E39" s="109" t="s">
        <v>197</v>
      </c>
      <c r="G39" s="109"/>
      <c r="H39" s="109"/>
      <c r="I39" s="109"/>
      <c r="J39" s="109"/>
      <c r="K39" s="109"/>
    </row>
    <row r="40" spans="1:11" ht="23.15" customHeight="1">
      <c r="A40" s="109"/>
      <c r="B40" s="109"/>
      <c r="C40" s="109"/>
      <c r="D40" s="109"/>
      <c r="E40" s="222"/>
      <c r="F40" s="109"/>
      <c r="G40" s="109"/>
      <c r="H40" s="109"/>
      <c r="I40" s="109"/>
      <c r="J40" s="109"/>
      <c r="K40" s="109"/>
    </row>
    <row r="41" spans="1:11" ht="31.5" customHeight="1">
      <c r="A41" s="109"/>
      <c r="B41" s="109"/>
      <c r="C41" s="109"/>
      <c r="D41" s="109"/>
      <c r="E41" s="222"/>
      <c r="F41" s="109"/>
      <c r="G41" s="109"/>
      <c r="H41" s="109"/>
      <c r="I41" s="109"/>
      <c r="J41" s="109"/>
      <c r="K41" s="109"/>
    </row>
    <row r="42" spans="1:11" ht="41.5" customHeight="1">
      <c r="A42" s="110" t="s">
        <v>44</v>
      </c>
      <c r="I42" s="5"/>
      <c r="K42" s="223">
        <v>2</v>
      </c>
    </row>
  </sheetData>
  <mergeCells count="6">
    <mergeCell ref="E6:G6"/>
    <mergeCell ref="I6:K6"/>
    <mergeCell ref="A32:K32"/>
    <mergeCell ref="A33:K33"/>
    <mergeCell ref="A38:D38"/>
    <mergeCell ref="E38:K38"/>
  </mergeCells>
  <phoneticPr fontId="4" type="noConversion"/>
  <pageMargins left="0.86614173228346458" right="0.31496062992125984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5"/>
  <sheetViews>
    <sheetView zoomScaleNormal="100" workbookViewId="0">
      <selection activeCell="A3" sqref="A3"/>
    </sheetView>
  </sheetViews>
  <sheetFormatPr defaultColWidth="9.08984375" defaultRowHeight="23"/>
  <cols>
    <col min="1" max="1" width="1.90625" style="77" customWidth="1"/>
    <col min="2" max="2" width="40.81640625" style="77" customWidth="1"/>
    <col min="3" max="3" width="8.453125" style="192" bestFit="1" customWidth="1"/>
    <col min="4" max="4" width="0.90625" style="77" customWidth="1"/>
    <col min="5" max="5" width="14.54296875" style="77" bestFit="1" customWidth="1"/>
    <col min="6" max="6" width="0.90625" style="77" customWidth="1"/>
    <col min="7" max="7" width="14.54296875" style="77" bestFit="1" customWidth="1"/>
    <col min="8" max="8" width="0.90625" style="77" customWidth="1"/>
    <col min="9" max="9" width="14.54296875" style="77" bestFit="1" customWidth="1"/>
    <col min="10" max="10" width="0.90625" style="77" customWidth="1"/>
    <col min="11" max="11" width="14.54296875" style="77" bestFit="1" customWidth="1"/>
    <col min="12" max="16384" width="9.08984375" style="77"/>
  </cols>
  <sheetData>
    <row r="1" spans="1:11" ht="24.5">
      <c r="A1" s="191" t="s">
        <v>29</v>
      </c>
      <c r="B1" s="101"/>
    </row>
    <row r="2" spans="1:11" ht="24.5">
      <c r="A2" s="191" t="str">
        <f>+'หนี้สิน-2'!A2</f>
        <v>งบฐานะการเงิน (ต่อ)</v>
      </c>
      <c r="B2" s="101"/>
      <c r="K2" s="193"/>
    </row>
    <row r="3" spans="1:11">
      <c r="A3" s="101"/>
      <c r="B3" s="101"/>
      <c r="K3" s="193"/>
    </row>
    <row r="4" spans="1:11">
      <c r="A4" s="101"/>
      <c r="B4" s="101"/>
    </row>
    <row r="5" spans="1:11">
      <c r="A5" s="101"/>
      <c r="B5" s="101"/>
      <c r="C5" s="193"/>
      <c r="D5" s="193"/>
      <c r="E5" s="193"/>
      <c r="F5" s="194"/>
      <c r="G5" s="194"/>
      <c r="H5" s="194"/>
      <c r="I5" s="194"/>
      <c r="J5" s="194"/>
      <c r="K5" s="82" t="s">
        <v>30</v>
      </c>
    </row>
    <row r="6" spans="1:11">
      <c r="D6" s="192"/>
      <c r="E6" s="228" t="s">
        <v>31</v>
      </c>
      <c r="F6" s="228"/>
      <c r="G6" s="228"/>
      <c r="H6" s="101"/>
      <c r="I6" s="228" t="s">
        <v>32</v>
      </c>
      <c r="J6" s="228"/>
      <c r="K6" s="228"/>
    </row>
    <row r="7" spans="1:11">
      <c r="A7" s="101"/>
      <c r="B7" s="101"/>
      <c r="C7" s="195" t="s">
        <v>33</v>
      </c>
      <c r="D7" s="192"/>
      <c r="E7" s="196" t="s">
        <v>186</v>
      </c>
      <c r="F7" s="197"/>
      <c r="G7" s="196" t="s">
        <v>154</v>
      </c>
      <c r="H7" s="198"/>
      <c r="I7" s="196" t="s">
        <v>186</v>
      </c>
      <c r="J7" s="197"/>
      <c r="K7" s="196" t="s">
        <v>154</v>
      </c>
    </row>
    <row r="8" spans="1:11">
      <c r="A8" s="199" t="s">
        <v>57</v>
      </c>
      <c r="B8" s="200"/>
      <c r="C8" s="201"/>
      <c r="D8" s="192"/>
      <c r="F8" s="202"/>
      <c r="H8" s="202"/>
      <c r="I8" s="184"/>
      <c r="J8" s="202"/>
      <c r="K8" s="184"/>
    </row>
    <row r="9" spans="1:11">
      <c r="A9" s="101" t="s">
        <v>58</v>
      </c>
      <c r="B9" s="101"/>
      <c r="C9" s="76"/>
      <c r="D9" s="203"/>
      <c r="E9" s="4"/>
      <c r="F9" s="184"/>
      <c r="G9" s="4"/>
      <c r="H9" s="4"/>
      <c r="I9" s="4"/>
      <c r="J9" s="184"/>
      <c r="K9" s="4"/>
    </row>
    <row r="10" spans="1:11">
      <c r="B10" s="77" t="s">
        <v>59</v>
      </c>
      <c r="C10" s="76"/>
      <c r="D10" s="203"/>
      <c r="E10" s="4"/>
      <c r="F10" s="184"/>
      <c r="G10" s="4"/>
      <c r="H10" s="4"/>
      <c r="I10" s="4"/>
      <c r="J10" s="184"/>
      <c r="K10" s="4"/>
    </row>
    <row r="11" spans="1:11" ht="23.5" thickBot="1">
      <c r="B11" s="204" t="s">
        <v>60</v>
      </c>
      <c r="C11" s="76"/>
      <c r="D11" s="203"/>
      <c r="E11" s="71">
        <v>374936698</v>
      </c>
      <c r="F11" s="184"/>
      <c r="G11" s="71">
        <v>374936698</v>
      </c>
      <c r="H11" s="4"/>
      <c r="I11" s="205">
        <v>374936698</v>
      </c>
      <c r="J11" s="184"/>
      <c r="K11" s="205">
        <v>374936698</v>
      </c>
    </row>
    <row r="12" spans="1:11">
      <c r="B12" s="206" t="s">
        <v>61</v>
      </c>
      <c r="C12" s="76"/>
      <c r="D12" s="203"/>
      <c r="E12" s="5">
        <v>374936698</v>
      </c>
      <c r="F12" s="184"/>
      <c r="G12" s="5">
        <v>374936698</v>
      </c>
      <c r="H12" s="4"/>
      <c r="I12" s="184">
        <v>374936698</v>
      </c>
      <c r="J12" s="184"/>
      <c r="K12" s="184">
        <v>374936698</v>
      </c>
    </row>
    <row r="13" spans="1:11">
      <c r="A13" s="77" t="s">
        <v>62</v>
      </c>
      <c r="B13" s="77" t="s">
        <v>63</v>
      </c>
      <c r="C13" s="76"/>
      <c r="D13" s="203"/>
      <c r="E13" s="5">
        <v>153825441</v>
      </c>
      <c r="F13" s="184"/>
      <c r="G13" s="5">
        <v>153825441</v>
      </c>
      <c r="H13" s="4"/>
      <c r="I13" s="184">
        <v>153825441</v>
      </c>
      <c r="J13" s="184"/>
      <c r="K13" s="184">
        <v>153825441</v>
      </c>
    </row>
    <row r="14" spans="1:11">
      <c r="B14" s="77" t="s">
        <v>135</v>
      </c>
      <c r="C14" s="76"/>
      <c r="D14" s="203"/>
      <c r="E14" s="5">
        <v>-5697686</v>
      </c>
      <c r="F14" s="184"/>
      <c r="G14" s="5">
        <v>-5697686</v>
      </c>
      <c r="H14" s="4"/>
      <c r="I14" s="184">
        <v>0</v>
      </c>
      <c r="J14" s="184"/>
      <c r="K14" s="184">
        <v>0</v>
      </c>
    </row>
    <row r="15" spans="1:11">
      <c r="A15" s="77" t="s">
        <v>62</v>
      </c>
      <c r="B15" s="77" t="s">
        <v>64</v>
      </c>
      <c r="C15" s="76"/>
      <c r="D15" s="203"/>
      <c r="E15" s="5"/>
      <c r="F15" s="184"/>
      <c r="G15" s="5"/>
      <c r="H15" s="4"/>
      <c r="I15" s="184"/>
      <c r="J15" s="184"/>
      <c r="K15" s="184"/>
    </row>
    <row r="16" spans="1:11">
      <c r="B16" s="204" t="s">
        <v>65</v>
      </c>
      <c r="C16" s="76"/>
      <c r="D16" s="203"/>
      <c r="E16" s="184">
        <v>37979500</v>
      </c>
      <c r="F16" s="184"/>
      <c r="G16" s="5">
        <v>37979500</v>
      </c>
      <c r="H16" s="4"/>
      <c r="I16" s="184">
        <v>37979500</v>
      </c>
      <c r="J16" s="184"/>
      <c r="K16" s="184">
        <v>37979500</v>
      </c>
    </row>
    <row r="17" spans="1:11">
      <c r="B17" s="204" t="s">
        <v>66</v>
      </c>
      <c r="C17" s="76"/>
      <c r="D17" s="203"/>
      <c r="E17" s="5">
        <v>562670150</v>
      </c>
      <c r="F17" s="184"/>
      <c r="G17" s="5">
        <v>381870663</v>
      </c>
      <c r="H17" s="4"/>
      <c r="I17" s="184">
        <v>537500207</v>
      </c>
      <c r="J17" s="184"/>
      <c r="K17" s="184">
        <v>356955474</v>
      </c>
    </row>
    <row r="18" spans="1:11">
      <c r="A18" s="101" t="s">
        <v>67</v>
      </c>
      <c r="B18" s="101"/>
      <c r="C18" s="76"/>
      <c r="D18" s="203"/>
      <c r="E18" s="72">
        <v>1123714103</v>
      </c>
      <c r="F18" s="184"/>
      <c r="G18" s="72">
        <v>942914616</v>
      </c>
      <c r="H18" s="4"/>
      <c r="I18" s="207">
        <v>1104241846</v>
      </c>
      <c r="J18" s="184"/>
      <c r="K18" s="207">
        <v>923697113</v>
      </c>
    </row>
    <row r="19" spans="1:11">
      <c r="A19" s="77" t="s">
        <v>68</v>
      </c>
      <c r="B19" s="101"/>
      <c r="C19" s="76"/>
      <c r="D19" s="203"/>
      <c r="E19" s="5">
        <v>0</v>
      </c>
      <c r="F19" s="184"/>
      <c r="G19" s="5">
        <v>0</v>
      </c>
      <c r="H19" s="4"/>
      <c r="I19" s="184">
        <v>0</v>
      </c>
      <c r="J19" s="184"/>
      <c r="K19" s="184">
        <v>0</v>
      </c>
    </row>
    <row r="20" spans="1:11" ht="23.5" thickBot="1">
      <c r="A20" s="101" t="s">
        <v>69</v>
      </c>
      <c r="B20" s="101"/>
      <c r="C20" s="76"/>
      <c r="D20" s="203"/>
      <c r="E20" s="52">
        <v>1123714103</v>
      </c>
      <c r="F20" s="184"/>
      <c r="G20" s="52">
        <v>942914616</v>
      </c>
      <c r="H20" s="4"/>
      <c r="I20" s="208">
        <v>1104241846</v>
      </c>
      <c r="J20" s="184"/>
      <c r="K20" s="208">
        <v>923697113</v>
      </c>
    </row>
    <row r="21" spans="1:11" ht="23.5" thickBot="1">
      <c r="A21" s="97" t="s">
        <v>70</v>
      </c>
      <c r="B21" s="97"/>
      <c r="C21" s="76"/>
      <c r="D21" s="203"/>
      <c r="E21" s="73">
        <v>1513068667</v>
      </c>
      <c r="F21" s="184"/>
      <c r="G21" s="73">
        <v>1096837556</v>
      </c>
      <c r="H21" s="4"/>
      <c r="I21" s="209">
        <v>1494663480</v>
      </c>
      <c r="J21" s="184"/>
      <c r="K21" s="209">
        <v>1079190505</v>
      </c>
    </row>
    <row r="22" spans="1:11">
      <c r="A22" s="97"/>
      <c r="B22" s="97"/>
      <c r="C22" s="76"/>
      <c r="D22" s="203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</row>
    <row r="23" spans="1:11">
      <c r="A23" s="97"/>
      <c r="B23" s="97"/>
      <c r="C23" s="76"/>
      <c r="D23" s="210"/>
      <c r="E23" s="13"/>
      <c r="F23" s="211"/>
      <c r="G23" s="13"/>
      <c r="H23" s="211"/>
      <c r="I23" s="13"/>
      <c r="J23" s="211"/>
      <c r="K23" s="13"/>
    </row>
    <row r="24" spans="1:11">
      <c r="A24" s="97"/>
      <c r="B24" s="97"/>
      <c r="C24" s="76"/>
      <c r="D24" s="203"/>
      <c r="E24" s="211"/>
      <c r="F24" s="212"/>
      <c r="G24" s="211"/>
      <c r="H24" s="8"/>
      <c r="I24" s="211"/>
      <c r="J24" s="212"/>
      <c r="K24" s="211"/>
    </row>
    <row r="25" spans="1:11">
      <c r="A25" s="97"/>
      <c r="B25" s="97"/>
      <c r="C25" s="76"/>
      <c r="D25" s="203"/>
      <c r="E25" s="213"/>
      <c r="F25" s="184"/>
      <c r="G25" s="213"/>
      <c r="H25" s="4"/>
      <c r="I25" s="213"/>
      <c r="J25" s="184"/>
      <c r="K25" s="213"/>
    </row>
    <row r="26" spans="1:11" ht="24.75" customHeight="1">
      <c r="A26" s="232" t="s">
        <v>42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</row>
    <row r="27" spans="1:11" ht="29.15" customHeight="1">
      <c r="A27" s="229" t="s">
        <v>43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</row>
    <row r="28" spans="1:11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</row>
    <row r="29" spans="1:11">
      <c r="A29" s="214"/>
      <c r="B29" s="214"/>
      <c r="C29" s="214"/>
      <c r="D29" s="214"/>
      <c r="E29" s="214"/>
      <c r="F29" s="214"/>
      <c r="G29" s="214"/>
      <c r="H29" s="214"/>
      <c r="I29" s="214"/>
      <c r="J29" s="214"/>
      <c r="K29" s="214"/>
    </row>
    <row r="30" spans="1:11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</row>
    <row r="31" spans="1:11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</row>
    <row r="32" spans="1:11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</row>
    <row r="33" spans="1:11" ht="25" customHeight="1">
      <c r="A33" s="214"/>
      <c r="B33" s="214"/>
      <c r="C33" s="214"/>
      <c r="D33" s="214"/>
      <c r="E33" s="214"/>
      <c r="F33" s="214"/>
      <c r="G33" s="214"/>
      <c r="H33" s="214"/>
      <c r="I33" s="214"/>
      <c r="J33" s="214"/>
      <c r="K33" s="214"/>
    </row>
    <row r="34" spans="1:11" ht="26.15" customHeight="1">
      <c r="A34" s="173"/>
      <c r="B34" s="173"/>
      <c r="C34" s="76"/>
      <c r="D34" s="76"/>
      <c r="E34" s="4"/>
      <c r="F34" s="4"/>
      <c r="G34" s="4"/>
      <c r="H34" s="4"/>
      <c r="I34" s="8"/>
      <c r="J34" s="4"/>
      <c r="K34" s="4"/>
    </row>
    <row r="35" spans="1:11">
      <c r="A35" s="230" t="s">
        <v>144</v>
      </c>
      <c r="B35" s="230"/>
      <c r="C35" s="230"/>
      <c r="D35" s="230"/>
      <c r="E35" s="230" t="s">
        <v>144</v>
      </c>
      <c r="F35" s="230"/>
      <c r="G35" s="230"/>
      <c r="H35" s="230"/>
      <c r="I35" s="230"/>
      <c r="J35" s="230"/>
      <c r="K35" s="230"/>
    </row>
    <row r="36" spans="1:11">
      <c r="B36" s="109" t="s">
        <v>178</v>
      </c>
      <c r="C36" s="109"/>
      <c r="D36" s="109"/>
      <c r="E36" s="109" t="s">
        <v>182</v>
      </c>
      <c r="G36" s="109"/>
      <c r="H36" s="109"/>
      <c r="I36" s="109"/>
      <c r="J36" s="109"/>
      <c r="K36" s="109"/>
    </row>
    <row r="37" spans="1:11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</row>
    <row r="38" spans="1:11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1" ht="21.65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</row>
    <row r="40" spans="1:11">
      <c r="A40" s="173"/>
      <c r="B40" s="173"/>
      <c r="E40" s="184"/>
      <c r="F40" s="184"/>
      <c r="G40" s="184"/>
      <c r="H40" s="184"/>
      <c r="I40" s="184"/>
      <c r="J40" s="184"/>
      <c r="K40" s="184"/>
    </row>
    <row r="41" spans="1:11" ht="29.25" customHeight="1">
      <c r="A41" s="110" t="s">
        <v>44</v>
      </c>
      <c r="I41" s="5"/>
      <c r="K41" s="215">
        <v>3</v>
      </c>
    </row>
    <row r="42" spans="1:11">
      <c r="I42" s="184"/>
    </row>
    <row r="43" spans="1:11">
      <c r="I43" s="184"/>
    </row>
    <row r="44" spans="1:11">
      <c r="I44" s="184"/>
    </row>
    <row r="45" spans="1:11">
      <c r="I45" s="184"/>
    </row>
    <row r="46" spans="1:11">
      <c r="I46" s="184"/>
    </row>
    <row r="47" spans="1:11">
      <c r="I47" s="184"/>
    </row>
    <row r="48" spans="1:11">
      <c r="I48" s="184"/>
    </row>
    <row r="49" spans="9:9">
      <c r="I49" s="184"/>
    </row>
    <row r="50" spans="9:9">
      <c r="I50" s="184"/>
    </row>
    <row r="51" spans="9:9">
      <c r="I51" s="184"/>
    </row>
    <row r="52" spans="9:9">
      <c r="I52" s="184"/>
    </row>
    <row r="53" spans="9:9">
      <c r="I53" s="184"/>
    </row>
    <row r="54" spans="9:9">
      <c r="I54" s="184"/>
    </row>
    <row r="55" spans="9:9">
      <c r="I55" s="184"/>
    </row>
    <row r="56" spans="9:9">
      <c r="I56" s="184"/>
    </row>
    <row r="57" spans="9:9">
      <c r="I57" s="184"/>
    </row>
    <row r="58" spans="9:9">
      <c r="I58" s="184"/>
    </row>
    <row r="59" spans="9:9">
      <c r="I59" s="184"/>
    </row>
    <row r="60" spans="9:9">
      <c r="I60" s="184"/>
    </row>
    <row r="61" spans="9:9">
      <c r="I61" s="184"/>
    </row>
    <row r="62" spans="9:9">
      <c r="I62" s="184"/>
    </row>
    <row r="63" spans="9:9">
      <c r="I63" s="184"/>
    </row>
    <row r="64" spans="9:9">
      <c r="I64" s="184"/>
    </row>
    <row r="65" spans="9:9">
      <c r="I65" s="184"/>
    </row>
    <row r="66" spans="9:9">
      <c r="I66" s="184"/>
    </row>
    <row r="67" spans="9:9">
      <c r="I67" s="184"/>
    </row>
    <row r="68" spans="9:9">
      <c r="I68" s="184"/>
    </row>
    <row r="69" spans="9:9">
      <c r="I69" s="184"/>
    </row>
    <row r="70" spans="9:9">
      <c r="I70" s="184"/>
    </row>
    <row r="71" spans="9:9">
      <c r="I71" s="184"/>
    </row>
    <row r="72" spans="9:9">
      <c r="I72" s="184"/>
    </row>
    <row r="73" spans="9:9">
      <c r="I73" s="184"/>
    </row>
    <row r="74" spans="9:9">
      <c r="I74" s="184"/>
    </row>
    <row r="75" spans="9:9">
      <c r="I75" s="184"/>
    </row>
    <row r="76" spans="9:9">
      <c r="I76" s="184"/>
    </row>
    <row r="77" spans="9:9">
      <c r="I77" s="184"/>
    </row>
    <row r="78" spans="9:9">
      <c r="I78" s="184"/>
    </row>
    <row r="79" spans="9:9">
      <c r="I79" s="184"/>
    </row>
    <row r="80" spans="9:9">
      <c r="I80" s="184"/>
    </row>
    <row r="81" spans="9:9">
      <c r="I81" s="184"/>
    </row>
    <row r="82" spans="9:9">
      <c r="I82" s="184"/>
    </row>
    <row r="83" spans="9:9">
      <c r="I83" s="184"/>
    </row>
    <row r="84" spans="9:9">
      <c r="I84" s="184"/>
    </row>
    <row r="85" spans="9:9">
      <c r="I85" s="184"/>
    </row>
    <row r="86" spans="9:9">
      <c r="I86" s="184"/>
    </row>
    <row r="87" spans="9:9">
      <c r="I87" s="184"/>
    </row>
    <row r="88" spans="9:9">
      <c r="I88" s="184"/>
    </row>
    <row r="89" spans="9:9">
      <c r="I89" s="184"/>
    </row>
    <row r="90" spans="9:9">
      <c r="I90" s="184"/>
    </row>
    <row r="91" spans="9:9">
      <c r="I91" s="184"/>
    </row>
    <row r="92" spans="9:9">
      <c r="I92" s="184"/>
    </row>
    <row r="93" spans="9:9">
      <c r="I93" s="184"/>
    </row>
    <row r="94" spans="9:9">
      <c r="I94" s="184"/>
    </row>
    <row r="95" spans="9:9">
      <c r="I95" s="184"/>
    </row>
    <row r="96" spans="9:9">
      <c r="I96" s="184"/>
    </row>
    <row r="97" spans="9:9">
      <c r="I97" s="184"/>
    </row>
    <row r="98" spans="9:9">
      <c r="I98" s="184"/>
    </row>
    <row r="99" spans="9:9">
      <c r="I99" s="184"/>
    </row>
    <row r="100" spans="9:9">
      <c r="I100" s="184"/>
    </row>
    <row r="101" spans="9:9">
      <c r="I101" s="184"/>
    </row>
    <row r="102" spans="9:9">
      <c r="I102" s="184"/>
    </row>
    <row r="103" spans="9:9">
      <c r="I103" s="184"/>
    </row>
    <row r="104" spans="9:9">
      <c r="I104" s="184"/>
    </row>
    <row r="105" spans="9:9">
      <c r="I105" s="184"/>
    </row>
    <row r="106" spans="9:9">
      <c r="I106" s="184"/>
    </row>
    <row r="107" spans="9:9">
      <c r="I107" s="184"/>
    </row>
    <row r="108" spans="9:9">
      <c r="I108" s="184"/>
    </row>
    <row r="109" spans="9:9">
      <c r="I109" s="184"/>
    </row>
    <row r="110" spans="9:9">
      <c r="I110" s="184"/>
    </row>
    <row r="111" spans="9:9">
      <c r="I111" s="184"/>
    </row>
    <row r="112" spans="9:9">
      <c r="I112" s="184"/>
    </row>
    <row r="113" spans="9:9">
      <c r="I113" s="184"/>
    </row>
    <row r="114" spans="9:9">
      <c r="I114" s="184"/>
    </row>
    <row r="115" spans="9:9">
      <c r="I115" s="184"/>
    </row>
    <row r="116" spans="9:9">
      <c r="I116" s="184"/>
    </row>
    <row r="117" spans="9:9">
      <c r="I117" s="184"/>
    </row>
    <row r="118" spans="9:9">
      <c r="I118" s="184"/>
    </row>
    <row r="119" spans="9:9">
      <c r="I119" s="184"/>
    </row>
    <row r="120" spans="9:9">
      <c r="I120" s="184"/>
    </row>
    <row r="121" spans="9:9">
      <c r="I121" s="184"/>
    </row>
    <row r="122" spans="9:9">
      <c r="I122" s="184"/>
    </row>
    <row r="123" spans="9:9">
      <c r="I123" s="184"/>
    </row>
    <row r="124" spans="9:9">
      <c r="I124" s="184"/>
    </row>
    <row r="125" spans="9:9">
      <c r="I125" s="184"/>
    </row>
    <row r="126" spans="9:9">
      <c r="I126" s="184"/>
    </row>
    <row r="127" spans="9:9">
      <c r="I127" s="184"/>
    </row>
    <row r="128" spans="9:9">
      <c r="I128" s="184"/>
    </row>
    <row r="129" spans="9:9">
      <c r="I129" s="184"/>
    </row>
    <row r="130" spans="9:9">
      <c r="I130" s="184"/>
    </row>
    <row r="131" spans="9:9">
      <c r="I131" s="184"/>
    </row>
    <row r="132" spans="9:9">
      <c r="I132" s="184"/>
    </row>
    <row r="133" spans="9:9">
      <c r="I133" s="184"/>
    </row>
    <row r="134" spans="9:9">
      <c r="I134" s="184"/>
    </row>
    <row r="135" spans="9:9">
      <c r="I135" s="184"/>
    </row>
    <row r="136" spans="9:9">
      <c r="I136" s="184"/>
    </row>
    <row r="137" spans="9:9">
      <c r="I137" s="184"/>
    </row>
    <row r="138" spans="9:9">
      <c r="I138" s="184"/>
    </row>
    <row r="139" spans="9:9">
      <c r="I139" s="184"/>
    </row>
    <row r="140" spans="9:9">
      <c r="I140" s="184"/>
    </row>
    <row r="141" spans="9:9">
      <c r="I141" s="184"/>
    </row>
    <row r="142" spans="9:9">
      <c r="I142" s="184"/>
    </row>
    <row r="143" spans="9:9">
      <c r="I143" s="184"/>
    </row>
    <row r="144" spans="9:9">
      <c r="I144" s="184"/>
    </row>
    <row r="145" spans="9:9">
      <c r="I145" s="184"/>
    </row>
    <row r="146" spans="9:9">
      <c r="I146" s="184"/>
    </row>
    <row r="147" spans="9:9">
      <c r="I147" s="184"/>
    </row>
    <row r="148" spans="9:9">
      <c r="I148" s="184"/>
    </row>
    <row r="149" spans="9:9">
      <c r="I149" s="184"/>
    </row>
    <row r="150" spans="9:9">
      <c r="I150" s="184"/>
    </row>
    <row r="151" spans="9:9">
      <c r="I151" s="184"/>
    </row>
    <row r="152" spans="9:9">
      <c r="I152" s="184"/>
    </row>
    <row r="153" spans="9:9">
      <c r="I153" s="184"/>
    </row>
    <row r="154" spans="9:9">
      <c r="I154" s="184"/>
    </row>
    <row r="155" spans="9:9">
      <c r="I155" s="184"/>
    </row>
    <row r="156" spans="9:9">
      <c r="I156" s="184"/>
    </row>
    <row r="157" spans="9:9">
      <c r="I157" s="184"/>
    </row>
    <row r="158" spans="9:9">
      <c r="I158" s="184"/>
    </row>
    <row r="159" spans="9:9">
      <c r="I159" s="184"/>
    </row>
    <row r="160" spans="9:9">
      <c r="I160" s="184"/>
    </row>
    <row r="161" spans="9:9">
      <c r="I161" s="184"/>
    </row>
    <row r="162" spans="9:9">
      <c r="I162" s="184"/>
    </row>
    <row r="163" spans="9:9">
      <c r="I163" s="184"/>
    </row>
    <row r="164" spans="9:9">
      <c r="I164" s="184"/>
    </row>
    <row r="165" spans="9:9">
      <c r="I165" s="184"/>
    </row>
    <row r="166" spans="9:9">
      <c r="I166" s="184"/>
    </row>
    <row r="167" spans="9:9">
      <c r="I167" s="184"/>
    </row>
    <row r="168" spans="9:9">
      <c r="I168" s="184"/>
    </row>
    <row r="169" spans="9:9">
      <c r="I169" s="184"/>
    </row>
    <row r="170" spans="9:9">
      <c r="I170" s="184"/>
    </row>
    <row r="171" spans="9:9">
      <c r="I171" s="184"/>
    </row>
    <row r="172" spans="9:9">
      <c r="I172" s="184"/>
    </row>
    <row r="173" spans="9:9">
      <c r="I173" s="184"/>
    </row>
    <row r="174" spans="9:9">
      <c r="I174" s="184"/>
    </row>
    <row r="175" spans="9:9">
      <c r="I175" s="184"/>
    </row>
  </sheetData>
  <mergeCells count="6">
    <mergeCell ref="E6:G6"/>
    <mergeCell ref="I6:K6"/>
    <mergeCell ref="A26:K26"/>
    <mergeCell ref="A27:K27"/>
    <mergeCell ref="A35:D35"/>
    <mergeCell ref="E35:K35"/>
  </mergeCells>
  <phoneticPr fontId="4" type="noConversion"/>
  <pageMargins left="0.9055118110236221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0"/>
  <sheetViews>
    <sheetView zoomScaleNormal="100" workbookViewId="0">
      <selection activeCell="A2" sqref="A2"/>
    </sheetView>
  </sheetViews>
  <sheetFormatPr defaultColWidth="10.36328125" defaultRowHeight="23"/>
  <cols>
    <col min="1" max="1" width="3" style="126" customWidth="1"/>
    <col min="2" max="2" width="27.90625" style="126" customWidth="1"/>
    <col min="3" max="3" width="8.6328125" style="126" customWidth="1"/>
    <col min="4" max="4" width="8.26953125" style="126" customWidth="1"/>
    <col min="5" max="5" width="0.81640625" style="126" customWidth="1"/>
    <col min="6" max="6" width="15" style="174" customWidth="1"/>
    <col min="7" max="7" width="0.81640625" style="126" customWidth="1"/>
    <col min="8" max="8" width="13.90625" style="148" customWidth="1"/>
    <col min="9" max="9" width="0.81640625" style="126" customWidth="1"/>
    <col min="10" max="10" width="13.90625" style="175" customWidth="1"/>
    <col min="11" max="11" width="0.81640625" style="126" customWidth="1"/>
    <col min="12" max="12" width="13.90625" style="175" customWidth="1"/>
    <col min="13" max="16384" width="10.36328125" style="126"/>
  </cols>
  <sheetData>
    <row r="1" spans="1:12" s="128" customFormat="1" ht="24.5">
      <c r="A1" s="179" t="s">
        <v>29</v>
      </c>
      <c r="B1" s="124"/>
      <c r="C1" s="124"/>
      <c r="D1" s="162"/>
      <c r="E1" s="162"/>
      <c r="F1" s="163"/>
      <c r="G1" s="162"/>
      <c r="H1" s="162"/>
      <c r="I1" s="162"/>
      <c r="J1" s="164"/>
      <c r="K1" s="162"/>
      <c r="L1" s="82"/>
    </row>
    <row r="2" spans="1:12" s="128" customFormat="1" ht="24.5">
      <c r="A2" s="180" t="s">
        <v>162</v>
      </c>
      <c r="B2" s="124"/>
      <c r="C2" s="124"/>
      <c r="D2" s="162"/>
      <c r="E2" s="162"/>
      <c r="F2" s="163"/>
      <c r="G2" s="162"/>
      <c r="H2" s="162"/>
      <c r="I2" s="162"/>
      <c r="J2" s="164"/>
      <c r="K2" s="162"/>
      <c r="L2" s="164"/>
    </row>
    <row r="3" spans="1:12" s="128" customFormat="1" ht="24.5">
      <c r="A3" s="181" t="s">
        <v>71</v>
      </c>
      <c r="F3" s="165"/>
      <c r="H3" s="14"/>
      <c r="J3" s="166"/>
      <c r="L3" s="166"/>
    </row>
    <row r="4" spans="1:12" s="128" customFormat="1">
      <c r="A4" s="159"/>
      <c r="F4" s="165"/>
      <c r="H4" s="14"/>
      <c r="J4" s="166"/>
      <c r="L4" s="166"/>
    </row>
    <row r="5" spans="1:12" s="128" customFormat="1" ht="23.25" customHeight="1">
      <c r="D5" s="137"/>
      <c r="E5" s="137"/>
      <c r="F5" s="163"/>
      <c r="G5" s="137"/>
      <c r="H5" s="137"/>
      <c r="I5" s="137"/>
      <c r="J5" s="164"/>
      <c r="K5" s="137"/>
      <c r="L5" s="167" t="s">
        <v>30</v>
      </c>
    </row>
    <row r="6" spans="1:12" s="128" customFormat="1">
      <c r="D6" s="137"/>
      <c r="E6" s="137"/>
      <c r="F6" s="233" t="s">
        <v>31</v>
      </c>
      <c r="G6" s="233"/>
      <c r="H6" s="233"/>
      <c r="I6" s="130"/>
      <c r="J6" s="233" t="s">
        <v>32</v>
      </c>
      <c r="K6" s="233"/>
      <c r="L6" s="233"/>
    </row>
    <row r="7" spans="1:12" s="128" customFormat="1" ht="23.25" customHeight="1">
      <c r="D7" s="138" t="s">
        <v>33</v>
      </c>
      <c r="E7" s="168"/>
      <c r="F7" s="169">
        <v>2568</v>
      </c>
      <c r="G7" s="170"/>
      <c r="H7" s="169">
        <v>2567</v>
      </c>
      <c r="I7" s="130"/>
      <c r="J7" s="169">
        <v>2568</v>
      </c>
      <c r="K7" s="130"/>
      <c r="L7" s="169">
        <v>2567</v>
      </c>
    </row>
    <row r="8" spans="1:12">
      <c r="A8" s="77" t="s">
        <v>72</v>
      </c>
      <c r="B8" s="77"/>
      <c r="D8" s="182"/>
      <c r="E8" s="108"/>
      <c r="F8" s="54">
        <v>1488859808</v>
      </c>
      <c r="G8" s="15"/>
      <c r="H8" s="54">
        <v>813604050</v>
      </c>
      <c r="I8" s="15"/>
      <c r="J8" s="54">
        <v>1488859808</v>
      </c>
      <c r="K8" s="15"/>
      <c r="L8" s="54">
        <v>813604050</v>
      </c>
    </row>
    <row r="9" spans="1:12">
      <c r="A9" s="126" t="s">
        <v>157</v>
      </c>
      <c r="B9" s="77"/>
      <c r="D9" s="182">
        <v>18</v>
      </c>
      <c r="E9" s="108"/>
      <c r="F9" s="16">
        <v>-1148647736</v>
      </c>
      <c r="G9" s="15"/>
      <c r="H9" s="16">
        <v>-750239166</v>
      </c>
      <c r="I9" s="15"/>
      <c r="J9" s="16">
        <v>-1148647736</v>
      </c>
      <c r="K9" s="15"/>
      <c r="L9" s="16">
        <v>-750239166</v>
      </c>
    </row>
    <row r="10" spans="1:12">
      <c r="A10" s="101" t="s">
        <v>73</v>
      </c>
      <c r="B10" s="77"/>
      <c r="D10" s="182"/>
      <c r="E10" s="108"/>
      <c r="F10" s="15">
        <v>340212072</v>
      </c>
      <c r="G10" s="17"/>
      <c r="H10" s="15">
        <v>63364884</v>
      </c>
      <c r="I10" s="15"/>
      <c r="J10" s="15">
        <v>340212072</v>
      </c>
      <c r="K10" s="15"/>
      <c r="L10" s="15">
        <v>63364884</v>
      </c>
    </row>
    <row r="11" spans="1:12">
      <c r="A11" s="77" t="s">
        <v>74</v>
      </c>
      <c r="B11" s="77"/>
      <c r="D11" s="182"/>
      <c r="E11" s="108"/>
      <c r="F11" s="17">
        <v>308551</v>
      </c>
      <c r="G11" s="17"/>
      <c r="H11" s="17">
        <v>1599272</v>
      </c>
      <c r="I11" s="15"/>
      <c r="J11" s="17">
        <v>308551</v>
      </c>
      <c r="K11" s="15"/>
      <c r="L11" s="17">
        <v>1599272</v>
      </c>
    </row>
    <row r="12" spans="1:12">
      <c r="A12" s="77" t="s">
        <v>14</v>
      </c>
      <c r="B12" s="77"/>
      <c r="D12" s="182">
        <v>17</v>
      </c>
      <c r="E12" s="108"/>
      <c r="F12" s="17">
        <v>10664117</v>
      </c>
      <c r="G12" s="17"/>
      <c r="H12" s="17">
        <v>4570837</v>
      </c>
      <c r="I12" s="15"/>
      <c r="J12" s="17">
        <v>10664117</v>
      </c>
      <c r="K12" s="15"/>
      <c r="L12" s="17">
        <v>4570837</v>
      </c>
    </row>
    <row r="13" spans="1:12">
      <c r="A13" s="77" t="s">
        <v>15</v>
      </c>
      <c r="B13" s="77"/>
      <c r="D13" s="182">
        <v>18</v>
      </c>
      <c r="E13" s="108"/>
      <c r="F13" s="17">
        <v>-2344398</v>
      </c>
      <c r="G13" s="17"/>
      <c r="H13" s="17">
        <v>-1759799</v>
      </c>
      <c r="I13" s="17"/>
      <c r="J13" s="17">
        <v>-2344398</v>
      </c>
      <c r="K13" s="17"/>
      <c r="L13" s="17">
        <v>-1759799</v>
      </c>
    </row>
    <row r="14" spans="1:12">
      <c r="A14" s="77" t="s">
        <v>16</v>
      </c>
      <c r="B14" s="77"/>
      <c r="D14" s="182">
        <v>18</v>
      </c>
      <c r="E14" s="108"/>
      <c r="F14" s="16">
        <v>-90668878</v>
      </c>
      <c r="G14" s="17"/>
      <c r="H14" s="16">
        <v>-75668432</v>
      </c>
      <c r="I14" s="17"/>
      <c r="J14" s="16">
        <v>-90619884</v>
      </c>
      <c r="K14" s="17"/>
      <c r="L14" s="16">
        <v>-75621519</v>
      </c>
    </row>
    <row r="15" spans="1:12">
      <c r="A15" s="101" t="s">
        <v>176</v>
      </c>
      <c r="B15" s="11"/>
      <c r="D15" s="182"/>
      <c r="E15" s="108"/>
      <c r="F15" s="41">
        <v>258171464</v>
      </c>
      <c r="G15" s="15"/>
      <c r="H15" s="41">
        <v>-7893238</v>
      </c>
      <c r="I15" s="17"/>
      <c r="J15" s="41">
        <v>258220458</v>
      </c>
      <c r="K15" s="15"/>
      <c r="L15" s="41">
        <v>-7846325</v>
      </c>
    </row>
    <row r="16" spans="1:12">
      <c r="A16" s="77" t="s">
        <v>180</v>
      </c>
      <c r="B16" s="77"/>
      <c r="D16" s="182"/>
      <c r="E16" s="108"/>
      <c r="F16" s="17">
        <v>691886</v>
      </c>
      <c r="G16" s="17"/>
      <c r="H16" s="17">
        <v>3248189</v>
      </c>
      <c r="I16" s="15"/>
      <c r="J16" s="17">
        <v>691886</v>
      </c>
      <c r="K16" s="15"/>
      <c r="L16" s="17">
        <v>3248189</v>
      </c>
    </row>
    <row r="17" spans="1:12">
      <c r="A17" s="77" t="s">
        <v>75</v>
      </c>
      <c r="B17" s="77"/>
      <c r="D17" s="182"/>
      <c r="E17" s="108"/>
      <c r="F17" s="17"/>
      <c r="G17" s="17"/>
      <c r="H17" s="17"/>
      <c r="I17" s="15"/>
      <c r="J17" s="17"/>
      <c r="K17" s="15"/>
      <c r="L17" s="17"/>
    </row>
    <row r="18" spans="1:12">
      <c r="A18" s="77"/>
      <c r="B18" s="77" t="s">
        <v>76</v>
      </c>
      <c r="D18" s="182">
        <v>5.5</v>
      </c>
      <c r="E18" s="108"/>
      <c r="F18" s="17">
        <v>2518484</v>
      </c>
      <c r="G18" s="17"/>
      <c r="H18" s="17">
        <v>2078739</v>
      </c>
      <c r="I18" s="15"/>
      <c r="J18" s="17">
        <v>2518484</v>
      </c>
      <c r="K18" s="15"/>
      <c r="L18" s="17">
        <v>2078739</v>
      </c>
    </row>
    <row r="19" spans="1:12" ht="24" customHeight="1">
      <c r="A19" s="77" t="s">
        <v>77</v>
      </c>
      <c r="B19" s="77"/>
      <c r="D19" s="182"/>
      <c r="E19" s="108"/>
      <c r="F19" s="17">
        <v>2182255</v>
      </c>
      <c r="G19" s="17"/>
      <c r="H19" s="17">
        <v>2759820</v>
      </c>
      <c r="I19" s="15"/>
      <c r="J19" s="17">
        <v>1814427</v>
      </c>
      <c r="K19" s="15"/>
      <c r="L19" s="17">
        <v>2333087</v>
      </c>
    </row>
    <row r="20" spans="1:12" s="183" customFormat="1">
      <c r="A20" s="110" t="s">
        <v>18</v>
      </c>
      <c r="B20" s="110"/>
      <c r="D20" s="182"/>
      <c r="E20" s="104"/>
      <c r="F20" s="16">
        <v>-2845341</v>
      </c>
      <c r="G20" s="18"/>
      <c r="H20" s="16">
        <v>-1552061</v>
      </c>
      <c r="I20" s="19">
        <v>0</v>
      </c>
      <c r="J20" s="16">
        <v>-2845341</v>
      </c>
      <c r="K20" s="20"/>
      <c r="L20" s="16">
        <v>-1552061</v>
      </c>
    </row>
    <row r="21" spans="1:12">
      <c r="A21" s="101" t="s">
        <v>169</v>
      </c>
      <c r="B21" s="11"/>
      <c r="D21" s="182"/>
      <c r="E21" s="108"/>
      <c r="F21" s="41">
        <v>260718748</v>
      </c>
      <c r="G21" s="15"/>
      <c r="H21" s="41">
        <v>-1358551</v>
      </c>
      <c r="I21" s="17"/>
      <c r="J21" s="41">
        <v>260399914</v>
      </c>
      <c r="K21" s="15"/>
      <c r="L21" s="41">
        <v>-1738371</v>
      </c>
    </row>
    <row r="22" spans="1:12">
      <c r="A22" s="77" t="s">
        <v>170</v>
      </c>
      <c r="B22" s="77"/>
      <c r="D22" s="182">
        <v>20</v>
      </c>
      <c r="E22" s="108"/>
      <c r="F22" s="16">
        <v>-49924341</v>
      </c>
      <c r="G22" s="15"/>
      <c r="H22" s="16">
        <v>1859789</v>
      </c>
      <c r="I22" s="15"/>
      <c r="J22" s="17">
        <v>-49860261</v>
      </c>
      <c r="K22" s="15"/>
      <c r="L22" s="17">
        <v>1935753</v>
      </c>
    </row>
    <row r="23" spans="1:12" ht="23.5" thickBot="1">
      <c r="A23" s="101" t="s">
        <v>78</v>
      </c>
      <c r="B23" s="77"/>
      <c r="D23" s="182"/>
      <c r="E23" s="108"/>
      <c r="F23" s="21">
        <v>210794407</v>
      </c>
      <c r="G23" s="17"/>
      <c r="H23" s="21">
        <v>501238</v>
      </c>
      <c r="I23" s="17"/>
      <c r="J23" s="21">
        <v>210539653</v>
      </c>
      <c r="K23" s="17"/>
      <c r="L23" s="21">
        <v>197382</v>
      </c>
    </row>
    <row r="24" spans="1:12">
      <c r="A24" s="77"/>
      <c r="B24" s="77"/>
      <c r="C24" s="184"/>
      <c r="D24" s="77"/>
      <c r="E24" s="77"/>
      <c r="F24" s="5"/>
      <c r="G24" s="184"/>
      <c r="H24" s="5"/>
      <c r="I24" s="184"/>
      <c r="J24" s="184"/>
      <c r="K24" s="184"/>
      <c r="L24" s="184"/>
    </row>
    <row r="25" spans="1:12">
      <c r="A25" s="185" t="s">
        <v>166</v>
      </c>
      <c r="C25" s="186"/>
      <c r="D25" s="187"/>
      <c r="E25" s="187"/>
      <c r="F25" s="57"/>
      <c r="G25" s="57"/>
      <c r="H25" s="57"/>
      <c r="I25" s="57"/>
      <c r="J25" s="57"/>
      <c r="K25" s="57"/>
      <c r="L25" s="57"/>
    </row>
    <row r="26" spans="1:12">
      <c r="A26" s="185"/>
      <c r="B26" s="185" t="s">
        <v>164</v>
      </c>
      <c r="C26" s="186"/>
      <c r="D26" s="187"/>
      <c r="E26" s="187"/>
      <c r="F26" s="57"/>
      <c r="G26" s="57"/>
      <c r="H26" s="57"/>
      <c r="I26" s="57"/>
      <c r="J26" s="57"/>
      <c r="K26" s="57"/>
      <c r="L26" s="57"/>
    </row>
    <row r="27" spans="1:12">
      <c r="A27" s="185"/>
      <c r="B27" s="188" t="s">
        <v>165</v>
      </c>
      <c r="C27" s="186"/>
      <c r="D27" s="187"/>
      <c r="E27" s="187"/>
      <c r="F27" s="126"/>
      <c r="H27" s="126"/>
      <c r="J27" s="126"/>
      <c r="L27" s="126"/>
    </row>
    <row r="28" spans="1:12">
      <c r="A28" s="185"/>
      <c r="B28" s="188" t="s">
        <v>168</v>
      </c>
      <c r="C28" s="186"/>
      <c r="D28" s="182">
        <v>20</v>
      </c>
      <c r="E28" s="187"/>
      <c r="F28" s="57">
        <v>0</v>
      </c>
      <c r="G28" s="58"/>
      <c r="H28" s="57">
        <v>1229090</v>
      </c>
      <c r="I28" s="57"/>
      <c r="J28" s="57">
        <v>0</v>
      </c>
      <c r="K28" s="57"/>
      <c r="L28" s="57">
        <v>1229090</v>
      </c>
    </row>
    <row r="29" spans="1:12" ht="23.5" thickBot="1">
      <c r="A29" s="185" t="s">
        <v>167</v>
      </c>
      <c r="C29" s="186"/>
      <c r="D29" s="187"/>
      <c r="E29" s="187"/>
      <c r="F29" s="21">
        <v>0</v>
      </c>
      <c r="G29" s="17"/>
      <c r="H29" s="21">
        <v>1229090</v>
      </c>
      <c r="I29" s="17"/>
      <c r="J29" s="21">
        <v>0</v>
      </c>
      <c r="K29" s="17"/>
      <c r="L29" s="21">
        <v>1229090</v>
      </c>
    </row>
    <row r="30" spans="1:12">
      <c r="A30" s="185"/>
      <c r="B30" s="185"/>
      <c r="C30" s="186"/>
      <c r="D30" s="187"/>
      <c r="E30" s="187"/>
      <c r="F30" s="57"/>
      <c r="G30" s="58"/>
      <c r="H30" s="57"/>
      <c r="I30" s="57"/>
      <c r="J30" s="57"/>
      <c r="K30" s="57"/>
      <c r="L30" s="57"/>
    </row>
    <row r="31" spans="1:12" s="22" customFormat="1" ht="23.5" thickBot="1">
      <c r="A31" s="101" t="s">
        <v>79</v>
      </c>
      <c r="B31" s="77"/>
      <c r="D31" s="146"/>
      <c r="E31" s="148"/>
      <c r="F31" s="23">
        <v>210794407</v>
      </c>
      <c r="G31" s="15"/>
      <c r="H31" s="23">
        <v>1730328</v>
      </c>
      <c r="I31" s="17"/>
      <c r="J31" s="23">
        <v>210539653</v>
      </c>
      <c r="K31" s="17"/>
      <c r="L31" s="23">
        <v>1426472</v>
      </c>
    </row>
    <row r="32" spans="1:12" s="22" customFormat="1">
      <c r="A32" s="101"/>
      <c r="B32" s="77"/>
      <c r="D32" s="146"/>
      <c r="E32" s="148"/>
      <c r="F32" s="56"/>
      <c r="G32" s="17"/>
      <c r="H32" s="17"/>
      <c r="I32" s="17"/>
      <c r="J32" s="17"/>
      <c r="K32" s="17"/>
      <c r="L32" s="17"/>
    </row>
    <row r="33" spans="1:12" s="22" customFormat="1">
      <c r="A33" s="101"/>
      <c r="B33" s="77"/>
      <c r="D33" s="146"/>
      <c r="E33" s="148"/>
      <c r="F33" s="56"/>
      <c r="G33" s="17"/>
      <c r="H33" s="17"/>
      <c r="I33" s="17"/>
      <c r="J33" s="17"/>
      <c r="K33" s="17"/>
      <c r="L33" s="17"/>
    </row>
    <row r="34" spans="1:12" s="22" customFormat="1">
      <c r="A34" s="101"/>
      <c r="B34" s="77"/>
      <c r="D34" s="146"/>
      <c r="E34" s="148"/>
      <c r="F34" s="56"/>
      <c r="G34" s="17"/>
      <c r="H34" s="17"/>
      <c r="I34" s="17"/>
      <c r="J34" s="17"/>
      <c r="K34" s="17"/>
      <c r="L34" s="17"/>
    </row>
    <row r="35" spans="1:12" s="22" customFormat="1" ht="22.5" customHeight="1">
      <c r="A35" s="101"/>
      <c r="B35" s="77"/>
      <c r="D35" s="146"/>
      <c r="E35" s="148"/>
      <c r="F35" s="56"/>
      <c r="G35" s="17"/>
      <c r="H35" s="17"/>
      <c r="I35" s="17"/>
      <c r="J35" s="17"/>
      <c r="K35" s="17"/>
      <c r="L35" s="17"/>
    </row>
    <row r="36" spans="1:12" s="77" customFormat="1">
      <c r="A36" s="230" t="s">
        <v>144</v>
      </c>
      <c r="B36" s="230"/>
      <c r="C36" s="230"/>
      <c r="D36" s="230"/>
      <c r="E36" s="230"/>
      <c r="F36" s="230" t="s">
        <v>144</v>
      </c>
      <c r="G36" s="230"/>
      <c r="H36" s="230"/>
      <c r="I36" s="230"/>
      <c r="J36" s="230"/>
      <c r="K36" s="230"/>
      <c r="L36" s="230"/>
    </row>
    <row r="37" spans="1:12" s="77" customFormat="1">
      <c r="B37" s="109" t="s">
        <v>183</v>
      </c>
      <c r="C37" s="109"/>
      <c r="D37" s="109"/>
      <c r="F37" s="189" t="s">
        <v>205</v>
      </c>
      <c r="G37" s="109"/>
      <c r="H37" s="109"/>
      <c r="I37" s="109"/>
      <c r="J37" s="109"/>
      <c r="K37" s="109"/>
      <c r="L37" s="176"/>
    </row>
    <row r="38" spans="1:12" s="77" customFormat="1">
      <c r="B38" s="109"/>
      <c r="C38" s="109"/>
      <c r="D38" s="109"/>
      <c r="F38" s="189"/>
      <c r="G38" s="109"/>
      <c r="H38" s="109"/>
      <c r="I38" s="109"/>
      <c r="J38" s="109"/>
      <c r="K38" s="109"/>
      <c r="L38" s="176"/>
    </row>
    <row r="39" spans="1:12" s="77" customFormat="1" ht="5.5" customHeight="1">
      <c r="A39" s="109"/>
      <c r="B39" s="109"/>
      <c r="C39" s="109"/>
      <c r="D39" s="109"/>
      <c r="E39" s="109"/>
      <c r="F39" s="189"/>
      <c r="G39" s="109"/>
      <c r="H39" s="109"/>
      <c r="I39" s="109"/>
      <c r="J39" s="109"/>
      <c r="K39" s="109"/>
      <c r="L39" s="109"/>
    </row>
    <row r="40" spans="1:12" ht="30" customHeight="1">
      <c r="A40" s="110" t="s">
        <v>44</v>
      </c>
      <c r="H40" s="177"/>
      <c r="L40" s="190">
        <v>4</v>
      </c>
    </row>
  </sheetData>
  <mergeCells count="4">
    <mergeCell ref="A36:E36"/>
    <mergeCell ref="F36:L36"/>
    <mergeCell ref="J6:L6"/>
    <mergeCell ref="F6:H6"/>
  </mergeCells>
  <phoneticPr fontId="11" type="noConversion"/>
  <pageMargins left="0.9055118110236221" right="0.39370078740157483" top="0.70866141732283472" bottom="0.39370078740157483" header="0.11811023622047245" footer="0.11811023622047245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8"/>
  <sheetViews>
    <sheetView zoomScaleNormal="100" workbookViewId="0">
      <selection activeCell="A2" sqref="A2"/>
    </sheetView>
  </sheetViews>
  <sheetFormatPr defaultColWidth="10.36328125" defaultRowHeight="23"/>
  <cols>
    <col min="1" max="1" width="2.36328125" style="126" customWidth="1"/>
    <col min="2" max="2" width="22.54296875" style="126" customWidth="1"/>
    <col min="3" max="3" width="14.08984375" style="126" customWidth="1"/>
    <col min="4" max="4" width="8.36328125" style="126" customWidth="1"/>
    <col min="5" max="5" width="0.54296875" style="126" customWidth="1"/>
    <col min="6" max="6" width="12.36328125" style="174" customWidth="1"/>
    <col min="7" max="7" width="0.54296875" style="126" customWidth="1"/>
    <col min="8" max="8" width="12.36328125" style="148" customWidth="1"/>
    <col min="9" max="9" width="0.54296875" style="126" customWidth="1"/>
    <col min="10" max="10" width="12.54296875" style="175" customWidth="1"/>
    <col min="11" max="11" width="0.54296875" style="126" customWidth="1"/>
    <col min="12" max="12" width="12.54296875" style="175" customWidth="1"/>
    <col min="13" max="16384" width="10.36328125" style="126"/>
  </cols>
  <sheetData>
    <row r="1" spans="1:12" s="128" customFormat="1">
      <c r="A1" s="124" t="s">
        <v>29</v>
      </c>
      <c r="B1" s="124"/>
      <c r="C1" s="124"/>
      <c r="D1" s="162"/>
      <c r="E1" s="162"/>
      <c r="F1" s="163"/>
      <c r="G1" s="162"/>
      <c r="H1" s="162"/>
      <c r="I1" s="162"/>
      <c r="J1" s="164"/>
      <c r="K1" s="162"/>
      <c r="L1" s="82"/>
    </row>
    <row r="2" spans="1:12" s="128" customFormat="1">
      <c r="A2" s="128" t="s">
        <v>207</v>
      </c>
      <c r="B2" s="124"/>
      <c r="C2" s="124"/>
      <c r="D2" s="162"/>
      <c r="E2" s="162"/>
      <c r="F2" s="163"/>
      <c r="G2" s="162"/>
      <c r="H2" s="162"/>
      <c r="I2" s="162"/>
      <c r="J2" s="164"/>
      <c r="K2" s="162"/>
      <c r="L2" s="164"/>
    </row>
    <row r="3" spans="1:12" s="128" customFormat="1">
      <c r="A3" s="159" t="s">
        <v>71</v>
      </c>
      <c r="F3" s="165"/>
      <c r="H3" s="14"/>
      <c r="J3" s="166"/>
      <c r="L3" s="166"/>
    </row>
    <row r="4" spans="1:12" s="128" customFormat="1">
      <c r="A4" s="159"/>
      <c r="F4" s="165"/>
      <c r="H4" s="14"/>
      <c r="J4" s="166"/>
      <c r="L4" s="166"/>
    </row>
    <row r="5" spans="1:12" s="128" customFormat="1">
      <c r="A5" s="159"/>
      <c r="F5" s="165"/>
      <c r="H5" s="14"/>
      <c r="J5" s="166"/>
      <c r="L5" s="166"/>
    </row>
    <row r="6" spans="1:12" s="128" customFormat="1">
      <c r="D6" s="137"/>
      <c r="E6" s="137"/>
      <c r="F6" s="163"/>
      <c r="G6" s="137"/>
      <c r="H6" s="137"/>
      <c r="I6" s="137"/>
      <c r="J6" s="164"/>
      <c r="K6" s="137"/>
      <c r="L6" s="167" t="s">
        <v>30</v>
      </c>
    </row>
    <row r="7" spans="1:12" s="128" customFormat="1">
      <c r="D7" s="137"/>
      <c r="E7" s="137"/>
      <c r="F7" s="233" t="s">
        <v>31</v>
      </c>
      <c r="G7" s="233"/>
      <c r="H7" s="233"/>
      <c r="I7" s="130"/>
      <c r="J7" s="233" t="s">
        <v>32</v>
      </c>
      <c r="K7" s="233"/>
      <c r="L7" s="233"/>
    </row>
    <row r="8" spans="1:12" s="128" customFormat="1">
      <c r="D8" s="142" t="s">
        <v>33</v>
      </c>
      <c r="E8" s="168"/>
      <c r="F8" s="169">
        <v>2568</v>
      </c>
      <c r="G8" s="170"/>
      <c r="H8" s="169">
        <v>2567</v>
      </c>
      <c r="I8" s="130"/>
      <c r="J8" s="169">
        <v>2568</v>
      </c>
      <c r="K8" s="130"/>
      <c r="L8" s="169">
        <v>2567</v>
      </c>
    </row>
    <row r="9" spans="1:12">
      <c r="A9" s="171" t="s">
        <v>80</v>
      </c>
      <c r="B9" s="77"/>
      <c r="C9" s="77"/>
      <c r="D9" s="149"/>
      <c r="F9" s="17"/>
      <c r="G9" s="17"/>
      <c r="H9" s="17"/>
      <c r="I9" s="17"/>
      <c r="J9" s="17"/>
      <c r="K9" s="17"/>
      <c r="L9" s="17"/>
    </row>
    <row r="10" spans="1:12">
      <c r="A10" s="77"/>
      <c r="B10" s="77" t="s">
        <v>81</v>
      </c>
      <c r="C10" s="77"/>
      <c r="D10" s="149"/>
      <c r="F10" s="17">
        <v>210794407</v>
      </c>
      <c r="G10" s="17"/>
      <c r="H10" s="17">
        <v>501238</v>
      </c>
      <c r="I10" s="17"/>
      <c r="J10" s="17">
        <v>210539653</v>
      </c>
      <c r="K10" s="17"/>
      <c r="L10" s="17">
        <v>197382</v>
      </c>
    </row>
    <row r="11" spans="1:12">
      <c r="A11" s="77"/>
      <c r="B11" s="77" t="s">
        <v>82</v>
      </c>
      <c r="C11" s="77"/>
      <c r="D11" s="146"/>
      <c r="F11" s="17">
        <v>0</v>
      </c>
      <c r="G11" s="17"/>
      <c r="H11" s="17">
        <v>0</v>
      </c>
      <c r="I11" s="17"/>
      <c r="J11" s="17">
        <v>0</v>
      </c>
      <c r="K11" s="17"/>
      <c r="L11" s="17">
        <v>0</v>
      </c>
    </row>
    <row r="12" spans="1:12" ht="23.5" thickBot="1">
      <c r="A12" s="234"/>
      <c r="B12" s="234"/>
      <c r="D12" s="146"/>
      <c r="E12" s="148"/>
      <c r="F12" s="27">
        <v>210794407</v>
      </c>
      <c r="G12" s="15"/>
      <c r="H12" s="27">
        <v>501238</v>
      </c>
      <c r="I12" s="17"/>
      <c r="J12" s="27">
        <v>210539653</v>
      </c>
      <c r="K12" s="17"/>
      <c r="L12" s="27">
        <v>197382</v>
      </c>
    </row>
    <row r="13" spans="1:12">
      <c r="A13" s="172"/>
      <c r="B13" s="172"/>
      <c r="D13" s="146"/>
      <c r="E13" s="148"/>
      <c r="F13" s="17"/>
      <c r="G13" s="15"/>
      <c r="H13" s="17"/>
      <c r="I13" s="17"/>
      <c r="J13" s="17"/>
      <c r="K13" s="17"/>
      <c r="L13" s="17"/>
    </row>
    <row r="14" spans="1:12">
      <c r="A14" s="171" t="s">
        <v>83</v>
      </c>
      <c r="B14" s="77"/>
      <c r="C14" s="77"/>
      <c r="D14" s="149"/>
      <c r="F14" s="17"/>
      <c r="G14" s="17"/>
      <c r="H14" s="17"/>
      <c r="I14" s="17"/>
      <c r="J14" s="17"/>
      <c r="K14" s="17"/>
      <c r="L14" s="17"/>
    </row>
    <row r="15" spans="1:12">
      <c r="A15" s="77"/>
      <c r="B15" s="77" t="s">
        <v>81</v>
      </c>
      <c r="C15" s="77"/>
      <c r="D15" s="149"/>
      <c r="F15" s="17">
        <v>210794407</v>
      </c>
      <c r="G15" s="17"/>
      <c r="H15" s="17">
        <v>1730328</v>
      </c>
      <c r="I15" s="17"/>
      <c r="J15" s="17">
        <v>210539653</v>
      </c>
      <c r="K15" s="17"/>
      <c r="L15" s="17">
        <v>1426472</v>
      </c>
    </row>
    <row r="16" spans="1:12">
      <c r="A16" s="77"/>
      <c r="B16" s="77" t="s">
        <v>82</v>
      </c>
      <c r="C16" s="77"/>
      <c r="D16" s="146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</row>
    <row r="17" spans="1:12" ht="23.5" thickBot="1">
      <c r="A17" s="234"/>
      <c r="B17" s="234"/>
      <c r="D17" s="146"/>
      <c r="E17" s="148"/>
      <c r="F17" s="27">
        <v>210794407</v>
      </c>
      <c r="G17" s="15"/>
      <c r="H17" s="27">
        <v>1730328</v>
      </c>
      <c r="I17" s="17"/>
      <c r="J17" s="27">
        <v>210539653</v>
      </c>
      <c r="K17" s="17"/>
      <c r="L17" s="27">
        <v>1426472</v>
      </c>
    </row>
    <row r="18" spans="1:12">
      <c r="A18" s="173"/>
      <c r="B18" s="77"/>
      <c r="D18" s="149"/>
      <c r="H18" s="174"/>
    </row>
    <row r="19" spans="1:12">
      <c r="A19" s="101" t="s">
        <v>84</v>
      </c>
      <c r="B19" s="77"/>
      <c r="C19" s="77"/>
      <c r="D19" s="146">
        <v>21</v>
      </c>
      <c r="F19" s="28"/>
      <c r="H19" s="28"/>
      <c r="I19" s="29"/>
      <c r="J19" s="29"/>
      <c r="K19" s="29"/>
      <c r="L19" s="29"/>
    </row>
    <row r="20" spans="1:12" ht="23.5" thickBot="1">
      <c r="A20" s="77"/>
      <c r="B20" s="77" t="s">
        <v>85</v>
      </c>
      <c r="C20" s="77"/>
      <c r="D20" s="146"/>
      <c r="F20" s="59">
        <v>0.28110666163705322</v>
      </c>
      <c r="G20" s="60"/>
      <c r="H20" s="59">
        <v>6.6843016791063756E-4</v>
      </c>
      <c r="I20" s="61"/>
      <c r="J20" s="59">
        <v>0.28076693228892735</v>
      </c>
      <c r="K20" s="61"/>
      <c r="L20" s="59">
        <v>2.6322043301293491E-4</v>
      </c>
    </row>
    <row r="21" spans="1:12" ht="23.5" thickBot="1">
      <c r="A21" s="77"/>
      <c r="B21" s="77" t="s">
        <v>86</v>
      </c>
      <c r="C21" s="77"/>
      <c r="D21" s="149"/>
      <c r="E21" s="149"/>
      <c r="F21" s="23">
        <v>749873396</v>
      </c>
      <c r="G21" s="48"/>
      <c r="H21" s="23">
        <v>749873396</v>
      </c>
      <c r="I21" s="42"/>
      <c r="J21" s="23">
        <v>749873396</v>
      </c>
      <c r="K21" s="42"/>
      <c r="L21" s="23">
        <v>749873396</v>
      </c>
    </row>
    <row r="22" spans="1:12">
      <c r="A22" s="77"/>
      <c r="B22" s="77"/>
      <c r="C22" s="77"/>
      <c r="D22" s="149"/>
      <c r="E22" s="149"/>
      <c r="F22" s="24"/>
      <c r="G22" s="25"/>
      <c r="H22" s="24"/>
      <c r="I22" s="26"/>
      <c r="J22" s="26"/>
      <c r="K22" s="26"/>
      <c r="L22" s="26"/>
    </row>
    <row r="23" spans="1:12">
      <c r="A23" s="77"/>
      <c r="B23" s="77"/>
      <c r="C23" s="77"/>
      <c r="D23" s="149"/>
      <c r="E23" s="149"/>
      <c r="F23" s="24"/>
      <c r="G23" s="25"/>
      <c r="H23" s="24"/>
      <c r="I23" s="26"/>
      <c r="J23" s="26"/>
      <c r="K23" s="26"/>
      <c r="L23" s="26"/>
    </row>
    <row r="24" spans="1:12">
      <c r="A24" s="77"/>
      <c r="B24" s="77"/>
      <c r="C24" s="77"/>
      <c r="D24" s="149"/>
      <c r="E24" s="149"/>
      <c r="F24" s="24"/>
      <c r="G24" s="25"/>
      <c r="H24" s="24"/>
      <c r="I24" s="26"/>
      <c r="J24" s="26"/>
      <c r="K24" s="26"/>
      <c r="L24" s="26"/>
    </row>
    <row r="25" spans="1:12">
      <c r="A25" s="77"/>
      <c r="B25" s="77"/>
      <c r="C25" s="77"/>
      <c r="D25" s="149"/>
      <c r="E25" s="149"/>
      <c r="F25" s="24"/>
      <c r="G25" s="25"/>
      <c r="H25" s="24"/>
      <c r="I25" s="26"/>
      <c r="J25" s="26"/>
      <c r="K25" s="26"/>
      <c r="L25" s="26"/>
    </row>
    <row r="26" spans="1:12">
      <c r="A26" s="77"/>
      <c r="B26" s="77"/>
      <c r="C26" s="77"/>
      <c r="D26" s="149"/>
      <c r="E26" s="149"/>
      <c r="F26" s="24"/>
      <c r="G26" s="25"/>
      <c r="H26" s="24"/>
      <c r="I26" s="26"/>
      <c r="J26" s="26"/>
      <c r="K26" s="26"/>
      <c r="L26" s="26"/>
    </row>
    <row r="27" spans="1:12">
      <c r="A27" s="77"/>
      <c r="B27" s="77"/>
      <c r="C27" s="77"/>
      <c r="D27" s="149"/>
      <c r="E27" s="149"/>
      <c r="F27" s="24"/>
      <c r="G27" s="25"/>
      <c r="H27" s="24"/>
      <c r="I27" s="26"/>
      <c r="J27" s="26"/>
      <c r="K27" s="26"/>
      <c r="L27" s="26"/>
    </row>
    <row r="28" spans="1:12">
      <c r="A28" s="77"/>
      <c r="B28" s="77"/>
      <c r="C28" s="77"/>
      <c r="D28" s="149"/>
      <c r="E28" s="149"/>
      <c r="F28" s="24"/>
      <c r="G28" s="25"/>
      <c r="H28" s="24"/>
      <c r="I28" s="26"/>
      <c r="J28" s="26"/>
      <c r="K28" s="26"/>
      <c r="L28" s="26"/>
    </row>
    <row r="29" spans="1:12">
      <c r="A29" s="77"/>
      <c r="B29" s="77"/>
      <c r="C29" s="77"/>
      <c r="D29" s="149"/>
      <c r="E29" s="149"/>
      <c r="F29" s="24"/>
      <c r="G29" s="25"/>
      <c r="H29" s="24"/>
      <c r="I29" s="26"/>
      <c r="J29" s="26"/>
      <c r="K29" s="26"/>
      <c r="L29" s="26"/>
    </row>
    <row r="30" spans="1:12">
      <c r="A30" s="77"/>
      <c r="B30" s="77"/>
      <c r="C30" s="77"/>
      <c r="D30" s="149"/>
      <c r="E30" s="149"/>
      <c r="F30" s="24"/>
      <c r="G30" s="25"/>
      <c r="H30" s="24"/>
      <c r="I30" s="26"/>
      <c r="J30" s="26"/>
      <c r="K30" s="26"/>
      <c r="L30" s="26"/>
    </row>
    <row r="31" spans="1:12" ht="10.5" customHeight="1">
      <c r="A31" s="77"/>
      <c r="B31" s="77"/>
      <c r="C31" s="77"/>
      <c r="D31" s="149"/>
      <c r="E31" s="149"/>
      <c r="F31" s="24"/>
      <c r="G31" s="25"/>
      <c r="H31" s="24"/>
      <c r="I31" s="26"/>
      <c r="J31" s="26"/>
      <c r="K31" s="26"/>
      <c r="L31" s="26"/>
    </row>
    <row r="32" spans="1:12" s="77" customFormat="1">
      <c r="A32" s="230" t="s">
        <v>152</v>
      </c>
      <c r="B32" s="230"/>
      <c r="C32" s="230"/>
      <c r="D32" s="230"/>
      <c r="E32" s="230"/>
      <c r="F32" s="230" t="s">
        <v>147</v>
      </c>
      <c r="G32" s="230"/>
      <c r="H32" s="230"/>
      <c r="I32" s="230"/>
      <c r="J32" s="230"/>
      <c r="K32" s="230"/>
      <c r="L32" s="230"/>
    </row>
    <row r="33" spans="1:12" s="77" customFormat="1">
      <c r="B33" s="109" t="s">
        <v>183</v>
      </c>
      <c r="C33" s="109"/>
      <c r="D33" s="109"/>
      <c r="F33" s="109" t="s">
        <v>184</v>
      </c>
      <c r="G33" s="109"/>
      <c r="H33" s="109"/>
      <c r="I33" s="109"/>
      <c r="J33" s="109"/>
      <c r="K33" s="109"/>
      <c r="L33" s="176"/>
    </row>
    <row r="34" spans="1:12">
      <c r="A34" s="77"/>
      <c r="B34" s="77"/>
      <c r="C34" s="77"/>
      <c r="D34" s="149"/>
      <c r="E34" s="149"/>
      <c r="F34" s="24"/>
      <c r="G34" s="25"/>
      <c r="H34" s="24"/>
      <c r="I34" s="26"/>
      <c r="J34" s="26"/>
      <c r="K34" s="26"/>
      <c r="L34" s="26"/>
    </row>
    <row r="35" spans="1:12">
      <c r="A35" s="77"/>
      <c r="B35" s="77"/>
      <c r="C35" s="77"/>
      <c r="D35" s="149"/>
      <c r="E35" s="149"/>
      <c r="F35" s="24"/>
      <c r="G35" s="25"/>
      <c r="H35" s="24"/>
      <c r="I35" s="26"/>
      <c r="J35" s="26"/>
      <c r="K35" s="26"/>
      <c r="L35" s="26"/>
    </row>
    <row r="36" spans="1:12">
      <c r="A36" s="77"/>
      <c r="B36" s="77"/>
      <c r="C36" s="77"/>
      <c r="D36" s="149"/>
      <c r="E36" s="149"/>
      <c r="F36" s="24"/>
      <c r="G36" s="25"/>
      <c r="H36" s="24"/>
      <c r="I36" s="26"/>
      <c r="J36" s="26"/>
      <c r="K36" s="26"/>
      <c r="L36" s="26"/>
    </row>
    <row r="37" spans="1:12" ht="12.5" customHeight="1">
      <c r="A37" s="77"/>
      <c r="B37" s="77"/>
      <c r="C37" s="77"/>
      <c r="D37" s="149"/>
      <c r="E37" s="149"/>
      <c r="F37" s="24"/>
      <c r="G37" s="25"/>
      <c r="H37" s="24"/>
      <c r="I37" s="26"/>
      <c r="J37" s="26"/>
      <c r="K37" s="26"/>
      <c r="L37" s="26"/>
    </row>
    <row r="38" spans="1:12" ht="27.75" customHeight="1">
      <c r="A38" s="110" t="s">
        <v>44</v>
      </c>
      <c r="H38" s="177"/>
      <c r="L38" s="178">
        <v>5</v>
      </c>
    </row>
  </sheetData>
  <mergeCells count="6">
    <mergeCell ref="F7:H7"/>
    <mergeCell ref="J7:L7"/>
    <mergeCell ref="A12:B12"/>
    <mergeCell ref="A17:B17"/>
    <mergeCell ref="A32:E32"/>
    <mergeCell ref="F32:L32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3"/>
  <sheetViews>
    <sheetView zoomScale="80" zoomScaleNormal="80" workbookViewId="0">
      <selection activeCell="B3" sqref="B3"/>
    </sheetView>
  </sheetViews>
  <sheetFormatPr defaultColWidth="10.36328125" defaultRowHeight="23"/>
  <cols>
    <col min="1" max="1" width="6.90625" style="126" customWidth="1"/>
    <col min="2" max="2" width="51.81640625" style="126" customWidth="1"/>
    <col min="3" max="3" width="11.1796875" style="126" customWidth="1"/>
    <col min="4" max="4" width="1.36328125" style="126" customWidth="1"/>
    <col min="5" max="5" width="14.08984375" style="126" bestFit="1" customWidth="1"/>
    <col min="6" max="6" width="1.36328125" style="126" customWidth="1"/>
    <col min="7" max="7" width="13.54296875" style="126" customWidth="1"/>
    <col min="8" max="8" width="1.36328125" style="126" customWidth="1"/>
    <col min="9" max="9" width="26" style="126" customWidth="1"/>
    <col min="10" max="10" width="1.36328125" style="126" customWidth="1"/>
    <col min="11" max="11" width="15.90625" style="126" customWidth="1"/>
    <col min="12" max="12" width="1.36328125" style="126" customWidth="1"/>
    <col min="13" max="13" width="14.36328125" style="126" bestFit="1" customWidth="1"/>
    <col min="14" max="14" width="1.36328125" style="126" customWidth="1"/>
    <col min="15" max="15" width="15.08984375" style="126" bestFit="1" customWidth="1"/>
    <col min="16" max="16" width="1.36328125" style="126" customWidth="1"/>
    <col min="17" max="17" width="12.36328125" style="126" customWidth="1"/>
    <col min="18" max="18" width="1.36328125" style="126" customWidth="1"/>
    <col min="19" max="19" width="14.54296875" style="126" customWidth="1"/>
    <col min="20" max="16384" width="10.36328125" style="126"/>
  </cols>
  <sheetData>
    <row r="1" spans="2:19" ht="26">
      <c r="B1" s="153" t="s">
        <v>29</v>
      </c>
      <c r="C1" s="124"/>
      <c r="D1" s="124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82"/>
    </row>
    <row r="2" spans="2:19" ht="26">
      <c r="B2" s="154" t="s">
        <v>163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2:19" s="128" customFormat="1" ht="26">
      <c r="B3" s="155" t="s">
        <v>71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2:19">
      <c r="B4" s="129"/>
      <c r="C4" s="129"/>
      <c r="D4" s="129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235" t="s">
        <v>30</v>
      </c>
      <c r="R4" s="235"/>
      <c r="S4" s="235"/>
    </row>
    <row r="5" spans="2:19">
      <c r="B5" s="129"/>
      <c r="C5" s="129"/>
      <c r="D5" s="129"/>
      <c r="E5" s="236" t="s">
        <v>87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147"/>
      <c r="Q5" s="156"/>
      <c r="R5" s="157"/>
      <c r="S5" s="156"/>
    </row>
    <row r="6" spans="2:19">
      <c r="B6" s="129"/>
      <c r="C6" s="129"/>
      <c r="D6" s="129"/>
      <c r="E6" s="128"/>
      <c r="F6" s="128"/>
      <c r="G6" s="128"/>
      <c r="H6" s="128"/>
      <c r="I6" s="128"/>
      <c r="J6" s="128"/>
      <c r="K6" s="236" t="s">
        <v>64</v>
      </c>
      <c r="L6" s="236"/>
      <c r="M6" s="236"/>
      <c r="N6" s="128"/>
      <c r="O6" s="134" t="s">
        <v>88</v>
      </c>
      <c r="P6" s="134"/>
      <c r="Q6" s="134" t="s">
        <v>89</v>
      </c>
      <c r="R6" s="135"/>
      <c r="S6" s="135" t="s">
        <v>90</v>
      </c>
    </row>
    <row r="7" spans="2:19">
      <c r="B7" s="129"/>
      <c r="C7" s="129"/>
      <c r="D7" s="129"/>
      <c r="E7" s="135" t="s">
        <v>91</v>
      </c>
      <c r="F7" s="135"/>
      <c r="G7" s="135" t="s">
        <v>92</v>
      </c>
      <c r="H7" s="135"/>
      <c r="I7" s="134" t="s">
        <v>95</v>
      </c>
      <c r="J7" s="135"/>
      <c r="K7" s="135" t="s">
        <v>93</v>
      </c>
      <c r="L7" s="135"/>
      <c r="M7" s="134" t="s">
        <v>94</v>
      </c>
      <c r="N7" s="134"/>
      <c r="O7" s="134" t="s">
        <v>96</v>
      </c>
      <c r="P7" s="135"/>
      <c r="Q7" s="134" t="s">
        <v>97</v>
      </c>
      <c r="R7" s="135"/>
      <c r="S7" s="135" t="s">
        <v>98</v>
      </c>
    </row>
    <row r="8" spans="2:19">
      <c r="B8" s="128"/>
      <c r="C8" s="138" t="s">
        <v>33</v>
      </c>
      <c r="D8" s="128"/>
      <c r="E8" s="141" t="s">
        <v>99</v>
      </c>
      <c r="F8" s="135"/>
      <c r="G8" s="141" t="s">
        <v>100</v>
      </c>
      <c r="H8" s="135"/>
      <c r="I8" s="142" t="s">
        <v>103</v>
      </c>
      <c r="J8" s="135"/>
      <c r="K8" s="141" t="s">
        <v>101</v>
      </c>
      <c r="L8" s="135"/>
      <c r="M8" s="141" t="s">
        <v>102</v>
      </c>
      <c r="N8" s="135"/>
      <c r="O8" s="142" t="s">
        <v>104</v>
      </c>
      <c r="P8" s="135"/>
      <c r="Q8" s="142" t="s">
        <v>105</v>
      </c>
      <c r="R8" s="135"/>
      <c r="S8" s="141" t="s">
        <v>96</v>
      </c>
    </row>
    <row r="9" spans="2:19">
      <c r="B9" s="143" t="s">
        <v>31</v>
      </c>
      <c r="C9" s="158"/>
      <c r="D9" s="128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</row>
    <row r="10" spans="2:19">
      <c r="B10" s="101" t="s">
        <v>155</v>
      </c>
      <c r="C10" s="146"/>
      <c r="E10" s="31">
        <v>374936698</v>
      </c>
      <c r="F10" s="31"/>
      <c r="G10" s="31">
        <v>153825441</v>
      </c>
      <c r="H10" s="31"/>
      <c r="I10" s="75">
        <v>-5697686</v>
      </c>
      <c r="J10" s="31"/>
      <c r="K10" s="31">
        <v>37979500</v>
      </c>
      <c r="L10" s="31"/>
      <c r="M10" s="31">
        <v>485122554</v>
      </c>
      <c r="N10" s="31"/>
      <c r="O10" s="31">
        <v>1046166507</v>
      </c>
      <c r="P10" s="31"/>
      <c r="Q10" s="31">
        <v>0</v>
      </c>
      <c r="R10" s="31"/>
      <c r="S10" s="31">
        <v>1046166507</v>
      </c>
    </row>
    <row r="11" spans="2:19">
      <c r="B11" s="101" t="s">
        <v>107</v>
      </c>
      <c r="C11" s="158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2:19">
      <c r="B12" s="77" t="s">
        <v>106</v>
      </c>
      <c r="C12" s="146">
        <v>15.2</v>
      </c>
      <c r="E12" s="31">
        <v>0</v>
      </c>
      <c r="F12" s="31"/>
      <c r="G12" s="31">
        <v>0</v>
      </c>
      <c r="H12" s="31"/>
      <c r="I12" s="31">
        <v>0</v>
      </c>
      <c r="J12" s="31"/>
      <c r="K12" s="31">
        <v>0</v>
      </c>
      <c r="L12" s="31"/>
      <c r="M12" s="75">
        <v>-104982219</v>
      </c>
      <c r="N12" s="75"/>
      <c r="O12" s="75">
        <v>-104982219</v>
      </c>
      <c r="P12" s="31"/>
      <c r="Q12" s="31">
        <v>0</v>
      </c>
      <c r="R12" s="31"/>
      <c r="S12" s="75">
        <v>-104982219</v>
      </c>
    </row>
    <row r="13" spans="2:19">
      <c r="B13" s="77" t="s">
        <v>78</v>
      </c>
      <c r="C13" s="146"/>
      <c r="D13" s="128"/>
      <c r="E13" s="31">
        <v>0</v>
      </c>
      <c r="F13" s="31"/>
      <c r="G13" s="31">
        <v>0</v>
      </c>
      <c r="H13" s="31"/>
      <c r="I13" s="31">
        <v>0</v>
      </c>
      <c r="J13" s="31"/>
      <c r="K13" s="31">
        <v>0</v>
      </c>
      <c r="L13" s="31"/>
      <c r="M13" s="75">
        <v>501238</v>
      </c>
      <c r="N13" s="75"/>
      <c r="O13" s="75">
        <v>501238</v>
      </c>
      <c r="P13" s="31"/>
      <c r="Q13" s="31">
        <v>0</v>
      </c>
      <c r="R13" s="31"/>
      <c r="S13" s="31">
        <v>501238</v>
      </c>
    </row>
    <row r="14" spans="2:19">
      <c r="B14" s="77" t="s">
        <v>171</v>
      </c>
      <c r="C14" s="146"/>
      <c r="E14" s="62">
        <v>0</v>
      </c>
      <c r="F14" s="31"/>
      <c r="G14" s="62">
        <v>0</v>
      </c>
      <c r="H14" s="31"/>
      <c r="I14" s="62">
        <v>0</v>
      </c>
      <c r="J14" s="31"/>
      <c r="K14" s="62">
        <v>0</v>
      </c>
      <c r="L14" s="31"/>
      <c r="M14" s="64">
        <v>1229090</v>
      </c>
      <c r="N14" s="75"/>
      <c r="O14" s="64">
        <v>1229090</v>
      </c>
      <c r="P14" s="31"/>
      <c r="Q14" s="62">
        <v>0</v>
      </c>
      <c r="R14" s="31"/>
      <c r="S14" s="62">
        <v>1229090</v>
      </c>
    </row>
    <row r="15" spans="2:19">
      <c r="B15" s="77" t="s">
        <v>79</v>
      </c>
      <c r="C15" s="146"/>
      <c r="E15" s="69">
        <v>0</v>
      </c>
      <c r="F15" s="31"/>
      <c r="G15" s="69">
        <v>0</v>
      </c>
      <c r="H15" s="31"/>
      <c r="I15" s="69">
        <v>0</v>
      </c>
      <c r="J15" s="31"/>
      <c r="K15" s="69">
        <v>0</v>
      </c>
      <c r="L15" s="31"/>
      <c r="M15" s="69">
        <v>1730328</v>
      </c>
      <c r="N15" s="75"/>
      <c r="O15" s="69">
        <v>1730328</v>
      </c>
      <c r="P15" s="31"/>
      <c r="Q15" s="69">
        <v>0</v>
      </c>
      <c r="R15" s="31"/>
      <c r="S15" s="69">
        <v>1730328</v>
      </c>
    </row>
    <row r="16" spans="2:19">
      <c r="B16" s="101" t="s">
        <v>136</v>
      </c>
      <c r="C16" s="146"/>
      <c r="E16" s="31">
        <v>0</v>
      </c>
      <c r="F16" s="31"/>
      <c r="G16" s="31">
        <v>0</v>
      </c>
      <c r="H16" s="31"/>
      <c r="I16" s="31">
        <v>0</v>
      </c>
      <c r="J16" s="31"/>
      <c r="K16" s="31">
        <v>0</v>
      </c>
      <c r="L16" s="31"/>
      <c r="M16" s="75">
        <v>-103251891</v>
      </c>
      <c r="N16" s="75"/>
      <c r="O16" s="75">
        <v>-103251891</v>
      </c>
      <c r="P16" s="31"/>
      <c r="Q16" s="31">
        <v>0</v>
      </c>
      <c r="R16" s="31"/>
      <c r="S16" s="75">
        <v>-103251891</v>
      </c>
    </row>
    <row r="17" spans="1:19" ht="23.5" thickBot="1">
      <c r="B17" s="159" t="s">
        <v>156</v>
      </c>
      <c r="C17" s="149"/>
      <c r="E17" s="63">
        <v>374936698</v>
      </c>
      <c r="F17" s="31"/>
      <c r="G17" s="63">
        <v>153825441</v>
      </c>
      <c r="H17" s="31"/>
      <c r="I17" s="65">
        <v>-5697686</v>
      </c>
      <c r="J17" s="31"/>
      <c r="K17" s="63">
        <v>37979500</v>
      </c>
      <c r="L17" s="31"/>
      <c r="M17" s="65">
        <v>381870663</v>
      </c>
      <c r="N17" s="75"/>
      <c r="O17" s="65">
        <v>942914616</v>
      </c>
      <c r="P17" s="31"/>
      <c r="Q17" s="63">
        <v>0</v>
      </c>
      <c r="R17" s="31"/>
      <c r="S17" s="63">
        <v>942914616</v>
      </c>
    </row>
    <row r="18" spans="1:19" ht="10" customHeight="1">
      <c r="B18" s="159"/>
      <c r="C18" s="149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</row>
    <row r="19" spans="1:19">
      <c r="B19" s="101" t="s">
        <v>187</v>
      </c>
      <c r="C19" s="146"/>
      <c r="E19" s="31">
        <v>374936698</v>
      </c>
      <c r="F19" s="31"/>
      <c r="G19" s="31">
        <v>153825441</v>
      </c>
      <c r="H19" s="31"/>
      <c r="I19" s="75">
        <v>-5697686</v>
      </c>
      <c r="J19" s="31"/>
      <c r="K19" s="31">
        <v>37979500</v>
      </c>
      <c r="L19" s="31"/>
      <c r="M19" s="31">
        <v>381870663</v>
      </c>
      <c r="N19" s="31"/>
      <c r="O19" s="31">
        <v>942914616</v>
      </c>
      <c r="P19" s="31"/>
      <c r="Q19" s="31">
        <v>0</v>
      </c>
      <c r="R19" s="31"/>
      <c r="S19" s="31">
        <v>942914616</v>
      </c>
    </row>
    <row r="20" spans="1:19">
      <c r="B20" s="101" t="s">
        <v>107</v>
      </c>
      <c r="C20" s="158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>
      <c r="B21" s="77" t="s">
        <v>106</v>
      </c>
      <c r="C21" s="146">
        <v>15.1</v>
      </c>
      <c r="E21" s="31">
        <v>0</v>
      </c>
      <c r="F21" s="31"/>
      <c r="G21" s="31">
        <v>0</v>
      </c>
      <c r="H21" s="31"/>
      <c r="I21" s="31">
        <v>0</v>
      </c>
      <c r="J21" s="31"/>
      <c r="K21" s="31">
        <v>0</v>
      </c>
      <c r="L21" s="31"/>
      <c r="M21" s="75">
        <v>-29994920</v>
      </c>
      <c r="N21" s="75"/>
      <c r="O21" s="75">
        <v>-29994920</v>
      </c>
      <c r="P21" s="31"/>
      <c r="Q21" s="31">
        <v>0</v>
      </c>
      <c r="R21" s="31"/>
      <c r="S21" s="75">
        <v>-29994920</v>
      </c>
    </row>
    <row r="22" spans="1:19">
      <c r="B22" s="77" t="s">
        <v>78</v>
      </c>
      <c r="C22" s="146"/>
      <c r="E22" s="31">
        <v>0</v>
      </c>
      <c r="F22" s="31"/>
      <c r="G22" s="31">
        <v>0</v>
      </c>
      <c r="H22" s="31"/>
      <c r="I22" s="31">
        <v>0</v>
      </c>
      <c r="J22" s="31"/>
      <c r="K22" s="31">
        <v>0</v>
      </c>
      <c r="L22" s="31"/>
      <c r="M22" s="75">
        <v>210794407</v>
      </c>
      <c r="N22" s="75"/>
      <c r="O22" s="75">
        <v>210794407</v>
      </c>
      <c r="P22" s="31"/>
      <c r="Q22" s="31">
        <v>0</v>
      </c>
      <c r="R22" s="31"/>
      <c r="S22" s="75">
        <v>210794407</v>
      </c>
    </row>
    <row r="23" spans="1:19">
      <c r="B23" s="77" t="s">
        <v>171</v>
      </c>
      <c r="C23" s="146"/>
      <c r="E23" s="31">
        <v>0</v>
      </c>
      <c r="F23" s="31"/>
      <c r="G23" s="31">
        <v>0</v>
      </c>
      <c r="H23" s="31"/>
      <c r="I23" s="31">
        <v>0</v>
      </c>
      <c r="J23" s="31"/>
      <c r="K23" s="31">
        <v>0</v>
      </c>
      <c r="L23" s="31"/>
      <c r="M23" s="75">
        <v>0</v>
      </c>
      <c r="N23" s="75"/>
      <c r="O23" s="75">
        <v>0</v>
      </c>
      <c r="P23" s="31"/>
      <c r="Q23" s="31">
        <v>0</v>
      </c>
      <c r="R23" s="31"/>
      <c r="S23" s="75">
        <v>0</v>
      </c>
    </row>
    <row r="24" spans="1:19">
      <c r="B24" s="77" t="s">
        <v>79</v>
      </c>
      <c r="C24" s="146"/>
      <c r="D24" s="128"/>
      <c r="E24" s="160">
        <v>0</v>
      </c>
      <c r="F24" s="31"/>
      <c r="G24" s="160">
        <v>0</v>
      </c>
      <c r="H24" s="31"/>
      <c r="I24" s="160">
        <v>0</v>
      </c>
      <c r="J24" s="31"/>
      <c r="K24" s="160">
        <v>0</v>
      </c>
      <c r="L24" s="31"/>
      <c r="M24" s="160">
        <v>210794407</v>
      </c>
      <c r="N24" s="75"/>
      <c r="O24" s="160">
        <v>210794407</v>
      </c>
      <c r="P24" s="31"/>
      <c r="Q24" s="69">
        <v>0</v>
      </c>
      <c r="R24" s="31"/>
      <c r="S24" s="69">
        <v>210794407</v>
      </c>
    </row>
    <row r="25" spans="1:19">
      <c r="B25" s="101" t="s">
        <v>136</v>
      </c>
      <c r="C25" s="146"/>
      <c r="E25" s="31">
        <v>0</v>
      </c>
      <c r="F25" s="31"/>
      <c r="G25" s="31">
        <v>0</v>
      </c>
      <c r="H25" s="31"/>
      <c r="I25" s="31">
        <v>0</v>
      </c>
      <c r="J25" s="31"/>
      <c r="K25" s="31">
        <v>0</v>
      </c>
      <c r="L25" s="31"/>
      <c r="M25" s="75">
        <v>180799487</v>
      </c>
      <c r="N25" s="75"/>
      <c r="O25" s="75">
        <v>180799487</v>
      </c>
      <c r="P25" s="31"/>
      <c r="Q25" s="31">
        <v>0</v>
      </c>
      <c r="R25" s="31"/>
      <c r="S25" s="75">
        <v>180799487</v>
      </c>
    </row>
    <row r="26" spans="1:19" ht="23.5" thickBot="1">
      <c r="B26" s="159" t="s">
        <v>188</v>
      </c>
      <c r="C26" s="149"/>
      <c r="E26" s="63">
        <v>374936698</v>
      </c>
      <c r="F26" s="31"/>
      <c r="G26" s="63">
        <v>153825441</v>
      </c>
      <c r="H26" s="31"/>
      <c r="I26" s="65">
        <v>-5697686</v>
      </c>
      <c r="J26" s="31"/>
      <c r="K26" s="63">
        <v>37979500</v>
      </c>
      <c r="L26" s="31"/>
      <c r="M26" s="65">
        <v>562670150</v>
      </c>
      <c r="N26" s="75"/>
      <c r="O26" s="65">
        <v>1123714103</v>
      </c>
      <c r="P26" s="31"/>
      <c r="Q26" s="63">
        <v>0</v>
      </c>
      <c r="R26" s="31"/>
      <c r="S26" s="63">
        <v>1123714103</v>
      </c>
    </row>
    <row r="27" spans="1:19">
      <c r="B27" s="159"/>
      <c r="C27" s="149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</row>
    <row r="28" spans="1:19" ht="17" customHeight="1">
      <c r="B28" s="159"/>
      <c r="C28" s="149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</row>
    <row r="29" spans="1:19">
      <c r="A29" s="237" t="s">
        <v>144</v>
      </c>
      <c r="B29" s="237"/>
      <c r="C29" s="237"/>
      <c r="D29" s="237"/>
      <c r="E29" s="237"/>
      <c r="F29" s="237"/>
      <c r="G29" s="237"/>
      <c r="H29" s="74"/>
      <c r="J29" s="74"/>
      <c r="K29" s="238" t="s">
        <v>144</v>
      </c>
      <c r="L29" s="238"/>
      <c r="M29" s="238"/>
      <c r="N29" s="238"/>
      <c r="O29" s="238"/>
      <c r="P29" s="238"/>
      <c r="Q29" s="238"/>
      <c r="R29" s="29"/>
      <c r="S29" s="29"/>
    </row>
    <row r="30" spans="1:19">
      <c r="B30" s="126" t="s">
        <v>198</v>
      </c>
      <c r="H30" s="74"/>
      <c r="I30" s="74"/>
      <c r="J30" s="74"/>
      <c r="K30" s="29" t="s">
        <v>179</v>
      </c>
      <c r="M30" s="29"/>
      <c r="N30" s="29"/>
      <c r="O30" s="29"/>
      <c r="P30" s="29"/>
      <c r="Q30" s="29"/>
      <c r="R30" s="29"/>
      <c r="S30" s="29"/>
    </row>
    <row r="31" spans="1:19" ht="16.5" customHeight="1">
      <c r="H31" s="74"/>
      <c r="I31" s="74"/>
      <c r="J31" s="74"/>
      <c r="K31" s="29"/>
      <c r="M31" s="29"/>
      <c r="N31" s="29"/>
      <c r="O31" s="29"/>
      <c r="P31" s="29"/>
      <c r="Q31" s="29"/>
      <c r="R31" s="29"/>
      <c r="S31" s="29"/>
    </row>
    <row r="32" spans="1:19">
      <c r="B32" s="110" t="s">
        <v>44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29"/>
      <c r="S32" s="29"/>
    </row>
    <row r="33" spans="1:19" ht="18" customHeight="1">
      <c r="A33" s="161">
        <v>6</v>
      </c>
      <c r="C33" s="150"/>
      <c r="D33" s="15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151"/>
    </row>
  </sheetData>
  <mergeCells count="5">
    <mergeCell ref="Q4:S4"/>
    <mergeCell ref="K6:M6"/>
    <mergeCell ref="E5:O5"/>
    <mergeCell ref="A29:G29"/>
    <mergeCell ref="K29:Q29"/>
  </mergeCells>
  <phoneticPr fontId="12" type="noConversion"/>
  <pageMargins left="7.874015748031496E-2" right="0.39370078740157483" top="0.9055118110236221" bottom="0.27559055118110237" header="0.11811023622047245" footer="0.1181102362204724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2"/>
  <sheetViews>
    <sheetView zoomScaleNormal="100" workbookViewId="0">
      <selection activeCell="H10" sqref="H10"/>
    </sheetView>
  </sheetViews>
  <sheetFormatPr defaultColWidth="10.36328125" defaultRowHeight="23"/>
  <cols>
    <col min="1" max="1" width="32.36328125" style="126" customWidth="1"/>
    <col min="2" max="2" width="8.453125" style="126" bestFit="1" customWidth="1"/>
    <col min="3" max="3" width="0.90625" style="126" customWidth="1"/>
    <col min="4" max="4" width="12.36328125" style="126" customWidth="1"/>
    <col min="5" max="5" width="0.90625" style="126" customWidth="1"/>
    <col min="6" max="6" width="12.6328125" style="126" bestFit="1" customWidth="1"/>
    <col min="7" max="7" width="0.90625" style="126" customWidth="1"/>
    <col min="8" max="8" width="15" style="126" customWidth="1"/>
    <col min="9" max="9" width="0.90625" style="126" customWidth="1"/>
    <col min="10" max="10" width="13.36328125" style="126" bestFit="1" customWidth="1"/>
    <col min="11" max="11" width="0.90625" style="126" customWidth="1"/>
    <col min="12" max="12" width="14.36328125" style="126" bestFit="1" customWidth="1"/>
    <col min="13" max="16384" width="10.36328125" style="126"/>
  </cols>
  <sheetData>
    <row r="1" spans="1:12">
      <c r="A1" s="124" t="s">
        <v>29</v>
      </c>
      <c r="B1" s="124"/>
      <c r="C1" s="124"/>
      <c r="D1" s="125"/>
      <c r="E1" s="125"/>
      <c r="F1" s="125"/>
      <c r="G1" s="125"/>
      <c r="H1" s="125"/>
      <c r="I1" s="125"/>
      <c r="J1" s="125"/>
      <c r="K1" s="125"/>
      <c r="L1" s="82"/>
    </row>
    <row r="2" spans="1:12">
      <c r="A2" s="127" t="s">
        <v>208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s="128" customFormat="1">
      <c r="A3" s="128" t="s">
        <v>71</v>
      </c>
      <c r="D3" s="125"/>
      <c r="E3" s="125"/>
      <c r="F3" s="125"/>
      <c r="G3" s="125"/>
      <c r="H3" s="125"/>
      <c r="I3" s="125"/>
      <c r="J3" s="125"/>
      <c r="K3" s="125"/>
      <c r="L3" s="125"/>
    </row>
    <row r="4" spans="1:12" s="128" customFormat="1">
      <c r="D4" s="125"/>
      <c r="E4" s="125"/>
      <c r="F4" s="125"/>
      <c r="G4" s="125"/>
      <c r="H4" s="125"/>
      <c r="I4" s="125"/>
      <c r="J4" s="125"/>
      <c r="K4" s="125"/>
      <c r="L4" s="125"/>
    </row>
    <row r="5" spans="1:12" s="128" customFormat="1">
      <c r="D5" s="125"/>
      <c r="E5" s="125"/>
      <c r="F5" s="125"/>
      <c r="G5" s="125"/>
      <c r="H5" s="125"/>
      <c r="I5" s="125"/>
      <c r="J5" s="125"/>
      <c r="K5" s="125"/>
      <c r="L5" s="125"/>
    </row>
    <row r="6" spans="1:12">
      <c r="A6" s="129"/>
      <c r="B6" s="129"/>
      <c r="C6" s="129"/>
      <c r="D6" s="124"/>
      <c r="E6" s="124"/>
      <c r="F6" s="124"/>
      <c r="G6" s="124"/>
      <c r="H6" s="124"/>
      <c r="I6" s="124"/>
      <c r="K6" s="130"/>
      <c r="L6" s="131" t="s">
        <v>30</v>
      </c>
    </row>
    <row r="7" spans="1:12">
      <c r="A7" s="129"/>
      <c r="B7" s="129"/>
      <c r="C7" s="129"/>
      <c r="D7" s="132"/>
      <c r="E7" s="132"/>
      <c r="F7" s="132"/>
      <c r="G7" s="132"/>
      <c r="H7" s="239" t="s">
        <v>64</v>
      </c>
      <c r="I7" s="239"/>
      <c r="J7" s="239"/>
      <c r="K7" s="133"/>
      <c r="L7" s="133"/>
    </row>
    <row r="8" spans="1:12">
      <c r="B8" s="128"/>
      <c r="C8" s="129"/>
      <c r="D8" s="134" t="s">
        <v>91</v>
      </c>
      <c r="E8" s="134"/>
      <c r="F8" s="134" t="s">
        <v>92</v>
      </c>
      <c r="G8" s="134"/>
      <c r="H8" s="135" t="s">
        <v>93</v>
      </c>
      <c r="I8" s="135"/>
      <c r="J8" s="134" t="s">
        <v>94</v>
      </c>
      <c r="K8" s="136"/>
      <c r="L8" s="137" t="s">
        <v>88</v>
      </c>
    </row>
    <row r="9" spans="1:12">
      <c r="A9" s="128"/>
      <c r="B9" s="138" t="s">
        <v>33</v>
      </c>
      <c r="C9" s="128"/>
      <c r="D9" s="139" t="s">
        <v>99</v>
      </c>
      <c r="E9" s="140"/>
      <c r="F9" s="139" t="s">
        <v>100</v>
      </c>
      <c r="G9" s="134"/>
      <c r="H9" s="141" t="s">
        <v>101</v>
      </c>
      <c r="I9" s="135"/>
      <c r="J9" s="142" t="s">
        <v>102</v>
      </c>
      <c r="K9" s="134"/>
      <c r="L9" s="142" t="s">
        <v>96</v>
      </c>
    </row>
    <row r="10" spans="1:12">
      <c r="A10" s="143" t="s">
        <v>32</v>
      </c>
      <c r="B10" s="144"/>
      <c r="C10" s="128"/>
      <c r="D10" s="134"/>
      <c r="E10" s="134"/>
      <c r="F10" s="134"/>
      <c r="G10" s="134"/>
      <c r="H10" s="145"/>
      <c r="I10" s="134"/>
      <c r="J10" s="134"/>
      <c r="K10" s="134"/>
      <c r="L10" s="134"/>
    </row>
    <row r="11" spans="1:12">
      <c r="A11" s="101" t="s">
        <v>155</v>
      </c>
      <c r="B11" s="146"/>
      <c r="D11" s="74">
        <v>374936698</v>
      </c>
      <c r="E11" s="74"/>
      <c r="F11" s="74">
        <v>153825441</v>
      </c>
      <c r="G11" s="74"/>
      <c r="H11" s="74">
        <v>37979500</v>
      </c>
      <c r="I11" s="74"/>
      <c r="J11" s="74">
        <v>460511221</v>
      </c>
      <c r="K11" s="74"/>
      <c r="L11" s="74">
        <v>1027252860</v>
      </c>
    </row>
    <row r="12" spans="1:12">
      <c r="A12" s="101" t="s">
        <v>107</v>
      </c>
      <c r="B12" s="146"/>
      <c r="D12" s="74"/>
      <c r="E12" s="74"/>
      <c r="F12" s="74"/>
      <c r="G12" s="74"/>
      <c r="H12" s="74"/>
      <c r="I12" s="74"/>
      <c r="J12" s="74"/>
      <c r="K12" s="74"/>
      <c r="L12" s="74"/>
    </row>
    <row r="13" spans="1:12">
      <c r="A13" s="77" t="s">
        <v>106</v>
      </c>
      <c r="B13" s="146">
        <v>15.2</v>
      </c>
      <c r="D13" s="74">
        <v>0</v>
      </c>
      <c r="E13" s="74"/>
      <c r="F13" s="74">
        <v>0</v>
      </c>
      <c r="G13" s="74"/>
      <c r="H13" s="74">
        <v>0</v>
      </c>
      <c r="I13" s="74"/>
      <c r="J13" s="74">
        <v>-104982219</v>
      </c>
      <c r="K13" s="74"/>
      <c r="L13" s="74">
        <v>-104982219</v>
      </c>
    </row>
    <row r="14" spans="1:12">
      <c r="A14" s="77" t="s">
        <v>78</v>
      </c>
      <c r="B14" s="146"/>
      <c r="D14" s="74">
        <v>0</v>
      </c>
      <c r="E14" s="74"/>
      <c r="F14" s="74">
        <v>0</v>
      </c>
      <c r="G14" s="74"/>
      <c r="H14" s="74">
        <v>0</v>
      </c>
      <c r="I14" s="74"/>
      <c r="J14" s="74">
        <v>197382</v>
      </c>
      <c r="K14" s="74"/>
      <c r="L14" s="74">
        <v>197382</v>
      </c>
    </row>
    <row r="15" spans="1:12">
      <c r="A15" s="77" t="s">
        <v>171</v>
      </c>
      <c r="B15" s="146"/>
      <c r="D15" s="32">
        <v>0</v>
      </c>
      <c r="E15" s="74"/>
      <c r="F15" s="32">
        <v>0</v>
      </c>
      <c r="G15" s="74"/>
      <c r="H15" s="32">
        <v>0</v>
      </c>
      <c r="I15" s="74"/>
      <c r="J15" s="32">
        <v>1229090</v>
      </c>
      <c r="K15" s="74"/>
      <c r="L15" s="32">
        <v>1229090</v>
      </c>
    </row>
    <row r="16" spans="1:12">
      <c r="A16" s="77" t="s">
        <v>79</v>
      </c>
      <c r="B16" s="146"/>
      <c r="D16" s="70">
        <v>0</v>
      </c>
      <c r="E16" s="74"/>
      <c r="F16" s="70">
        <v>0</v>
      </c>
      <c r="G16" s="74"/>
      <c r="H16" s="70">
        <v>0</v>
      </c>
      <c r="I16" s="74"/>
      <c r="J16" s="70">
        <v>1426472</v>
      </c>
      <c r="K16" s="74"/>
      <c r="L16" s="70">
        <v>1426472</v>
      </c>
    </row>
    <row r="17" spans="1:12">
      <c r="A17" s="101" t="s">
        <v>136</v>
      </c>
      <c r="B17" s="146"/>
      <c r="D17" s="74">
        <v>0</v>
      </c>
      <c r="E17" s="74"/>
      <c r="F17" s="74">
        <v>0</v>
      </c>
      <c r="G17" s="74"/>
      <c r="H17" s="74">
        <v>0</v>
      </c>
      <c r="I17" s="74"/>
      <c r="J17" s="74">
        <v>-103555747</v>
      </c>
      <c r="K17" s="74"/>
      <c r="L17" s="32">
        <v>-103555747</v>
      </c>
    </row>
    <row r="18" spans="1:12" ht="23.5" thickBot="1">
      <c r="A18" s="101" t="s">
        <v>156</v>
      </c>
      <c r="B18" s="149"/>
      <c r="C18" s="128"/>
      <c r="D18" s="33">
        <v>374936698</v>
      </c>
      <c r="E18" s="74"/>
      <c r="F18" s="33">
        <v>153825441</v>
      </c>
      <c r="G18" s="74"/>
      <c r="H18" s="33">
        <v>37979500</v>
      </c>
      <c r="I18" s="74"/>
      <c r="J18" s="33">
        <v>356955474</v>
      </c>
      <c r="K18" s="74"/>
      <c r="L18" s="33">
        <v>923697113</v>
      </c>
    </row>
    <row r="19" spans="1:12">
      <c r="A19" s="101"/>
      <c r="B19" s="149"/>
      <c r="C19" s="128"/>
      <c r="D19" s="74"/>
      <c r="E19" s="74"/>
      <c r="F19" s="74"/>
      <c r="G19" s="74"/>
      <c r="H19" s="74"/>
      <c r="I19" s="74"/>
      <c r="J19" s="74"/>
      <c r="K19" s="74"/>
      <c r="L19" s="74"/>
    </row>
    <row r="20" spans="1:12">
      <c r="A20" s="101" t="s">
        <v>187</v>
      </c>
      <c r="B20" s="146"/>
      <c r="D20" s="74">
        <v>374936698</v>
      </c>
      <c r="E20" s="74"/>
      <c r="F20" s="74">
        <v>153825441</v>
      </c>
      <c r="G20" s="74"/>
      <c r="H20" s="74">
        <v>37979500</v>
      </c>
      <c r="I20" s="74"/>
      <c r="J20" s="74">
        <v>356955474</v>
      </c>
      <c r="K20" s="74"/>
      <c r="L20" s="74">
        <v>923697113</v>
      </c>
    </row>
    <row r="21" spans="1:12">
      <c r="A21" s="101" t="s">
        <v>107</v>
      </c>
      <c r="B21" s="146"/>
      <c r="D21" s="74"/>
      <c r="E21" s="74"/>
      <c r="F21" s="74"/>
      <c r="G21" s="74"/>
      <c r="H21" s="74"/>
      <c r="I21" s="74"/>
      <c r="J21" s="74"/>
      <c r="K21" s="74"/>
      <c r="L21" s="74"/>
    </row>
    <row r="22" spans="1:12">
      <c r="A22" s="77" t="s">
        <v>106</v>
      </c>
      <c r="B22" s="146">
        <v>15.1</v>
      </c>
      <c r="D22" s="74">
        <v>0</v>
      </c>
      <c r="E22" s="74"/>
      <c r="F22" s="74">
        <v>0</v>
      </c>
      <c r="G22" s="74"/>
      <c r="H22" s="74">
        <v>0</v>
      </c>
      <c r="I22" s="74"/>
      <c r="J22" s="74">
        <v>-29994920</v>
      </c>
      <c r="K22" s="74"/>
      <c r="L22" s="74">
        <v>-29994920</v>
      </c>
    </row>
    <row r="23" spans="1:12">
      <c r="A23" s="77" t="s">
        <v>78</v>
      </c>
      <c r="B23" s="146"/>
      <c r="D23" s="74">
        <v>0</v>
      </c>
      <c r="E23" s="74"/>
      <c r="F23" s="74">
        <v>0</v>
      </c>
      <c r="G23" s="74"/>
      <c r="H23" s="74">
        <v>0</v>
      </c>
      <c r="I23" s="74"/>
      <c r="J23" s="74">
        <v>210539653</v>
      </c>
      <c r="K23" s="74"/>
      <c r="L23" s="74">
        <v>210539653</v>
      </c>
    </row>
    <row r="24" spans="1:12">
      <c r="A24" s="77" t="s">
        <v>171</v>
      </c>
      <c r="B24" s="146"/>
      <c r="D24" s="74">
        <v>0</v>
      </c>
      <c r="E24" s="74"/>
      <c r="F24" s="74">
        <v>0</v>
      </c>
      <c r="G24" s="74"/>
      <c r="H24" s="74">
        <v>0</v>
      </c>
      <c r="I24" s="74"/>
      <c r="J24" s="74">
        <v>0</v>
      </c>
      <c r="K24" s="74"/>
      <c r="L24" s="74">
        <v>0</v>
      </c>
    </row>
    <row r="25" spans="1:12">
      <c r="A25" s="77" t="s">
        <v>171</v>
      </c>
      <c r="B25" s="146"/>
      <c r="D25" s="70">
        <v>0</v>
      </c>
      <c r="E25" s="74"/>
      <c r="F25" s="70">
        <v>0</v>
      </c>
      <c r="G25" s="74"/>
      <c r="H25" s="70">
        <v>0</v>
      </c>
      <c r="I25" s="74"/>
      <c r="J25" s="70">
        <v>210539653</v>
      </c>
      <c r="K25" s="74"/>
      <c r="L25" s="70">
        <v>210539653</v>
      </c>
    </row>
    <row r="26" spans="1:12">
      <c r="A26" s="101" t="s">
        <v>136</v>
      </c>
      <c r="B26" s="146"/>
      <c r="D26" s="74">
        <v>0</v>
      </c>
      <c r="E26" s="74"/>
      <c r="F26" s="74">
        <v>0</v>
      </c>
      <c r="G26" s="74"/>
      <c r="H26" s="74">
        <v>0</v>
      </c>
      <c r="I26" s="74"/>
      <c r="J26" s="74">
        <v>180544733</v>
      </c>
      <c r="K26" s="74"/>
      <c r="L26" s="74">
        <v>180544733</v>
      </c>
    </row>
    <row r="27" spans="1:12" ht="23.5" thickBot="1">
      <c r="A27" s="101" t="s">
        <v>188</v>
      </c>
      <c r="B27" s="149"/>
      <c r="C27" s="128"/>
      <c r="D27" s="33">
        <v>374936698</v>
      </c>
      <c r="E27" s="74"/>
      <c r="F27" s="33">
        <v>153825441</v>
      </c>
      <c r="G27" s="74"/>
      <c r="H27" s="33">
        <v>37979500</v>
      </c>
      <c r="I27" s="74"/>
      <c r="J27" s="33">
        <v>537500207</v>
      </c>
      <c r="K27" s="74"/>
      <c r="L27" s="33">
        <v>1104241846</v>
      </c>
    </row>
    <row r="28" spans="1:12">
      <c r="A28" s="101"/>
      <c r="B28" s="149"/>
      <c r="C28" s="128"/>
      <c r="D28" s="74"/>
      <c r="E28" s="74"/>
      <c r="F28" s="74"/>
      <c r="G28" s="74"/>
      <c r="H28" s="74"/>
      <c r="I28" s="74"/>
      <c r="J28" s="74"/>
      <c r="K28" s="74"/>
      <c r="L28" s="74"/>
    </row>
    <row r="29" spans="1:12">
      <c r="A29" s="101"/>
      <c r="B29" s="149"/>
      <c r="C29" s="128"/>
      <c r="D29" s="74"/>
      <c r="E29" s="74"/>
      <c r="F29" s="74"/>
      <c r="G29" s="74"/>
      <c r="H29" s="74"/>
      <c r="I29" s="74"/>
      <c r="J29" s="74"/>
      <c r="K29" s="74"/>
      <c r="L29" s="74"/>
    </row>
    <row r="30" spans="1:12">
      <c r="A30" s="101"/>
      <c r="B30" s="149"/>
      <c r="C30" s="128"/>
      <c r="D30" s="74"/>
      <c r="E30" s="74"/>
      <c r="F30" s="74"/>
      <c r="G30" s="74"/>
      <c r="H30" s="74"/>
      <c r="I30" s="74"/>
      <c r="J30" s="74"/>
      <c r="K30" s="74"/>
      <c r="L30" s="74"/>
    </row>
    <row r="31" spans="1:12">
      <c r="A31" s="101"/>
      <c r="B31" s="149"/>
      <c r="C31" s="128"/>
      <c r="D31" s="74"/>
      <c r="E31" s="74"/>
      <c r="F31" s="74"/>
      <c r="G31" s="74"/>
      <c r="H31" s="74"/>
      <c r="I31" s="74"/>
      <c r="J31" s="74"/>
      <c r="K31" s="74"/>
      <c r="L31" s="74"/>
    </row>
    <row r="32" spans="1:12">
      <c r="A32" s="101"/>
      <c r="B32" s="149"/>
      <c r="C32" s="128"/>
      <c r="D32" s="74"/>
      <c r="E32" s="74"/>
      <c r="F32" s="74"/>
      <c r="G32" s="74"/>
      <c r="H32" s="74"/>
      <c r="I32" s="74"/>
      <c r="J32" s="74"/>
      <c r="K32" s="74"/>
      <c r="L32" s="74"/>
    </row>
    <row r="33" spans="1:12">
      <c r="A33" s="101"/>
      <c r="B33" s="149"/>
      <c r="C33" s="128"/>
      <c r="D33" s="74"/>
      <c r="E33" s="74"/>
      <c r="F33" s="74"/>
      <c r="G33" s="74"/>
      <c r="H33" s="74"/>
      <c r="I33" s="74"/>
      <c r="J33" s="74"/>
      <c r="K33" s="74"/>
      <c r="L33" s="74"/>
    </row>
    <row r="34" spans="1:12">
      <c r="A34" s="101"/>
      <c r="B34" s="149"/>
      <c r="C34" s="128"/>
      <c r="D34" s="74"/>
      <c r="E34" s="74"/>
      <c r="F34" s="74"/>
      <c r="G34" s="74"/>
      <c r="H34" s="74"/>
      <c r="I34" s="74"/>
      <c r="J34" s="74"/>
      <c r="K34" s="74"/>
      <c r="L34" s="74"/>
    </row>
    <row r="35" spans="1:12" ht="23.5" customHeight="1">
      <c r="A35" s="101"/>
      <c r="B35" s="149"/>
      <c r="C35" s="128"/>
      <c r="D35" s="74"/>
      <c r="E35" s="74"/>
      <c r="F35" s="74"/>
      <c r="G35" s="74"/>
      <c r="H35" s="74"/>
      <c r="I35" s="74"/>
      <c r="J35" s="74"/>
      <c r="K35" s="74"/>
      <c r="L35" s="74"/>
    </row>
    <row r="36" spans="1:12">
      <c r="A36" s="230" t="s">
        <v>144</v>
      </c>
      <c r="B36" s="230"/>
      <c r="C36" s="230"/>
      <c r="D36" s="230"/>
      <c r="E36" s="238" t="s">
        <v>144</v>
      </c>
      <c r="F36" s="238"/>
      <c r="G36" s="238"/>
      <c r="H36" s="238"/>
      <c r="I36" s="238"/>
      <c r="J36" s="238"/>
      <c r="K36" s="238"/>
      <c r="L36" s="238"/>
    </row>
    <row r="37" spans="1:12">
      <c r="A37" s="109" t="s">
        <v>199</v>
      </c>
      <c r="B37" s="109"/>
      <c r="C37" s="109"/>
      <c r="E37" s="29"/>
      <c r="F37" s="29" t="s">
        <v>145</v>
      </c>
      <c r="I37" s="29"/>
      <c r="J37" s="29"/>
      <c r="K37" s="29"/>
      <c r="L37" s="29"/>
    </row>
    <row r="38" spans="1:12">
      <c r="A38" s="109"/>
      <c r="B38" s="109"/>
      <c r="C38" s="109"/>
      <c r="E38" s="29"/>
      <c r="F38" s="29"/>
      <c r="G38" s="29"/>
      <c r="H38" s="29"/>
      <c r="I38" s="29"/>
      <c r="J38" s="29"/>
      <c r="K38" s="29"/>
      <c r="L38" s="29"/>
    </row>
    <row r="39" spans="1:12">
      <c r="A39" s="109"/>
      <c r="B39" s="109"/>
      <c r="C39" s="109"/>
      <c r="E39" s="29"/>
      <c r="F39" s="29"/>
      <c r="G39" s="29"/>
      <c r="H39" s="29"/>
      <c r="I39" s="29"/>
      <c r="J39" s="29"/>
      <c r="K39" s="29"/>
      <c r="L39" s="29"/>
    </row>
    <row r="40" spans="1:12" ht="22" customHeight="1">
      <c r="A40" s="109"/>
      <c r="B40" s="109"/>
      <c r="C40" s="109"/>
      <c r="E40" s="29"/>
      <c r="F40" s="29"/>
      <c r="G40" s="29"/>
      <c r="H40" s="29"/>
      <c r="I40" s="29"/>
      <c r="J40" s="29"/>
      <c r="K40" s="29"/>
      <c r="L40" s="29"/>
    </row>
    <row r="41" spans="1:12">
      <c r="A41" s="122"/>
      <c r="B41" s="149"/>
      <c r="C41" s="128"/>
      <c r="D41" s="74"/>
      <c r="E41" s="74"/>
      <c r="F41" s="122"/>
      <c r="G41" s="74"/>
      <c r="H41" s="74"/>
      <c r="I41" s="74"/>
      <c r="J41" s="74"/>
      <c r="K41" s="74"/>
      <c r="L41" s="74"/>
    </row>
    <row r="42" spans="1:12" ht="30" customHeight="1">
      <c r="A42" s="110" t="s">
        <v>44</v>
      </c>
      <c r="B42" s="150"/>
      <c r="C42" s="150"/>
      <c r="H42" s="151"/>
      <c r="I42" s="151"/>
      <c r="J42" s="151"/>
      <c r="K42" s="148"/>
      <c r="L42" s="152">
        <v>7</v>
      </c>
    </row>
  </sheetData>
  <mergeCells count="3">
    <mergeCell ref="H7:J7"/>
    <mergeCell ref="E36:L36"/>
    <mergeCell ref="A36:D36"/>
  </mergeCells>
  <pageMargins left="0.9055118110236221" right="0.39370078740157483" top="0.70866141732283472" bottom="0.31496062992125984" header="0.11811023622047245" footer="0.1181102362204724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0"/>
  <sheetViews>
    <sheetView zoomScaleNormal="100" workbookViewId="0">
      <selection activeCell="A2" sqref="A2"/>
    </sheetView>
  </sheetViews>
  <sheetFormatPr defaultColWidth="10.36328125" defaultRowHeight="23"/>
  <cols>
    <col min="1" max="1" width="2.54296875" style="78" customWidth="1"/>
    <col min="2" max="2" width="4.08984375" style="78" customWidth="1"/>
    <col min="3" max="3" width="66.81640625" style="78" customWidth="1"/>
    <col min="4" max="4" width="13.6328125" style="78" customWidth="1"/>
    <col min="5" max="5" width="1.1796875" style="78" customWidth="1"/>
    <col min="6" max="6" width="13.6328125" style="78" customWidth="1"/>
    <col min="7" max="7" width="1.1796875" style="78" customWidth="1"/>
    <col min="8" max="8" width="13.6328125" style="90" customWidth="1"/>
    <col min="9" max="9" width="1.1796875" style="78" customWidth="1"/>
    <col min="10" max="10" width="13.6328125" style="90" customWidth="1"/>
    <col min="11" max="16384" width="10.36328125" style="78"/>
  </cols>
  <sheetData>
    <row r="1" spans="1:10" ht="26">
      <c r="A1" s="112" t="s">
        <v>29</v>
      </c>
      <c r="B1" s="80"/>
      <c r="C1" s="80"/>
      <c r="D1" s="80"/>
      <c r="E1" s="80"/>
      <c r="F1" s="80"/>
      <c r="G1" s="81"/>
      <c r="H1" s="80"/>
      <c r="I1" s="81"/>
      <c r="J1" s="82"/>
    </row>
    <row r="2" spans="1:10" ht="23.9" customHeight="1">
      <c r="A2" s="112" t="s">
        <v>108</v>
      </c>
      <c r="B2" s="80"/>
      <c r="C2" s="80"/>
      <c r="D2" s="80"/>
      <c r="E2" s="80"/>
      <c r="F2" s="80"/>
      <c r="G2" s="81"/>
      <c r="H2" s="80"/>
      <c r="I2" s="81"/>
      <c r="J2" s="78"/>
    </row>
    <row r="3" spans="1:10" ht="26">
      <c r="A3" s="113" t="s">
        <v>71</v>
      </c>
      <c r="B3" s="84"/>
      <c r="C3" s="84"/>
      <c r="D3" s="84"/>
      <c r="E3" s="84"/>
      <c r="F3" s="84"/>
      <c r="G3" s="81"/>
      <c r="H3" s="84"/>
      <c r="I3" s="81"/>
      <c r="J3" s="78"/>
    </row>
    <row r="4" spans="1:10" ht="20" customHeight="1">
      <c r="A4" s="85"/>
      <c r="B4" s="84"/>
      <c r="C4" s="84"/>
      <c r="D4" s="84"/>
      <c r="E4" s="84"/>
      <c r="F4" s="84"/>
      <c r="G4" s="84"/>
      <c r="H4" s="86"/>
      <c r="I4" s="84"/>
      <c r="J4" s="87" t="s">
        <v>30</v>
      </c>
    </row>
    <row r="5" spans="1:10">
      <c r="A5" s="83"/>
      <c r="B5" s="83"/>
      <c r="C5" s="83"/>
      <c r="D5" s="240" t="s">
        <v>31</v>
      </c>
      <c r="E5" s="240"/>
      <c r="F5" s="240"/>
      <c r="G5" s="84"/>
      <c r="H5" s="240" t="s">
        <v>32</v>
      </c>
      <c r="I5" s="240"/>
      <c r="J5" s="240"/>
    </row>
    <row r="6" spans="1:10" ht="21" customHeight="1">
      <c r="A6" s="83"/>
      <c r="B6" s="83"/>
      <c r="C6" s="83"/>
      <c r="D6" s="88">
        <v>2568</v>
      </c>
      <c r="E6" s="89"/>
      <c r="F6" s="88">
        <v>2567</v>
      </c>
      <c r="G6" s="84"/>
      <c r="H6" s="88">
        <v>2568</v>
      </c>
      <c r="I6" s="89"/>
      <c r="J6" s="88">
        <v>2567</v>
      </c>
    </row>
    <row r="7" spans="1:10">
      <c r="A7" s="91" t="s">
        <v>109</v>
      </c>
      <c r="B7" s="77"/>
      <c r="C7" s="85"/>
      <c r="D7" s="85"/>
      <c r="E7" s="85"/>
      <c r="F7" s="85"/>
      <c r="G7" s="85"/>
      <c r="H7" s="85"/>
      <c r="I7" s="85"/>
      <c r="J7" s="85"/>
    </row>
    <row r="8" spans="1:10">
      <c r="A8" s="92" t="s">
        <v>78</v>
      </c>
      <c r="B8" s="77"/>
      <c r="D8" s="48">
        <v>210794407</v>
      </c>
      <c r="E8" s="48"/>
      <c r="F8" s="48">
        <v>501238</v>
      </c>
      <c r="G8" s="48"/>
      <c r="H8" s="48">
        <v>210539653</v>
      </c>
      <c r="I8" s="15"/>
      <c r="J8" s="48">
        <v>197382</v>
      </c>
    </row>
    <row r="9" spans="1:10">
      <c r="A9" s="114" t="s">
        <v>110</v>
      </c>
      <c r="B9" s="77"/>
      <c r="D9" s="48"/>
      <c r="E9" s="5"/>
      <c r="F9" s="48"/>
      <c r="G9" s="4"/>
      <c r="H9" s="48"/>
      <c r="I9" s="35"/>
      <c r="J9" s="48"/>
    </row>
    <row r="10" spans="1:10">
      <c r="A10" s="115" t="s">
        <v>111</v>
      </c>
      <c r="B10" s="77"/>
      <c r="D10" s="48"/>
      <c r="E10" s="5"/>
      <c r="F10" s="48"/>
      <c r="G10" s="4"/>
      <c r="H10" s="48"/>
      <c r="I10" s="35"/>
      <c r="J10" s="48"/>
    </row>
    <row r="11" spans="1:10">
      <c r="A11" s="114"/>
      <c r="B11" s="77" t="s">
        <v>174</v>
      </c>
      <c r="D11" s="48">
        <v>49924341</v>
      </c>
      <c r="E11" s="66"/>
      <c r="F11" s="48">
        <v>-1859789</v>
      </c>
      <c r="G11" s="4"/>
      <c r="H11" s="48">
        <v>49860261</v>
      </c>
      <c r="I11" s="35"/>
      <c r="J11" s="48">
        <v>-1935753</v>
      </c>
    </row>
    <row r="12" spans="1:10">
      <c r="A12" s="114"/>
      <c r="B12" s="77" t="s">
        <v>112</v>
      </c>
      <c r="D12" s="48">
        <v>67914660</v>
      </c>
      <c r="E12" s="66"/>
      <c r="F12" s="48">
        <v>75386892</v>
      </c>
      <c r="G12" s="4"/>
      <c r="H12" s="48">
        <v>67914660</v>
      </c>
      <c r="I12" s="35"/>
      <c r="J12" s="48">
        <v>75386892</v>
      </c>
    </row>
    <row r="13" spans="1:10">
      <c r="A13" s="77"/>
      <c r="B13" s="77" t="s">
        <v>138</v>
      </c>
      <c r="D13" s="48">
        <v>3040180</v>
      </c>
      <c r="E13" s="66"/>
      <c r="F13" s="48">
        <v>2810733</v>
      </c>
      <c r="G13" s="4"/>
      <c r="H13" s="48">
        <v>3040180</v>
      </c>
      <c r="I13" s="35"/>
      <c r="J13" s="48">
        <v>2810733</v>
      </c>
    </row>
    <row r="14" spans="1:10">
      <c r="A14" s="77"/>
      <c r="B14" s="77" t="s">
        <v>137</v>
      </c>
      <c r="D14" s="48">
        <v>50938</v>
      </c>
      <c r="E14" s="66"/>
      <c r="F14" s="48">
        <v>341843</v>
      </c>
      <c r="G14" s="4"/>
      <c r="H14" s="48">
        <v>50938</v>
      </c>
      <c r="I14" s="35"/>
      <c r="J14" s="48">
        <v>341843</v>
      </c>
    </row>
    <row r="15" spans="1:10">
      <c r="A15" s="77"/>
      <c r="B15" s="77" t="s">
        <v>130</v>
      </c>
      <c r="D15" s="48">
        <v>253450</v>
      </c>
      <c r="E15" s="66"/>
      <c r="F15" s="48">
        <v>50000</v>
      </c>
      <c r="G15" s="4"/>
      <c r="H15" s="48">
        <v>253450</v>
      </c>
      <c r="I15" s="35"/>
      <c r="J15" s="48">
        <v>50000</v>
      </c>
    </row>
    <row r="16" spans="1:10">
      <c r="A16" s="77"/>
      <c r="B16" s="77" t="s">
        <v>151</v>
      </c>
      <c r="D16" s="48">
        <v>570124</v>
      </c>
      <c r="E16" s="66"/>
      <c r="F16" s="48">
        <v>-202652</v>
      </c>
      <c r="G16" s="4"/>
      <c r="H16" s="48">
        <v>570124</v>
      </c>
      <c r="I16" s="35"/>
      <c r="J16" s="48">
        <v>-202652</v>
      </c>
    </row>
    <row r="17" spans="1:10">
      <c r="A17" s="77"/>
      <c r="B17" s="77" t="s">
        <v>175</v>
      </c>
      <c r="D17" s="48">
        <v>24697112</v>
      </c>
      <c r="E17" s="66"/>
      <c r="F17" s="48">
        <v>-229943</v>
      </c>
      <c r="G17" s="4"/>
      <c r="H17" s="48">
        <v>24697112</v>
      </c>
      <c r="I17" s="35"/>
      <c r="J17" s="48">
        <v>-229943</v>
      </c>
    </row>
    <row r="18" spans="1:10">
      <c r="A18" s="77"/>
      <c r="B18" s="77" t="s">
        <v>131</v>
      </c>
      <c r="D18" s="48">
        <v>0</v>
      </c>
      <c r="E18" s="66"/>
      <c r="F18" s="48">
        <v>-835725</v>
      </c>
      <c r="G18" s="4"/>
      <c r="H18" s="48">
        <v>0</v>
      </c>
      <c r="I18" s="35"/>
      <c r="J18" s="48">
        <v>-835725</v>
      </c>
    </row>
    <row r="19" spans="1:10">
      <c r="A19" s="77"/>
      <c r="B19" s="77" t="s">
        <v>194</v>
      </c>
      <c r="D19" s="48">
        <v>163354</v>
      </c>
      <c r="E19" s="66"/>
      <c r="F19" s="48">
        <v>0</v>
      </c>
      <c r="G19" s="4"/>
      <c r="H19" s="48">
        <v>163354</v>
      </c>
      <c r="I19" s="35"/>
      <c r="J19" s="48">
        <v>0</v>
      </c>
    </row>
    <row r="20" spans="1:10">
      <c r="A20" s="77"/>
      <c r="B20" s="77" t="s">
        <v>74</v>
      </c>
      <c r="D20" s="48">
        <v>-308551</v>
      </c>
      <c r="E20" s="66"/>
      <c r="F20" s="48">
        <v>-1599272</v>
      </c>
      <c r="G20" s="4"/>
      <c r="H20" s="48">
        <v>-308551</v>
      </c>
      <c r="I20" s="35"/>
      <c r="J20" s="48">
        <v>-1599272</v>
      </c>
    </row>
    <row r="21" spans="1:10">
      <c r="A21" s="77"/>
      <c r="B21" s="77" t="s">
        <v>180</v>
      </c>
      <c r="D21" s="48">
        <v>-691886</v>
      </c>
      <c r="E21" s="66"/>
      <c r="F21" s="48">
        <v>-3248189</v>
      </c>
      <c r="G21" s="4"/>
      <c r="H21" s="48">
        <v>-691886</v>
      </c>
      <c r="I21" s="35"/>
      <c r="J21" s="48">
        <v>-3248189</v>
      </c>
    </row>
    <row r="22" spans="1:10">
      <c r="A22" s="77"/>
      <c r="B22" s="77" t="s">
        <v>113</v>
      </c>
      <c r="D22" s="48">
        <v>-2518484</v>
      </c>
      <c r="E22" s="66"/>
      <c r="F22" s="48">
        <v>-2078739</v>
      </c>
      <c r="G22" s="4"/>
      <c r="H22" s="48">
        <v>-2518484</v>
      </c>
      <c r="I22" s="35"/>
      <c r="J22" s="48">
        <v>-2078739</v>
      </c>
    </row>
    <row r="23" spans="1:10">
      <c r="A23" s="77"/>
      <c r="B23" s="78" t="s">
        <v>77</v>
      </c>
      <c r="D23" s="48">
        <v>-2182255</v>
      </c>
      <c r="E23" s="66"/>
      <c r="F23" s="48">
        <v>-2759820</v>
      </c>
      <c r="G23" s="4"/>
      <c r="H23" s="48">
        <v>-1814427</v>
      </c>
      <c r="I23" s="35"/>
      <c r="J23" s="48">
        <v>-2333087</v>
      </c>
    </row>
    <row r="24" spans="1:10">
      <c r="A24" s="114"/>
      <c r="B24" s="78" t="s">
        <v>18</v>
      </c>
      <c r="D24" s="48">
        <v>2845341</v>
      </c>
      <c r="E24" s="66"/>
      <c r="F24" s="48">
        <v>1552061</v>
      </c>
      <c r="G24" s="4"/>
      <c r="H24" s="48">
        <v>2845341</v>
      </c>
      <c r="I24" s="35"/>
      <c r="J24" s="48">
        <v>1552061</v>
      </c>
    </row>
    <row r="25" spans="1:10">
      <c r="A25" s="115" t="s">
        <v>114</v>
      </c>
      <c r="B25" s="116"/>
      <c r="D25" s="4"/>
      <c r="E25" s="67"/>
      <c r="F25" s="4"/>
      <c r="G25" s="4"/>
      <c r="H25" s="4"/>
      <c r="I25" s="35"/>
      <c r="J25" s="4"/>
    </row>
    <row r="26" spans="1:10">
      <c r="A26" s="77"/>
      <c r="B26" s="92" t="s">
        <v>0</v>
      </c>
      <c r="D26" s="48">
        <v>-118021259</v>
      </c>
      <c r="E26" s="5"/>
      <c r="F26" s="48">
        <v>160019157</v>
      </c>
      <c r="G26" s="5"/>
      <c r="H26" s="5">
        <v>-118021259</v>
      </c>
      <c r="I26" s="34"/>
      <c r="J26" s="5">
        <v>160019157</v>
      </c>
    </row>
    <row r="27" spans="1:10">
      <c r="A27" s="77"/>
      <c r="B27" s="92" t="s">
        <v>6</v>
      </c>
      <c r="D27" s="48">
        <v>-120356492</v>
      </c>
      <c r="E27" s="5"/>
      <c r="F27" s="48">
        <v>5611820</v>
      </c>
      <c r="G27" s="5"/>
      <c r="H27" s="5">
        <v>-120356492</v>
      </c>
      <c r="I27" s="34"/>
      <c r="J27" s="5">
        <v>5611820</v>
      </c>
    </row>
    <row r="28" spans="1:10">
      <c r="A28" s="77"/>
      <c r="B28" s="117" t="s">
        <v>19</v>
      </c>
      <c r="C28" s="118"/>
      <c r="D28" s="48">
        <v>38867967</v>
      </c>
      <c r="E28" s="66"/>
      <c r="F28" s="48">
        <v>-39115993</v>
      </c>
      <c r="G28" s="4"/>
      <c r="H28" s="5">
        <v>38867978</v>
      </c>
      <c r="I28" s="35"/>
      <c r="J28" s="5">
        <v>-39115981</v>
      </c>
    </row>
    <row r="29" spans="1:10">
      <c r="A29" s="77"/>
      <c r="B29" s="92" t="s">
        <v>8</v>
      </c>
      <c r="C29" s="36"/>
      <c r="D29" s="48">
        <v>-2460299</v>
      </c>
      <c r="E29" s="5"/>
      <c r="F29" s="48">
        <v>3077855</v>
      </c>
      <c r="G29" s="4"/>
      <c r="H29" s="5">
        <v>-2460299</v>
      </c>
      <c r="I29" s="35"/>
      <c r="J29" s="5">
        <v>3077855</v>
      </c>
    </row>
    <row r="30" spans="1:10">
      <c r="A30" s="77"/>
      <c r="B30" s="119" t="s">
        <v>7</v>
      </c>
      <c r="C30" s="118"/>
      <c r="D30" s="48">
        <v>-345001</v>
      </c>
      <c r="E30" s="5"/>
      <c r="F30" s="48">
        <v>471447</v>
      </c>
      <c r="G30" s="4"/>
      <c r="H30" s="5">
        <v>-345001</v>
      </c>
      <c r="I30" s="35"/>
      <c r="J30" s="5">
        <v>471447</v>
      </c>
    </row>
    <row r="31" spans="1:10">
      <c r="A31" s="77"/>
      <c r="B31" s="119" t="s">
        <v>9</v>
      </c>
      <c r="C31" s="118"/>
      <c r="D31" s="48">
        <v>-567400</v>
      </c>
      <c r="E31" s="66"/>
      <c r="F31" s="48">
        <v>-5294</v>
      </c>
      <c r="G31" s="4"/>
      <c r="H31" s="5">
        <v>-567400</v>
      </c>
      <c r="I31" s="35"/>
      <c r="J31" s="5">
        <v>-5294</v>
      </c>
    </row>
    <row r="32" spans="1:10">
      <c r="A32" s="115" t="s">
        <v>115</v>
      </c>
      <c r="B32" s="77"/>
      <c r="C32" s="120"/>
      <c r="D32" s="48"/>
      <c r="E32" s="66"/>
      <c r="F32" s="48"/>
      <c r="G32" s="4"/>
      <c r="H32" s="48"/>
      <c r="I32" s="35"/>
      <c r="J32" s="48"/>
    </row>
    <row r="33" spans="1:10">
      <c r="A33" s="101"/>
      <c r="B33" s="77" t="s">
        <v>47</v>
      </c>
      <c r="D33" s="48">
        <v>100135738</v>
      </c>
      <c r="E33" s="5"/>
      <c r="F33" s="48">
        <v>-51356081</v>
      </c>
      <c r="G33" s="48"/>
      <c r="H33" s="48">
        <v>100135738</v>
      </c>
      <c r="I33" s="35"/>
      <c r="J33" s="48">
        <v>-51349081</v>
      </c>
    </row>
    <row r="34" spans="1:10">
      <c r="A34" s="101"/>
      <c r="B34" s="77" t="s">
        <v>116</v>
      </c>
      <c r="D34" s="48">
        <v>-4354561</v>
      </c>
      <c r="E34" s="5"/>
      <c r="F34" s="48">
        <v>-8612608</v>
      </c>
      <c r="G34" s="48"/>
      <c r="H34" s="5">
        <v>-4354561</v>
      </c>
      <c r="I34" s="35"/>
      <c r="J34" s="5">
        <v>-8612608</v>
      </c>
    </row>
    <row r="35" spans="1:10">
      <c r="A35" s="101"/>
      <c r="B35" s="77" t="s">
        <v>117</v>
      </c>
      <c r="D35" s="48">
        <v>-674170</v>
      </c>
      <c r="E35" s="5"/>
      <c r="F35" s="48">
        <v>-831363</v>
      </c>
      <c r="G35" s="48"/>
      <c r="H35" s="5">
        <v>-674170</v>
      </c>
      <c r="I35" s="35"/>
      <c r="J35" s="5">
        <v>-831363</v>
      </c>
    </row>
    <row r="36" spans="1:10">
      <c r="A36" s="77"/>
      <c r="B36" s="77" t="s">
        <v>10</v>
      </c>
      <c r="D36" s="48">
        <v>37239964</v>
      </c>
      <c r="E36" s="5"/>
      <c r="F36" s="48">
        <v>-9633922</v>
      </c>
      <c r="G36" s="4"/>
      <c r="H36" s="5">
        <v>37239964</v>
      </c>
      <c r="I36" s="35"/>
      <c r="J36" s="5">
        <v>-9633922</v>
      </c>
    </row>
    <row r="37" spans="1:10">
      <c r="A37" s="77"/>
      <c r="B37" s="77" t="s">
        <v>12</v>
      </c>
      <c r="D37" s="48">
        <v>6120790</v>
      </c>
      <c r="E37" s="67"/>
      <c r="F37" s="48">
        <v>-10390923</v>
      </c>
      <c r="G37" s="4"/>
      <c r="H37" s="4">
        <v>6120791</v>
      </c>
      <c r="I37" s="35"/>
      <c r="J37" s="4">
        <v>-10390923</v>
      </c>
    </row>
    <row r="38" spans="1:10">
      <c r="A38" s="77"/>
      <c r="B38" s="77" t="s">
        <v>132</v>
      </c>
      <c r="D38" s="48">
        <v>-1284380</v>
      </c>
      <c r="E38" s="67"/>
      <c r="F38" s="48">
        <v>-1112700</v>
      </c>
      <c r="G38" s="4"/>
      <c r="H38" s="4">
        <v>-1284380</v>
      </c>
      <c r="I38" s="35"/>
      <c r="J38" s="4">
        <v>-1112700</v>
      </c>
    </row>
    <row r="39" spans="1:10">
      <c r="A39" s="77"/>
      <c r="B39" s="77" t="s">
        <v>172</v>
      </c>
      <c r="D39" s="68">
        <v>0</v>
      </c>
      <c r="E39" s="67"/>
      <c r="F39" s="68">
        <v>555302</v>
      </c>
      <c r="G39" s="4"/>
      <c r="H39" s="37">
        <v>0</v>
      </c>
      <c r="I39" s="35"/>
      <c r="J39" s="37">
        <v>555302</v>
      </c>
    </row>
    <row r="40" spans="1:10">
      <c r="A40" s="91" t="s">
        <v>118</v>
      </c>
      <c r="B40" s="77"/>
      <c r="D40" s="5">
        <v>288853628</v>
      </c>
      <c r="E40" s="5">
        <v>0</v>
      </c>
      <c r="F40" s="5">
        <v>116505335</v>
      </c>
      <c r="G40" s="5">
        <v>0</v>
      </c>
      <c r="H40" s="5">
        <v>288902634</v>
      </c>
      <c r="I40" s="35"/>
      <c r="J40" s="5">
        <v>116559260</v>
      </c>
    </row>
    <row r="41" spans="1:10">
      <c r="A41" s="91"/>
      <c r="B41" s="77" t="s">
        <v>3</v>
      </c>
      <c r="D41" s="5">
        <v>2363901</v>
      </c>
      <c r="E41" s="5"/>
      <c r="F41" s="5">
        <v>2148145</v>
      </c>
      <c r="G41" s="4"/>
      <c r="H41" s="5">
        <v>1924188</v>
      </c>
      <c r="I41" s="35"/>
      <c r="J41" s="5">
        <v>1937503</v>
      </c>
    </row>
    <row r="42" spans="1:10">
      <c r="A42" s="77"/>
      <c r="B42" s="77" t="s">
        <v>17</v>
      </c>
      <c r="D42" s="5">
        <v>-296417</v>
      </c>
      <c r="E42" s="5"/>
      <c r="F42" s="5">
        <v>-360510</v>
      </c>
      <c r="G42" s="4"/>
      <c r="H42" s="5">
        <v>-296417</v>
      </c>
      <c r="I42" s="35"/>
      <c r="J42" s="5">
        <v>-360510</v>
      </c>
    </row>
    <row r="43" spans="1:10">
      <c r="A43" s="77"/>
      <c r="B43" s="77" t="s">
        <v>139</v>
      </c>
      <c r="D43" s="34">
        <v>45453814</v>
      </c>
      <c r="E43" s="34"/>
      <c r="F43" s="34">
        <v>9540015</v>
      </c>
      <c r="G43" s="35"/>
      <c r="H43" s="34">
        <v>45453814</v>
      </c>
      <c r="I43" s="35"/>
      <c r="J43" s="34">
        <v>9535074</v>
      </c>
    </row>
    <row r="44" spans="1:10">
      <c r="A44" s="77"/>
      <c r="B44" s="77" t="s">
        <v>119</v>
      </c>
      <c r="C44" s="121"/>
      <c r="D44" s="46">
        <v>-38678553</v>
      </c>
      <c r="E44" s="34"/>
      <c r="F44" s="46">
        <v>-26506710</v>
      </c>
      <c r="G44" s="35"/>
      <c r="H44" s="37">
        <v>-38601988</v>
      </c>
      <c r="I44" s="35"/>
      <c r="J44" s="37">
        <v>-26457520</v>
      </c>
    </row>
    <row r="45" spans="1:10">
      <c r="A45" s="101" t="s">
        <v>120</v>
      </c>
      <c r="B45" s="77"/>
      <c r="D45" s="38">
        <v>297696373</v>
      </c>
      <c r="E45" s="35">
        <v>0</v>
      </c>
      <c r="F45" s="38">
        <v>101326275</v>
      </c>
      <c r="G45" s="35">
        <v>0</v>
      </c>
      <c r="H45" s="38">
        <v>297382231</v>
      </c>
      <c r="I45" s="35"/>
      <c r="J45" s="38">
        <v>101213807</v>
      </c>
    </row>
    <row r="46" spans="1:10" ht="23" customHeight="1">
      <c r="A46" s="101"/>
      <c r="B46" s="77"/>
      <c r="D46" s="35"/>
      <c r="E46" s="35"/>
      <c r="F46" s="35"/>
      <c r="G46" s="35"/>
      <c r="H46" s="35"/>
      <c r="I46" s="35"/>
      <c r="J46" s="35"/>
    </row>
    <row r="47" spans="1:10">
      <c r="A47" s="230" t="s">
        <v>144</v>
      </c>
      <c r="B47" s="230"/>
      <c r="C47" s="230"/>
      <c r="D47" s="241" t="s">
        <v>144</v>
      </c>
      <c r="E47" s="241"/>
      <c r="F47" s="241"/>
      <c r="G47" s="241"/>
      <c r="H47" s="241"/>
      <c r="I47" s="241"/>
      <c r="J47" s="241"/>
    </row>
    <row r="48" spans="1:10">
      <c r="B48" s="109"/>
      <c r="C48" s="109" t="s">
        <v>200</v>
      </c>
      <c r="D48" s="35" t="s">
        <v>145</v>
      </c>
      <c r="G48" s="35"/>
      <c r="H48" s="35"/>
      <c r="I48" s="35"/>
      <c r="J48" s="35"/>
    </row>
    <row r="49" spans="1:10" ht="9.5" customHeight="1">
      <c r="A49" s="122"/>
      <c r="B49" s="77"/>
      <c r="D49" s="35"/>
      <c r="E49" s="122"/>
      <c r="F49" s="35"/>
      <c r="G49" s="35"/>
      <c r="H49" s="35"/>
      <c r="I49" s="35"/>
      <c r="J49" s="35"/>
    </row>
    <row r="50" spans="1:10" ht="28.5" customHeight="1">
      <c r="A50" s="110" t="s">
        <v>44</v>
      </c>
      <c r="B50" s="77"/>
      <c r="D50" s="94"/>
      <c r="F50" s="95"/>
      <c r="G50" s="29"/>
      <c r="H50" s="94"/>
      <c r="I50" s="29"/>
      <c r="J50" s="123">
        <v>8</v>
      </c>
    </row>
  </sheetData>
  <mergeCells count="4">
    <mergeCell ref="D5:F5"/>
    <mergeCell ref="H5:J5"/>
    <mergeCell ref="A47:C47"/>
    <mergeCell ref="D47:J47"/>
  </mergeCells>
  <pageMargins left="0.98425196850393704" right="0.39370078740157483" top="0.6692913385826772" bottom="0.31496062992125984" header="0.11811023622047245" footer="0.11811023622047245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6"/>
  <sheetViews>
    <sheetView tabSelected="1" zoomScaleNormal="100" zoomScalePageLayoutView="72" workbookViewId="0">
      <selection activeCell="C7" sqref="C7"/>
    </sheetView>
  </sheetViews>
  <sheetFormatPr defaultColWidth="10.36328125" defaultRowHeight="23"/>
  <cols>
    <col min="1" max="1" width="2.54296875" style="78" customWidth="1"/>
    <col min="2" max="2" width="2.36328125" style="78" customWidth="1"/>
    <col min="3" max="3" width="55.81640625" style="78" customWidth="1"/>
    <col min="4" max="4" width="13.08984375" style="34" customWidth="1"/>
    <col min="5" max="5" width="1" style="78" customWidth="1"/>
    <col min="6" max="6" width="13.08984375" style="78" customWidth="1"/>
    <col min="7" max="7" width="1" style="78" customWidth="1"/>
    <col min="8" max="8" width="13.08984375" style="78" customWidth="1"/>
    <col min="9" max="9" width="1" style="78" customWidth="1"/>
    <col min="10" max="10" width="13.08984375" style="78" customWidth="1"/>
    <col min="11" max="16384" width="10.36328125" style="78"/>
  </cols>
  <sheetData>
    <row r="1" spans="1:10">
      <c r="A1" s="79" t="s">
        <v>29</v>
      </c>
      <c r="B1" s="80"/>
      <c r="C1" s="80"/>
      <c r="D1" s="50"/>
      <c r="E1" s="80"/>
      <c r="F1" s="80"/>
      <c r="G1" s="81"/>
      <c r="H1" s="80"/>
      <c r="I1" s="81"/>
      <c r="J1" s="82"/>
    </row>
    <row r="2" spans="1:10">
      <c r="A2" s="79" t="s">
        <v>121</v>
      </c>
      <c r="B2" s="80"/>
      <c r="C2" s="80"/>
      <c r="D2" s="50"/>
      <c r="E2" s="80"/>
      <c r="F2" s="80"/>
      <c r="G2" s="81"/>
      <c r="H2" s="80"/>
      <c r="I2" s="81"/>
    </row>
    <row r="3" spans="1:10">
      <c r="A3" s="83" t="s">
        <v>71</v>
      </c>
      <c r="B3" s="84"/>
      <c r="C3" s="84"/>
      <c r="D3" s="50"/>
      <c r="E3" s="84"/>
      <c r="F3" s="84"/>
      <c r="G3" s="81"/>
      <c r="H3" s="84"/>
      <c r="I3" s="81"/>
    </row>
    <row r="4" spans="1:10">
      <c r="A4" s="85"/>
      <c r="B4" s="84"/>
      <c r="C4" s="84"/>
      <c r="D4" s="50"/>
      <c r="E4" s="84"/>
      <c r="F4" s="84"/>
      <c r="G4" s="84"/>
      <c r="H4" s="86"/>
      <c r="I4" s="84"/>
      <c r="J4" s="87" t="s">
        <v>30</v>
      </c>
    </row>
    <row r="5" spans="1:10">
      <c r="A5" s="83"/>
      <c r="B5" s="83"/>
      <c r="C5" s="83"/>
      <c r="D5" s="240" t="s">
        <v>31</v>
      </c>
      <c r="E5" s="240"/>
      <c r="F5" s="240"/>
      <c r="G5" s="84"/>
      <c r="H5" s="240" t="s">
        <v>32</v>
      </c>
      <c r="I5" s="240"/>
      <c r="J5" s="240"/>
    </row>
    <row r="6" spans="1:10">
      <c r="A6" s="83"/>
      <c r="B6" s="83"/>
      <c r="C6" s="83"/>
      <c r="D6" s="88">
        <v>2568</v>
      </c>
      <c r="E6" s="89"/>
      <c r="F6" s="88">
        <v>2567</v>
      </c>
      <c r="G6" s="84"/>
      <c r="H6" s="88">
        <v>2568</v>
      </c>
      <c r="I6" s="89"/>
      <c r="J6" s="88">
        <v>2567</v>
      </c>
    </row>
    <row r="7" spans="1:10">
      <c r="A7" s="91" t="s">
        <v>122</v>
      </c>
      <c r="B7" s="77"/>
      <c r="C7" s="77"/>
      <c r="F7" s="34"/>
    </row>
    <row r="8" spans="1:10">
      <c r="A8" s="77"/>
      <c r="B8" s="92" t="s">
        <v>173</v>
      </c>
      <c r="C8" s="77"/>
      <c r="D8" s="15">
        <v>-78039359</v>
      </c>
      <c r="E8" s="93"/>
      <c r="F8" s="15">
        <v>-60204684</v>
      </c>
      <c r="G8" s="29"/>
      <c r="H8" s="94">
        <v>-55339359</v>
      </c>
      <c r="I8" s="29"/>
      <c r="J8" s="94">
        <v>-60000000</v>
      </c>
    </row>
    <row r="9" spans="1:10">
      <c r="A9" s="77"/>
      <c r="B9" s="92" t="s">
        <v>189</v>
      </c>
      <c r="C9" s="77"/>
      <c r="D9" s="15">
        <v>22329820</v>
      </c>
      <c r="E9" s="93"/>
      <c r="F9" s="15">
        <v>0</v>
      </c>
      <c r="G9" s="29"/>
      <c r="H9" s="94">
        <v>0</v>
      </c>
      <c r="I9" s="29"/>
      <c r="J9" s="94">
        <v>0</v>
      </c>
    </row>
    <row r="10" spans="1:10">
      <c r="A10" s="77"/>
      <c r="B10" s="78" t="s">
        <v>203</v>
      </c>
      <c r="C10" s="77"/>
      <c r="D10" s="15">
        <v>-100000000</v>
      </c>
      <c r="E10" s="93"/>
      <c r="F10" s="15">
        <v>-85000000</v>
      </c>
      <c r="G10" s="29"/>
      <c r="H10" s="94">
        <v>-100000000</v>
      </c>
      <c r="I10" s="29"/>
      <c r="J10" s="94">
        <v>-85000000</v>
      </c>
    </row>
    <row r="11" spans="1:10">
      <c r="A11" s="77"/>
      <c r="B11" s="92" t="s">
        <v>204</v>
      </c>
      <c r="C11" s="77"/>
      <c r="D11" s="15">
        <v>27179018</v>
      </c>
      <c r="E11" s="93"/>
      <c r="F11" s="15">
        <v>174999999</v>
      </c>
      <c r="G11" s="29"/>
      <c r="H11" s="94">
        <v>27179018</v>
      </c>
      <c r="I11" s="29"/>
      <c r="J11" s="94">
        <v>174999999</v>
      </c>
    </row>
    <row r="12" spans="1:10">
      <c r="A12" s="77"/>
      <c r="B12" s="78" t="s">
        <v>159</v>
      </c>
      <c r="C12" s="77"/>
      <c r="D12" s="15">
        <v>0</v>
      </c>
      <c r="E12" s="93"/>
      <c r="F12" s="15">
        <v>-600000</v>
      </c>
      <c r="G12" s="30"/>
      <c r="H12" s="34">
        <v>0</v>
      </c>
      <c r="I12" s="30"/>
      <c r="J12" s="34">
        <v>-600000</v>
      </c>
    </row>
    <row r="13" spans="1:10">
      <c r="A13" s="77"/>
      <c r="B13" s="78" t="s">
        <v>158</v>
      </c>
      <c r="C13" s="77"/>
      <c r="D13" s="15">
        <v>477965</v>
      </c>
      <c r="E13" s="93"/>
      <c r="F13" s="15">
        <v>4102364</v>
      </c>
      <c r="G13" s="29"/>
      <c r="H13" s="94">
        <v>477965</v>
      </c>
      <c r="I13" s="29"/>
      <c r="J13" s="15">
        <v>4102364</v>
      </c>
    </row>
    <row r="14" spans="1:10">
      <c r="A14" s="77"/>
      <c r="B14" s="92" t="s">
        <v>133</v>
      </c>
      <c r="C14" s="77"/>
      <c r="D14" s="15">
        <v>-38469253</v>
      </c>
      <c r="F14" s="15">
        <v>-9931858</v>
      </c>
      <c r="G14" s="29"/>
      <c r="H14" s="94">
        <v>-38469253</v>
      </c>
      <c r="I14" s="29"/>
      <c r="J14" s="94">
        <v>-9931858</v>
      </c>
    </row>
    <row r="15" spans="1:10">
      <c r="A15" s="77"/>
      <c r="B15" s="92" t="s">
        <v>190</v>
      </c>
      <c r="C15" s="77"/>
      <c r="D15" s="15">
        <v>-487825</v>
      </c>
      <c r="F15" s="15">
        <v>0</v>
      </c>
      <c r="G15" s="29"/>
      <c r="H15" s="94">
        <v>-487825</v>
      </c>
      <c r="I15" s="29"/>
      <c r="J15" s="94">
        <v>0</v>
      </c>
    </row>
    <row r="16" spans="1:10">
      <c r="A16" s="77"/>
      <c r="B16" s="92" t="s">
        <v>177</v>
      </c>
      <c r="C16" s="77"/>
      <c r="D16" s="15">
        <v>-1193363</v>
      </c>
      <c r="F16" s="15">
        <v>-17500</v>
      </c>
      <c r="G16" s="29"/>
      <c r="H16" s="94">
        <v>-1193363</v>
      </c>
      <c r="I16" s="29"/>
      <c r="J16" s="94">
        <v>-17500</v>
      </c>
    </row>
    <row r="17" spans="1:10">
      <c r="A17" s="91" t="s">
        <v>185</v>
      </c>
      <c r="B17" s="77"/>
      <c r="C17" s="77"/>
      <c r="D17" s="51">
        <v>-168202997</v>
      </c>
      <c r="F17" s="51">
        <v>23348321</v>
      </c>
      <c r="G17" s="29"/>
      <c r="H17" s="96">
        <v>-167832817</v>
      </c>
      <c r="I17" s="29"/>
      <c r="J17" s="96">
        <v>23553005</v>
      </c>
    </row>
    <row r="18" spans="1:10" ht="9" customHeight="1">
      <c r="A18" s="77"/>
      <c r="B18" s="77"/>
      <c r="C18" s="77"/>
      <c r="D18" s="15"/>
      <c r="F18" s="15"/>
      <c r="G18" s="95"/>
      <c r="H18" s="95"/>
      <c r="I18" s="95"/>
      <c r="J18" s="95"/>
    </row>
    <row r="19" spans="1:10">
      <c r="A19" s="91" t="s">
        <v>123</v>
      </c>
      <c r="B19" s="77"/>
      <c r="C19" s="77"/>
      <c r="D19" s="15"/>
      <c r="F19" s="15"/>
      <c r="G19" s="95"/>
      <c r="H19" s="94"/>
      <c r="I19" s="95"/>
      <c r="J19" s="94"/>
    </row>
    <row r="20" spans="1:10">
      <c r="A20" s="91"/>
      <c r="B20" s="77" t="s">
        <v>160</v>
      </c>
      <c r="C20" s="77"/>
      <c r="D20" s="15">
        <v>0</v>
      </c>
      <c r="F20" s="15">
        <v>-1149212</v>
      </c>
      <c r="G20" s="95"/>
      <c r="H20" s="94">
        <v>0</v>
      </c>
      <c r="I20" s="95"/>
      <c r="J20" s="94">
        <v>-1149212</v>
      </c>
    </row>
    <row r="21" spans="1:10">
      <c r="A21" s="91"/>
      <c r="B21" s="77" t="s">
        <v>124</v>
      </c>
      <c r="C21" s="77"/>
      <c r="D21" s="35">
        <v>-4290000</v>
      </c>
      <c r="F21" s="35">
        <v>-4290000</v>
      </c>
      <c r="G21" s="35"/>
      <c r="H21" s="94">
        <v>-4290000</v>
      </c>
      <c r="I21" s="35"/>
      <c r="J21" s="94">
        <v>-4290000</v>
      </c>
    </row>
    <row r="22" spans="1:10">
      <c r="A22" s="91"/>
      <c r="B22" s="77" t="s">
        <v>134</v>
      </c>
      <c r="C22" s="77"/>
      <c r="D22" s="15">
        <v>-13193379</v>
      </c>
      <c r="F22" s="15">
        <v>-4361790</v>
      </c>
      <c r="G22" s="29"/>
      <c r="H22" s="94">
        <v>-13193379</v>
      </c>
      <c r="I22" s="29"/>
      <c r="J22" s="94">
        <v>-4361790</v>
      </c>
    </row>
    <row r="23" spans="1:10">
      <c r="A23" s="91"/>
      <c r="B23" s="77" t="s">
        <v>2</v>
      </c>
      <c r="C23" s="77"/>
      <c r="D23" s="75">
        <v>-29994920</v>
      </c>
      <c r="F23" s="75">
        <v>-104982219</v>
      </c>
      <c r="G23" s="29"/>
      <c r="H23" s="74">
        <v>-29994920</v>
      </c>
      <c r="I23" s="29"/>
      <c r="J23" s="74">
        <v>-104982219</v>
      </c>
    </row>
    <row r="24" spans="1:10">
      <c r="A24" s="91" t="s">
        <v>125</v>
      </c>
      <c r="B24" s="77"/>
      <c r="C24" s="77"/>
      <c r="D24" s="38">
        <v>-47478299</v>
      </c>
      <c r="E24" s="34"/>
      <c r="F24" s="38">
        <v>-114783221</v>
      </c>
      <c r="G24" s="34"/>
      <c r="H24" s="38">
        <v>-47478299</v>
      </c>
      <c r="I24" s="34"/>
      <c r="J24" s="38">
        <v>-114783221</v>
      </c>
    </row>
    <row r="25" spans="1:10" ht="9" customHeight="1">
      <c r="A25" s="77"/>
      <c r="B25" s="77"/>
      <c r="C25" s="77"/>
      <c r="D25" s="15"/>
      <c r="F25" s="15"/>
      <c r="G25" s="29"/>
      <c r="H25" s="94"/>
      <c r="I25" s="29"/>
      <c r="J25" s="94"/>
    </row>
    <row r="26" spans="1:10">
      <c r="A26" s="97" t="s">
        <v>193</v>
      </c>
      <c r="B26" s="92"/>
      <c r="C26" s="77"/>
      <c r="D26" s="34">
        <v>82015077</v>
      </c>
      <c r="F26" s="34">
        <v>9891375</v>
      </c>
      <c r="H26" s="95">
        <v>82071115</v>
      </c>
      <c r="J26" s="95">
        <v>9983591</v>
      </c>
    </row>
    <row r="27" spans="1:10">
      <c r="A27" s="97" t="s">
        <v>126</v>
      </c>
      <c r="B27" s="98"/>
      <c r="C27" s="77"/>
      <c r="D27" s="34">
        <v>141751228</v>
      </c>
      <c r="F27" s="34">
        <v>131859853</v>
      </c>
      <c r="G27" s="95"/>
      <c r="H27" s="95">
        <v>140711115</v>
      </c>
      <c r="I27" s="95"/>
      <c r="J27" s="95">
        <v>130727524</v>
      </c>
    </row>
    <row r="28" spans="1:10" ht="23.5" thickBot="1">
      <c r="A28" s="97" t="s">
        <v>127</v>
      </c>
      <c r="B28" s="99"/>
      <c r="C28" s="77"/>
      <c r="D28" s="52">
        <v>223766305</v>
      </c>
      <c r="F28" s="52">
        <v>141751228</v>
      </c>
      <c r="G28" s="29"/>
      <c r="H28" s="100">
        <v>222782230</v>
      </c>
      <c r="I28" s="29"/>
      <c r="J28" s="100">
        <v>140711115</v>
      </c>
    </row>
    <row r="29" spans="1:10" ht="9" customHeight="1">
      <c r="A29" s="77"/>
      <c r="B29" s="77"/>
      <c r="C29" s="77"/>
      <c r="E29" s="95"/>
      <c r="F29" s="34"/>
      <c r="G29" s="39"/>
      <c r="H29" s="95"/>
      <c r="I29" s="95"/>
      <c r="J29" s="95"/>
    </row>
    <row r="30" spans="1:10" s="104" customFormat="1">
      <c r="A30" s="101" t="s">
        <v>128</v>
      </c>
      <c r="B30" s="77"/>
      <c r="C30" s="77"/>
      <c r="D30" s="53"/>
      <c r="E30" s="102"/>
      <c r="F30" s="53"/>
      <c r="G30" s="102"/>
      <c r="H30" s="103"/>
      <c r="I30" s="102"/>
      <c r="J30" s="103"/>
    </row>
    <row r="31" spans="1:10" s="104" customFormat="1">
      <c r="A31" s="77"/>
      <c r="B31" s="77" t="s">
        <v>129</v>
      </c>
      <c r="C31" s="77"/>
      <c r="D31" s="34"/>
      <c r="E31" s="105"/>
      <c r="F31" s="34"/>
      <c r="G31" s="39"/>
      <c r="H31" s="105"/>
      <c r="I31" s="40"/>
      <c r="J31" s="105"/>
    </row>
    <row r="32" spans="1:10" s="104" customFormat="1">
      <c r="B32" s="78"/>
      <c r="C32" s="106" t="s">
        <v>140</v>
      </c>
      <c r="D32" s="34">
        <v>2710779</v>
      </c>
      <c r="E32" s="78"/>
      <c r="F32" s="34">
        <v>1672872</v>
      </c>
      <c r="G32" s="40"/>
      <c r="H32" s="34">
        <v>2710779</v>
      </c>
      <c r="I32" s="34"/>
      <c r="J32" s="34">
        <v>1672872</v>
      </c>
    </row>
    <row r="33" spans="1:10" s="104" customFormat="1">
      <c r="B33" s="78"/>
      <c r="C33" s="106" t="s">
        <v>161</v>
      </c>
      <c r="D33" s="34">
        <v>0</v>
      </c>
      <c r="E33" s="78"/>
      <c r="F33" s="34">
        <v>69750</v>
      </c>
      <c r="G33" s="40"/>
      <c r="H33" s="34">
        <v>0</v>
      </c>
      <c r="I33" s="34"/>
      <c r="J33" s="34">
        <v>69750</v>
      </c>
    </row>
    <row r="34" spans="1:10">
      <c r="C34" s="107" t="s">
        <v>148</v>
      </c>
      <c r="D34" s="34">
        <v>-1328640</v>
      </c>
      <c r="F34" s="34">
        <v>-83240</v>
      </c>
      <c r="H34" s="34">
        <v>-1328640</v>
      </c>
      <c r="I34" s="34"/>
      <c r="J34" s="34">
        <v>-83240</v>
      </c>
    </row>
    <row r="35" spans="1:10">
      <c r="C35" s="107" t="s">
        <v>191</v>
      </c>
      <c r="D35" s="34">
        <v>3163657</v>
      </c>
      <c r="F35" s="34">
        <v>0</v>
      </c>
      <c r="H35" s="34">
        <v>3163657</v>
      </c>
      <c r="I35" s="34"/>
      <c r="J35" s="34">
        <v>0</v>
      </c>
    </row>
    <row r="36" spans="1:10">
      <c r="C36" s="107" t="s">
        <v>141</v>
      </c>
      <c r="D36" s="34">
        <v>805715</v>
      </c>
      <c r="F36" s="34">
        <v>1122080</v>
      </c>
      <c r="H36" s="34">
        <v>805715</v>
      </c>
      <c r="I36" s="34"/>
      <c r="J36" s="34">
        <v>1122080</v>
      </c>
    </row>
    <row r="37" spans="1:10">
      <c r="C37" s="107" t="s">
        <v>195</v>
      </c>
      <c r="D37" s="34">
        <v>163354</v>
      </c>
      <c r="F37" s="34">
        <v>0</v>
      </c>
      <c r="H37" s="34">
        <v>163354</v>
      </c>
      <c r="I37" s="34"/>
      <c r="J37" s="34">
        <v>0</v>
      </c>
    </row>
    <row r="38" spans="1:10">
      <c r="C38" s="107" t="s">
        <v>181</v>
      </c>
      <c r="D38" s="34">
        <v>70351909</v>
      </c>
      <c r="F38" s="34">
        <v>18319383</v>
      </c>
      <c r="H38" s="34">
        <v>70351909</v>
      </c>
      <c r="I38" s="34"/>
      <c r="J38" s="34">
        <v>18319383</v>
      </c>
    </row>
    <row r="39" spans="1:10">
      <c r="C39" s="107" t="s">
        <v>192</v>
      </c>
      <c r="D39" s="34">
        <v>-70351909</v>
      </c>
      <c r="F39" s="34">
        <v>-18319383</v>
      </c>
      <c r="H39" s="34">
        <v>-70351909</v>
      </c>
      <c r="I39" s="34"/>
      <c r="J39" s="34">
        <v>-18319383</v>
      </c>
    </row>
    <row r="40" spans="1:10">
      <c r="C40" s="107"/>
      <c r="F40" s="34"/>
      <c r="H40" s="34"/>
      <c r="I40" s="34"/>
      <c r="J40" s="34"/>
    </row>
    <row r="41" spans="1:10">
      <c r="C41" s="107"/>
      <c r="F41" s="34"/>
      <c r="H41" s="34"/>
      <c r="I41" s="34"/>
      <c r="J41" s="34"/>
    </row>
    <row r="42" spans="1:10" ht="12" customHeight="1">
      <c r="C42" s="106"/>
      <c r="F42" s="34"/>
      <c r="H42" s="34"/>
      <c r="I42" s="34"/>
      <c r="J42" s="34"/>
    </row>
    <row r="43" spans="1:10">
      <c r="A43" s="242" t="s">
        <v>144</v>
      </c>
      <c r="B43" s="242"/>
      <c r="C43" s="242"/>
      <c r="D43" s="242" t="s">
        <v>144</v>
      </c>
      <c r="E43" s="242"/>
      <c r="F43" s="242"/>
      <c r="G43" s="242"/>
      <c r="H43" s="242"/>
      <c r="I43" s="242"/>
      <c r="J43" s="242"/>
    </row>
    <row r="44" spans="1:10">
      <c r="B44" s="109"/>
      <c r="C44" s="109" t="s">
        <v>201</v>
      </c>
      <c r="D44" s="35" t="s">
        <v>202</v>
      </c>
      <c r="G44" s="35"/>
      <c r="H44" s="35"/>
      <c r="I44" s="35"/>
      <c r="J44" s="35"/>
    </row>
    <row r="45" spans="1:10" ht="14" customHeight="1"/>
    <row r="46" spans="1:10" ht="28.5">
      <c r="A46" s="110" t="s">
        <v>44</v>
      </c>
      <c r="C46" s="106"/>
      <c r="G46" s="29"/>
      <c r="H46" s="111"/>
      <c r="I46" s="29"/>
      <c r="J46" s="45">
        <v>9</v>
      </c>
    </row>
  </sheetData>
  <mergeCells count="4">
    <mergeCell ref="D5:F5"/>
    <mergeCell ref="H5:J5"/>
    <mergeCell ref="A43:C43"/>
    <mergeCell ref="D43:J43"/>
  </mergeCells>
  <pageMargins left="0.94488188976377963" right="0.35433070866141736" top="0.6692913385826772" bottom="0.31496062992125984" header="0.11811023622047245" footer="0.11811023622047245"/>
  <pageSetup paperSize="9" scale="7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d62cb46fcb247f682088479f4bca4be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05b880d568e288b0a79330bfee22320f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d78754a-8ea1-4898-b40b-d50f8c2f005c"/>
    <ds:schemaRef ds:uri="a03b5a23-51e5-43a3-8d27-91a529d30711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3F3451-612D-461A-AD14-B7193BC51F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สินทรัพย์-1</vt:lpstr>
      <vt:lpstr>หนี้สิน-2</vt:lpstr>
      <vt:lpstr>หนี้สิน-3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กระแส-8</vt:lpstr>
      <vt:lpstr>กระแส-9</vt:lpstr>
      <vt:lpstr>'กระแส-8'!Print_Area</vt:lpstr>
      <vt:lpstr>'กระแส-9'!Print_Area</vt:lpstr>
      <vt:lpstr>'กำไร-4'!Print_Area</vt:lpstr>
      <vt:lpstr>'กำไร-5'!Print_Area</vt:lpstr>
      <vt:lpstr>'เปลี่ยนแปลง(เดี่ยว)-7'!Print_Area</vt:lpstr>
      <vt:lpstr>'เปลี่ยนแปลง(รวม)-6'!Print_Area</vt:lpstr>
      <vt:lpstr>'สินทรัพย์-1'!Print_Area</vt:lpstr>
      <vt:lpstr>'หนี้สิน-2'!Print_Area</vt:lpstr>
      <vt:lpstr>'หนี้สิน-3'!Print_Area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User</cp:lastModifiedBy>
  <cp:revision/>
  <cp:lastPrinted>2026-02-25T08:28:03Z</cp:lastPrinted>
  <dcterms:created xsi:type="dcterms:W3CDTF">2003-10-21T02:45:33Z</dcterms:created>
  <dcterms:modified xsi:type="dcterms:W3CDTF">2026-02-25T08:28:41Z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