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8\TRC-ทีอาร์ซี คอนสตรัคชั่น 2568\TRC_Dec'68\"/>
    </mc:Choice>
  </mc:AlternateContent>
  <xr:revisionPtr revIDLastSave="0" documentId="13_ncr:1_{AEB7CD65-26C1-4428-A664-82F617A46635}" xr6:coauthVersionLast="47" xr6:coauthVersionMax="47" xr10:uidLastSave="{00000000-0000-0000-0000-000000000000}"/>
  <bookViews>
    <workbookView xWindow="-120" yWindow="-120" windowWidth="29040" windowHeight="15720" tabRatio="864" activeTab="4" xr2:uid="{A752B8F8-6DDD-4B9C-8902-106C98BC0498}"/>
  </bookViews>
  <sheets>
    <sheet name="งบฐานะการเงิน" sheetId="1" r:id="rId1"/>
    <sheet name="งบกำไรขาดทุนเบ็ดเสร็จ" sheetId="2" r:id="rId2"/>
    <sheet name="งบการเปลี่ยนแปลงฯ (งบรวม)" sheetId="3" r:id="rId3"/>
    <sheet name="งบการเปลี่ยนแปลงฯ (งบเฉพาะ)" sheetId="4" r:id="rId4"/>
    <sheet name="งบกระแสเงินสด" sheetId="5" r:id="rId5"/>
  </sheets>
  <externalReferences>
    <externalReference r:id="rId6"/>
    <externalReference r:id="rId7"/>
    <externalReference r:id="rId8"/>
    <externalReference r:id="rId9"/>
  </externalReferences>
  <definedNames>
    <definedName name="__123Graph_D" hidden="1">[1]ชื่อหุ้น!#REF!</definedName>
    <definedName name="__kkk1" hidden="1">#REF!</definedName>
    <definedName name="_Fill" hidden="1">#REF!</definedName>
    <definedName name="_K130" localSheetId="3" hidden="1">{"conso",#N/A,FALSE,"cash flow"}</definedName>
    <definedName name="_K130" hidden="1">{"conso",#N/A,FALSE,"cash flow"}</definedName>
    <definedName name="_K140" localSheetId="3" hidden="1">{"conso",#N/A,FALSE,"cash flow"}</definedName>
    <definedName name="_K140" hidden="1">{"conso",#N/A,FALSE,"cash flow"}</definedName>
    <definedName name="_Key1" hidden="1">#REF!</definedName>
    <definedName name="_kkk1" hidden="1">#REF!</definedName>
    <definedName name="_Order1" hidden="1">255</definedName>
    <definedName name="_Order2" hidden="1">255</definedName>
    <definedName name="_Sort" hidden="1">#REF!</definedName>
    <definedName name="aaa" localSheetId="3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hidden="1">{"conso",#N/A,FALSE,"cash flow"}</definedName>
    <definedName name="abc" localSheetId="3" hidden="1">{"cashflow",#N/A,FALSE,"cash flow"}</definedName>
    <definedName name="abc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qqqq" localSheetId="3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hidden="1">{"cashflow",#N/A,FALSE,"cash flow"}</definedName>
    <definedName name="asdfg" localSheetId="3" hidden="1">{"conso",#N/A,FALSE,"cash flow"}</definedName>
    <definedName name="asdfg" hidden="1">{"conso",#N/A,FALSE,"cash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bbb" localSheetId="3" hidden="1">{"cashflow",#N/A,FALSE,"cash flow"}</definedName>
    <definedName name="bbbb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hidden="1">{"conso",#N/A,FALSE,"cash flow"}</definedName>
    <definedName name="cafe" localSheetId="3" hidden="1">{"conso",#N/A,FALSE,"cash flow"}</definedName>
    <definedName name="cafe" hidden="1">{"conso",#N/A,FALSE,"cash flow"}</definedName>
    <definedName name="Cal" localSheetId="3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hidden="1">{"cashflow",#N/A,FALSE,"cash flow"}</definedName>
    <definedName name="cdsadfew" localSheetId="3" hidden="1">{"conso",#N/A,FALSE,"cash flow"}</definedName>
    <definedName name="cdsadfew" hidden="1">{"conso",#N/A,FALSE,"cash flow"}</definedName>
    <definedName name="cf" localSheetId="3" hidden="1">{"cashflow",#N/A,FALSE,"cash flow"}</definedName>
    <definedName name="cf" hidden="1">{"cashflow",#N/A,FALSE,"cash flow"}</definedName>
    <definedName name="cfde" localSheetId="3" hidden="1">{"cashflow",#N/A,FALSE,"cash flow"}</definedName>
    <definedName name="cfde" hidden="1">{"cashflow",#N/A,FALSE,"cash flow"}</definedName>
    <definedName name="chai" localSheetId="3" hidden="1">{"conso",#N/A,FALSE,"cash flow"}</definedName>
    <definedName name="chai" hidden="1">{"conso",#N/A,FALSE,"cash flow"}</definedName>
    <definedName name="co" localSheetId="3" hidden="1">{"cashflow",#N/A,FALSE,"cash flow"}</definedName>
    <definedName name="co" hidden="1">{"cashflow",#N/A,FALSE,"cash flow"}</definedName>
    <definedName name="commitmeny" localSheetId="3" hidden="1">{"conso",#N/A,FALSE,"cash flow"}</definedName>
    <definedName name="commitmeny" hidden="1">{"conso",#N/A,FALSE,"cash flow"}</definedName>
    <definedName name="cxcw" localSheetId="3" hidden="1">{"cashflow",#N/A,FALSE,"cash flow"}</definedName>
    <definedName name="cxcw" hidden="1">{"cashflow",#N/A,FALSE,"cash flow"}</definedName>
    <definedName name="Depp" localSheetId="3" hidden="1">{"cashflow",#N/A,FALSE,"cash flow"}</definedName>
    <definedName name="Depp" hidden="1">{"cashflow",#N/A,FALSE,"cash flow"}</definedName>
    <definedName name="dfdf" localSheetId="3" hidden="1">{"cashflow",#N/A,FALSE,"cash flow"}</definedName>
    <definedName name="dfdf" hidden="1">{"cashflow",#N/A,FALSE,"cash flow"}</definedName>
    <definedName name="dfdsac" localSheetId="3" hidden="1">{"conso",#N/A,FALSE,"cash flow"}</definedName>
    <definedName name="dfdsac" hidden="1">{"conso",#N/A,FALSE,"cash flow"}</definedName>
    <definedName name="dsacew" localSheetId="3" hidden="1">{"conso",#N/A,FALSE,"cash flow"}</definedName>
    <definedName name="dsacew" hidden="1">{"conso",#N/A,FALSE,"cash flow"}</definedName>
    <definedName name="dsds" localSheetId="3" hidden="1">{"cashflow",#N/A,FALSE,"cash flow"}</definedName>
    <definedName name="dsds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vv" localSheetId="3" hidden="1">{"cashflow",#N/A,FALSE,"cash flow"}</definedName>
    <definedName name="evv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Y" localSheetId="3" hidden="1">{"cashflow",#N/A,FALSE,"cash flow"}</definedName>
    <definedName name="EY" hidden="1">{"cashflow",#N/A,FALSE,"cash flow"}</definedName>
    <definedName name="hh" localSheetId="3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hidden="1">{"cashflow",#N/A,FALSE,"cash flow"}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wki" localSheetId="3" hidden="1">{"conso",#N/A,FALSE,"cash flow"}</definedName>
    <definedName name="hwwki" hidden="1">{"conso",#N/A,FALSE,"cash flow"}</definedName>
    <definedName name="jjj" localSheetId="3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hidden="1">{"cashflow",#N/A,FALSE,"cash flow"}</definedName>
    <definedName name="lek" localSheetId="3" hidden="1">{"Physical Count Securities",#N/A,FALSE,"BFIT B&amp;D Valuation"}</definedName>
    <definedName name="lek" hidden="1">{"Physical Count Securities",#N/A,FALSE,"BFIT B&amp;D Valuation"}</definedName>
    <definedName name="ni" localSheetId="3" hidden="1">{"conso",#N/A,FALSE,"cash flow"}</definedName>
    <definedName name="ni" hidden="1">{"conso",#N/A,FALSE,"cash flow"}</definedName>
    <definedName name="NN" localSheetId="3" hidden="1">{"conso",#N/A,FALSE,"cash flow"}</definedName>
    <definedName name="NN" hidden="1">{"conso",#N/A,FALSE,"cash flow"}</definedName>
    <definedName name="nnn" localSheetId="3" hidden="1">{"conso",#N/A,FALSE,"cash flow"}</definedName>
    <definedName name="nnn" hidden="1">{"conso",#N/A,FALSE,"cash flow"}</definedName>
    <definedName name="NSJ" localSheetId="3" hidden="1">{"cashflow",#N/A,FALSE,"cash flow"}</definedName>
    <definedName name="NSJ" hidden="1">{"cashflow",#N/A,FALSE,"cash flow"}</definedName>
    <definedName name="nu" localSheetId="3" hidden="1">{"cashflow",#N/A,FALSE,"cash flow"}</definedName>
    <definedName name="nu" hidden="1">{"cashflow",#N/A,FALSE,"cash flow"}</definedName>
    <definedName name="old" localSheetId="3" hidden="1">{"cashflow",#N/A,FALSE,"cash flow"}</definedName>
    <definedName name="old" hidden="1">{"cashflow",#N/A,FALSE,"cash flow"}</definedName>
    <definedName name="pop" localSheetId="3" hidden="1">{"cashflow",#N/A,FALSE,"cash flow"}</definedName>
    <definedName name="pop" hidden="1">{"cashflow",#N/A,FALSE,"cash flow"}</definedName>
    <definedName name="_xlnm.Print_Area" localSheetId="2">'งบการเปลี่ยนแปลงฯ (งบรวม)'!$A$1:$V$28</definedName>
    <definedName name="_xlnm.Print_Area" localSheetId="1">งบกำไรขาดทุนเบ็ดเสร็จ!$A$1:$L$65</definedName>
    <definedName name="_xlnm.Print_Area" localSheetId="0">งบฐานะการเงิน!$A$1:$M$105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rae" localSheetId="3" hidden="1">{"cashflow",#N/A,FALSE,"cash flow"}</definedName>
    <definedName name="rae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plendid" localSheetId="3" hidden="1">{"Physical Count Securities",#N/A,FALSE,"BFIT B&amp;D Valuation"}</definedName>
    <definedName name="splendid" hidden="1">{"Physical Count Securities",#N/A,FALSE,"BFIT B&amp;D Valuation"}</definedName>
    <definedName name="sssss" localSheetId="3" hidden="1">{"cashflow",#N/A,FALSE,"cash flow"}</definedName>
    <definedName name="sssss" hidden="1">{"cashflow",#N/A,FALSE,"cash flow"}</definedName>
    <definedName name="TAI" localSheetId="3" hidden="1">{"conso",#N/A,FALSE,"cash flow"}</definedName>
    <definedName name="TAI" hidden="1">{"conso",#N/A,FALSE,"cash flow"}</definedName>
    <definedName name="test" localSheetId="3" hidden="1">{"cashflow",#N/A,FALSE,"cash flow"}</definedName>
    <definedName name="test" hidden="1">{"cashflow",#N/A,FALSE,"cash flow"}</definedName>
    <definedName name="TextRefCopy10">'[2]Dr-Cr.'!$C$15</definedName>
    <definedName name="TextRefCopy47">[3]แบ่งกำไร!$H$20</definedName>
    <definedName name="TextRefCopy8">'[3]Dr-Cr.'!$D$9</definedName>
    <definedName name="TextRefCopyRangeCount" hidden="1">5</definedName>
    <definedName name="too" localSheetId="3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hidden="1">{"conso",#N/A,FALSE,"cash flow"}</definedName>
    <definedName name="TRC" localSheetId="3" hidden="1">{"cashflow",#N/A,FALSE,"cash flow"}</definedName>
    <definedName name="TRC" hidden="1">{"cashflow",#N/A,FALSE,"cash flow"}</definedName>
    <definedName name="uuuuuuuuu" localSheetId="3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hidden="1">{"cashflow",#N/A,FALSE,"cash flow"}</definedName>
    <definedName name="Waiting">"Picture 1"</definedName>
    <definedName name="wqwqw" localSheetId="3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conso.1" localSheetId="3" hidden="1">{"conso",#N/A,FALSE,"cash flow"}</definedName>
    <definedName name="wrn.conso.1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3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yes" localSheetId="3" hidden="1">{"cashflow",#N/A,FALSE,"cash flow"}</definedName>
    <definedName name="yes" hidden="1">{"cashflow",#N/A,FALSE,"cash flow"}</definedName>
    <definedName name="YYYYY" localSheetId="3" hidden="1">{"cashflow",#N/A,FALSE,"cash flow"}</definedName>
    <definedName name="YYYYY" hidden="1">{"cashflow",#N/A,FALSE,"cash flow"}</definedName>
    <definedName name="Z_09FD60FE_58FD_45CC_921A_02D00BD2DA32_.wvu.PrintArea" localSheetId="3" hidden="1">'งบการเปลี่ยนแปลงฯ (งบเฉพาะ)'!$A$5:$P$25</definedName>
    <definedName name="Z_CEA020A5_E112_4C5D_B84A_C09137C688CE_.wvu.Cols" localSheetId="0" hidden="1">งบฐานะการเงิน!$O:$O</definedName>
    <definedName name="Z_CEA020A5_E112_4C5D_B84A_C09137C688CE_.wvu.PrintArea" localSheetId="4" hidden="1">งบกระแสเงินสด!$A$1:$L$102</definedName>
    <definedName name="Z_CEA020A5_E112_4C5D_B84A_C09137C688CE_.wvu.PrintArea" localSheetId="2" hidden="1">'งบการเปลี่ยนแปลงฯ (งบรวม)'!$A$1:$V$28</definedName>
    <definedName name="Z_CEA020A5_E112_4C5D_B84A_C09137C688CE_.wvu.PrintArea" localSheetId="1" hidden="1">งบกำไรขาดทุนเบ็ดเสร็จ!$A$1:$L$67</definedName>
    <definedName name="Z_CEA020A5_E112_4C5D_B84A_C09137C688CE_.wvu.PrintArea" localSheetId="0" hidden="1">งบฐานะการเงิน!$A$4:$M$103</definedName>
    <definedName name="Z_CEA020A5_E112_4C5D_B84A_C09137C688CE_.wvu.Rows" localSheetId="1" hidden="1">งบกำไรขาดทุนเบ็ดเสร็จ!#REF!,งบกำไรขาดทุนเบ็ดเสร็จ!#REF!</definedName>
    <definedName name="Z_CEA020A5_E112_4C5D_B84A_C09137C688CE_.wvu.Rows" localSheetId="0" hidden="1">งบฐานะการเงิน!#REF!,งบฐานะการเงิน!#REF!,งบฐานะการเงิน!#REF!,งบฐานะการเงิน!#REF!,งบฐานะการเงิน!#REF!</definedName>
    <definedName name="Z_FB6BB8B2_004B_4E30_91AB_95514CB788D3_.wvu.Cols" localSheetId="0" hidden="1">งบฐานะการเงิน!$O:$O</definedName>
    <definedName name="Z_FB6BB8B2_004B_4E30_91AB_95514CB788D3_.wvu.PrintArea" localSheetId="4" hidden="1">งบกระแสเงินสด!$A$1:$L$102</definedName>
    <definedName name="Z_FB6BB8B2_004B_4E30_91AB_95514CB788D3_.wvu.PrintArea" localSheetId="2" hidden="1">'งบการเปลี่ยนแปลงฯ (งบรวม)'!$A$1:$V$28</definedName>
    <definedName name="Z_FB6BB8B2_004B_4E30_91AB_95514CB788D3_.wvu.PrintArea" localSheetId="1" hidden="1">งบกำไรขาดทุนเบ็ดเสร็จ!$A$1:$L$67</definedName>
    <definedName name="Z_FB6BB8B2_004B_4E30_91AB_95514CB788D3_.wvu.PrintArea" localSheetId="0" hidden="1">งบฐานะการเงิน!$A$4:$M$103</definedName>
    <definedName name="Z_FB6BB8B2_004B_4E30_91AB_95514CB788D3_.wvu.Rows" localSheetId="1" hidden="1">งบกำไรขาดทุนเบ็ดเสร็จ!#REF!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qqq" localSheetId="3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hidden="1">{"cashflow",#N/A,FALSE,"cash flow"}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2" l="1"/>
  <c r="J22" i="4"/>
  <c r="H24" i="3"/>
  <c r="L19" i="2"/>
  <c r="F26" i="3"/>
  <c r="G92" i="1" s="1"/>
  <c r="T26" i="3"/>
  <c r="F87" i="5"/>
  <c r="E94" i="5"/>
  <c r="G94" i="5"/>
  <c r="I94" i="5"/>
  <c r="K94" i="5"/>
  <c r="H23" i="5"/>
  <c r="H22" i="5"/>
  <c r="L23" i="5"/>
  <c r="L22" i="5"/>
  <c r="J19" i="2"/>
  <c r="H19" i="2"/>
  <c r="F19" i="2"/>
  <c r="T25" i="3"/>
  <c r="V22" i="3"/>
  <c r="N19" i="4"/>
  <c r="N20" i="4"/>
  <c r="N21" i="4"/>
  <c r="L15" i="4"/>
  <c r="L48" i="2"/>
  <c r="J48" i="2"/>
  <c r="H48" i="2"/>
  <c r="D17" i="4"/>
  <c r="H17" i="4"/>
  <c r="H16" i="4"/>
  <c r="F16" i="4"/>
  <c r="F17" i="4" s="1"/>
  <c r="D16" i="4"/>
  <c r="N15" i="4"/>
  <c r="N16" i="4" s="1"/>
  <c r="N17" i="4" s="1"/>
  <c r="P13" i="4"/>
  <c r="P12" i="4"/>
  <c r="T17" i="3"/>
  <c r="T18" i="3"/>
  <c r="N17" i="3"/>
  <c r="N18" i="3" s="1"/>
  <c r="L17" i="3"/>
  <c r="L18" i="3" s="1"/>
  <c r="F17" i="3"/>
  <c r="F18" i="3"/>
  <c r="D17" i="3"/>
  <c r="D18" i="3"/>
  <c r="R20" i="3"/>
  <c r="V20" i="3" s="1"/>
  <c r="U18" i="3"/>
  <c r="L16" i="4"/>
  <c r="L17" i="4"/>
  <c r="R14" i="3"/>
  <c r="V14" i="3" s="1"/>
  <c r="P13" i="3"/>
  <c r="R13" i="3"/>
  <c r="V13" i="3" s="1"/>
  <c r="P19" i="4"/>
  <c r="G17" i="1"/>
  <c r="M96" i="1"/>
  <c r="I96" i="1"/>
  <c r="L74" i="5"/>
  <c r="J74" i="5"/>
  <c r="R21" i="3"/>
  <c r="V21" i="3" s="1"/>
  <c r="G59" i="1"/>
  <c r="N106" i="1"/>
  <c r="L13" i="2"/>
  <c r="L20" i="2"/>
  <c r="L87" i="5"/>
  <c r="J87" i="5"/>
  <c r="H87" i="5"/>
  <c r="F63" i="5"/>
  <c r="J63" i="5"/>
  <c r="L63" i="5"/>
  <c r="H63" i="5"/>
  <c r="L42" i="5"/>
  <c r="J42" i="5"/>
  <c r="F12" i="5"/>
  <c r="L7" i="5"/>
  <c r="J7" i="5"/>
  <c r="H23" i="4"/>
  <c r="H24" i="4"/>
  <c r="F23" i="4"/>
  <c r="F24" i="4" s="1"/>
  <c r="K92" i="1" s="1"/>
  <c r="D23" i="4"/>
  <c r="D24" i="4"/>
  <c r="K90" i="1" s="1"/>
  <c r="L22" i="4"/>
  <c r="L23" i="4" s="1"/>
  <c r="L24" i="4" s="1"/>
  <c r="P20" i="4"/>
  <c r="G97" i="1"/>
  <c r="L25" i="3"/>
  <c r="L26" i="3" s="1"/>
  <c r="F25" i="3"/>
  <c r="D25" i="3"/>
  <c r="D26" i="3" s="1"/>
  <c r="G90" i="1" s="1"/>
  <c r="N24" i="3"/>
  <c r="R24" i="3" s="1"/>
  <c r="V24" i="3" s="1"/>
  <c r="P23" i="3"/>
  <c r="P21" i="3"/>
  <c r="P15" i="3"/>
  <c r="J16" i="3"/>
  <c r="L39" i="2"/>
  <c r="J39" i="2"/>
  <c r="L12" i="5"/>
  <c r="H12" i="5"/>
  <c r="J13" i="2"/>
  <c r="H13" i="2"/>
  <c r="F13" i="2"/>
  <c r="F20" i="2"/>
  <c r="F24" i="2"/>
  <c r="L7" i="2"/>
  <c r="J7" i="2"/>
  <c r="M98" i="1"/>
  <c r="I98" i="1"/>
  <c r="M82" i="1"/>
  <c r="K82" i="1"/>
  <c r="M66" i="1"/>
  <c r="K66" i="1"/>
  <c r="I66" i="1"/>
  <c r="G66" i="1"/>
  <c r="M59" i="1"/>
  <c r="I59" i="1"/>
  <c r="K59" i="1"/>
  <c r="M45" i="1"/>
  <c r="K45" i="1"/>
  <c r="M29" i="1"/>
  <c r="K29" i="1"/>
  <c r="I29" i="1"/>
  <c r="G29" i="1"/>
  <c r="M17" i="1"/>
  <c r="K17" i="1"/>
  <c r="I17" i="1"/>
  <c r="M7" i="1"/>
  <c r="K7" i="1"/>
  <c r="P16" i="3"/>
  <c r="P17" i="3"/>
  <c r="P18" i="3" s="1"/>
  <c r="J17" i="3"/>
  <c r="J18" i="3" s="1"/>
  <c r="G67" i="1"/>
  <c r="P22" i="4"/>
  <c r="G30" i="1"/>
  <c r="H20" i="2"/>
  <c r="H24" i="2"/>
  <c r="H26" i="2"/>
  <c r="N22" i="4"/>
  <c r="N23" i="4" s="1"/>
  <c r="N24" i="4" s="1"/>
  <c r="K95" i="1" s="1"/>
  <c r="J20" i="2"/>
  <c r="J24" i="2"/>
  <c r="J26" i="2"/>
  <c r="J49" i="2"/>
  <c r="J57" i="2"/>
  <c r="K67" i="1"/>
  <c r="K30" i="1"/>
  <c r="M67" i="1"/>
  <c r="M99" i="1"/>
  <c r="I67" i="1"/>
  <c r="I99" i="1"/>
  <c r="M30" i="1"/>
  <c r="I30" i="1"/>
  <c r="J12" i="5"/>
  <c r="N25" i="3"/>
  <c r="N26" i="3" s="1"/>
  <c r="L24" i="2"/>
  <c r="L26" i="2"/>
  <c r="P24" i="3"/>
  <c r="P25" i="3" s="1"/>
  <c r="P26" i="3" s="1"/>
  <c r="G95" i="1" s="1"/>
  <c r="H49" i="2"/>
  <c r="H57" i="2"/>
  <c r="H52" i="2"/>
  <c r="H54" i="2"/>
  <c r="F26" i="2"/>
  <c r="J52" i="2"/>
  <c r="J54" i="2"/>
  <c r="J21" i="4"/>
  <c r="P21" i="4" s="1"/>
  <c r="P23" i="4" s="1"/>
  <c r="P24" i="4" s="1"/>
  <c r="J9" i="5"/>
  <c r="J25" i="5"/>
  <c r="J49" i="5"/>
  <c r="J55" i="5"/>
  <c r="J90" i="5"/>
  <c r="J59" i="2"/>
  <c r="H9" i="5"/>
  <c r="H25" i="5"/>
  <c r="H49" i="5"/>
  <c r="H15" i="3"/>
  <c r="H17" i="3" s="1"/>
  <c r="H18" i="3" s="1"/>
  <c r="R16" i="3"/>
  <c r="V16" i="3"/>
  <c r="J25" i="3"/>
  <c r="J26" i="3"/>
  <c r="F49" i="2"/>
  <c r="F57" i="2"/>
  <c r="F59" i="2"/>
  <c r="F52" i="2"/>
  <c r="F54" i="2"/>
  <c r="L9" i="5"/>
  <c r="L25" i="5"/>
  <c r="L49" i="5"/>
  <c r="L55" i="5"/>
  <c r="L90" i="5"/>
  <c r="L92" i="5"/>
  <c r="L94" i="5"/>
  <c r="L49" i="2"/>
  <c r="J14" i="4"/>
  <c r="P14" i="4"/>
  <c r="L52" i="2"/>
  <c r="L54" i="2"/>
  <c r="F9" i="5"/>
  <c r="J23" i="4"/>
  <c r="J24" i="4" s="1"/>
  <c r="K94" i="1" s="1"/>
  <c r="L57" i="2"/>
  <c r="L59" i="2"/>
  <c r="H23" i="3"/>
  <c r="H25" i="3" s="1"/>
  <c r="H26" i="3" s="1"/>
  <c r="G94" i="1" s="1"/>
  <c r="H59" i="2"/>
  <c r="R15" i="3"/>
  <c r="R17" i="3" s="1"/>
  <c r="R18" i="3" s="1"/>
  <c r="H55" i="5"/>
  <c r="H90" i="5"/>
  <c r="H92" i="5"/>
  <c r="H94" i="5"/>
  <c r="J16" i="4"/>
  <c r="J17" i="4" s="1"/>
  <c r="J91" i="5"/>
  <c r="J92" i="5"/>
  <c r="J94" i="5"/>
  <c r="F25" i="5"/>
  <c r="F49" i="5"/>
  <c r="F55" i="5"/>
  <c r="F90" i="5"/>
  <c r="F91" i="5"/>
  <c r="F92" i="5"/>
  <c r="F94" i="5"/>
  <c r="K96" i="1" l="1"/>
  <c r="K98" i="1" s="1"/>
  <c r="K99" i="1" s="1"/>
  <c r="P15" i="4"/>
  <c r="P16" i="4" s="1"/>
  <c r="P17" i="4" s="1"/>
  <c r="G96" i="1"/>
  <c r="G98" i="1" s="1"/>
  <c r="G99" i="1" s="1"/>
  <c r="R23" i="3"/>
  <c r="V15" i="3"/>
  <c r="V17" i="3" s="1"/>
  <c r="V18" i="3" s="1"/>
  <c r="V23" i="3" l="1"/>
  <c r="V25" i="3" s="1"/>
  <c r="V26" i="3" s="1"/>
  <c r="R25" i="3"/>
  <c r="R26" i="3" s="1"/>
</calcChain>
</file>

<file path=xl/sharedStrings.xml><?xml version="1.0" encoding="utf-8"?>
<sst xmlns="http://schemas.openxmlformats.org/spreadsheetml/2006/main" count="349" uniqueCount="220">
  <si>
    <t>บริษัท ทีอาร์ซี คอนสตรัคชั่น จำกัด (มหาชน) และบริษัทย่อย</t>
  </si>
  <si>
    <t>งบฐานะการเงิน</t>
  </si>
  <si>
    <t>ณ วันที่ 31 ธันวาคม 2568</t>
  </si>
  <si>
    <t>หน่วย : พันบาท</t>
  </si>
  <si>
    <t>งบการเงินรวม</t>
  </si>
  <si>
    <t>งบการเงินเฉพาะกิจการ</t>
  </si>
  <si>
    <t>หมายเหตุ</t>
  </si>
  <si>
    <t>31 ธันวาคม 2568</t>
  </si>
  <si>
    <t>31 ธันวาคม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</si>
  <si>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</si>
  <si>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</si>
  <si>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</si>
  <si>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</si>
  <si>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</si>
  <si>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</si>
  <si>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เงินจ่ายล่วงหน้าแก่ผู้รับเหมาช่วงตามสัญญาก่อสร้าง</t>
  </si>
  <si>
    <t>ภาษีเงินได้ถูกหัก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</si>
  <si>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</si>
  <si>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</si>
  <si>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</si>
  <si>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</si>
  <si>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</si>
  <si>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</si>
  <si>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</si>
  <si>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</si>
  <si>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</si>
  <si>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</si>
  <si>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</si>
  <si>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</si>
  <si>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</si>
  <si>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</si>
  <si>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</si>
  <si>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</si>
  <si>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</si>
  <si>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</si>
  <si>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</si>
  <si>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</si>
  <si>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</si>
  <si>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</si>
  <si>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ต้นทุนงานที่ยังไม่ถึงกำหนดชำระ</t>
  </si>
  <si>
    <t>หนี้สินที่เกิดจากสัญญา</t>
  </si>
  <si>
    <t>เงินกู้ยืมระยะสั้นจากกิจการอื่น</t>
  </si>
  <si>
    <t>เงินกู้ยืมระยะสั้นจากบุคคลหรือกิจการที่เกี่ยวข้องกัน</t>
  </si>
  <si>
    <t>เจ้าหนี้เงินประกันผลงานตามสัญญาก่อสร้าง</t>
  </si>
  <si>
    <t>ประมาณการหนี้สินจากโครงการก่อสร้าง</t>
  </si>
  <si>
    <t>ส่วนของหนี้สินที่ถึงกำหนดชำระ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</si>
  <si>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</si>
  <si>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</si>
  <si>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</si>
  <si>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</si>
  <si>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</si>
  <si>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หนี้สินตามสัญญาเช่า </t>
  </si>
  <si>
    <t>ประมาณการหนี้สินไม่หมุนเวียนสำหรับผลประโยชน์พนักงาน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</si>
  <si>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</si>
  <si>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</si>
  <si>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</si>
  <si>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</si>
  <si>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</si>
  <si>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</si>
  <si>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</si>
  <si>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</si>
  <si>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</si>
  <si>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</si>
  <si>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1,808,826,460 หุ้น มูลค่าหุ้นละ 1.50 บาท</t>
  </si>
  <si>
    <t>หุ้นสามัญ 2,328,277,579 หุ้น มูลค่าหุ้นละ 1.50 บาท</t>
  </si>
  <si>
    <t>ทุนที่ออกและชำระแล้ว</t>
  </si>
  <si>
    <t>หุ้นสามัญ 1,397,723,153 หุ้น มูลค่าหุ้นละ 1.50 บาท</t>
  </si>
  <si>
    <t>หุ้นสามัญ 998,661,129 หุ้น มูลค่าหุ้นละ 1.50 บาท</t>
  </si>
  <si>
    <t>ส่วนเกินมูลค่าหุ้นสามัญ</t>
  </si>
  <si>
    <t>กำไร (ขาดทุน) สะสม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</si>
  <si>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</si>
  <si>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</si>
  <si>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</si>
  <si>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</si>
  <si>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</si>
  <si>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</si>
  <si>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</si>
  <si>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2568</t>
  </si>
  <si>
    <t>รายได้</t>
  </si>
  <si>
    <t>รายได้จากการให้บริการก่อสร้าง</t>
  </si>
  <si>
    <t>รายได้จากการให้บริการอื่น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</si>
  <si>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</si>
  <si>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</si>
  <si>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</si>
  <si>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</si>
  <si>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ต้นทุนการให้บริการก่อสร้าง</t>
  </si>
  <si>
    <t>ต้นทุนการให้บริการอื่น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</si>
  <si>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</si>
  <si>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</si>
  <si>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</si>
  <si>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</si>
  <si>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</si>
  <si>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</si>
  <si>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</si>
  <si>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</si>
  <si>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</si>
  <si>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สำหรับปี</t>
  </si>
  <si>
    <t>งบกำไรขาดทุนเบ็ดเสร็จ (ต่อ)</t>
  </si>
  <si>
    <t>กำไร (ขาดทุน) เบ็ดเสร็จอื่น:</t>
  </si>
  <si>
    <t>รายการที่อาจถูกจัดประเภทรายการใหม่ไว้ในกำไรหรือขาดทุนในภายหลัง</t>
  </si>
  <si>
    <t>ผลกำไรจากการวัดมูลค่าใหม่ของ</t>
  </si>
  <si>
    <t>ผลประโยชน์พนักงานที่กำหนดไว้</t>
  </si>
  <si>
    <t>ผลต่างของอัตราแลกเปลี่ยนจากการแปลงค่างบการเงิน</t>
  </si>
  <si>
    <t>ที่เป็นเงินตราต่างประเทศ - สุทธิจากภาษีเงินได้</t>
  </si>
  <si>
    <t>ส่วนเกินจากการตีมูลค่าทรัพย์สิน</t>
  </si>
  <si>
    <t>กำไร (ขาดทุน) เบ็ดเสร็จอื่นสำหรับปี - สุทธิจากภาษีเงินได้</t>
  </si>
  <si>
    <t>กำไร (ขาดทุน) เบ็ดเสร็จรวมสำหรับปี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</si>
  <si>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</si>
  <si>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</si>
  <si>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</si>
  <si>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</si>
  <si>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</si>
  <si>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</si>
  <si>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</t>
  </si>
  <si>
    <t>งบการเปลี่ยนแปลงส่วนของผู้ถือหุ้น</t>
  </si>
  <si>
    <t xml:space="preserve">สำหรับปี สิ้นสุดวันที่ 31 ธันวาคม 2568 </t>
  </si>
  <si>
    <t>ส่วนของผู้มี</t>
  </si>
  <si>
    <t>รวม</t>
  </si>
  <si>
    <t>ทุนเรือนหุ้นที่ออก</t>
  </si>
  <si>
    <t>ส่วนเกิน(ต่ำ)มูลค่า</t>
  </si>
  <si>
    <t>รวมส่วน</t>
  </si>
  <si>
    <t>ส่วนได้เสียที่</t>
  </si>
  <si>
    <t>ส่วนของ</t>
  </si>
  <si>
    <t>และชำระแล้ว</t>
  </si>
  <si>
    <t>หุ้นสามัญ</t>
  </si>
  <si>
    <t>กำไร (ขาดทุน) เบ็ดเสร็จอื่น</t>
  </si>
  <si>
    <t>ของผู้ถือหุ้น</t>
  </si>
  <si>
    <t>ไม่มีอำนาจ</t>
  </si>
  <si>
    <t>ผู้ถือหุ้น</t>
  </si>
  <si>
    <t>ผลต่างจากการ</t>
  </si>
  <si>
    <t>ส่วนแบ่ง</t>
  </si>
  <si>
    <t>กำไรจากการ</t>
  </si>
  <si>
    <t>องค์ประกอบอื่น</t>
  </si>
  <si>
    <t>ของบริษัท</t>
  </si>
  <si>
    <t>ควบคุม</t>
  </si>
  <si>
    <t>แปลงค่างบการเงิน</t>
  </si>
  <si>
    <t>กำไร (ขาดทุน)</t>
  </si>
  <si>
    <t>ตีราคาสินทรัพย์</t>
  </si>
  <si>
    <t>ของส่วน</t>
  </si>
  <si>
    <t>ของบริษัทย่อย</t>
  </si>
  <si>
    <t>ที่เป็นเงินตรา</t>
  </si>
  <si>
    <t>เบ็ดเสร็จอื่น</t>
  </si>
  <si>
    <t>ต่างประเทศ</t>
  </si>
  <si>
    <t>จากบริษัทร่วม</t>
  </si>
  <si>
    <t>ยอดคงเหลือ ณ วันที่ 1 มกราคม 2567</t>
  </si>
  <si>
    <t>เพิ่มทุน</t>
  </si>
  <si>
    <t>กำไร (ขาดทุน) เบ็ดเสร็จอื่นสำหรับปี</t>
  </si>
  <si>
    <t>ยอดคงเหลือ ณ วันที่ 31 ธันวาคม  2567</t>
  </si>
  <si>
    <t>ยอดคงเหลือ ณ วันที่ 1 มกราคม 2568</t>
  </si>
  <si>
    <t>ส่วนเปลี่ยนแปลงจากการเสียอำนาจ</t>
  </si>
  <si>
    <t xml:space="preserve">กำไร (ขาดทุน) เบ็ดเสร็จอื่นสำหรับปี </t>
  </si>
  <si>
    <t xml:space="preserve">กำไร (ขาดทุน) เบ็ดเสร็จรวมสำหรับปี </t>
  </si>
  <si>
    <t>ยอดคงเหลือ ณ วันที่ 31 ธันวาคม 2568</t>
  </si>
  <si>
    <t>งบการเปลี่ยนแปลงส่วนของผู้ถือหุ้น (ต่อ)</t>
  </si>
  <si>
    <t xml:space="preserve">จัดสรรแล้ว - </t>
  </si>
  <si>
    <t>สำรองตามกฎหมาย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</si>
  <si>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</si>
  <si>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</si>
  <si>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</si>
  <si>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ก่อนภาษีเป็น</t>
  </si>
  <si>
    <t>เงินสดรับ (จ่าย) สุทธิจากกิจกรรมดำเนินงาน</t>
  </si>
  <si>
    <t>ค่าใช้จ่าย(รายได้)ภาษีเงินได้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</si>
  <si>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</si>
  <si>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</si>
  <si>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(กำไร) ขาดทุนจากอัตราแลกเปลี่ยนที่ยังไม่เกิดขึ้นจริง</t>
  </si>
  <si>
    <t>(กำไร) ขาดทุนจากการจำหน่ายอุปกรณ์</t>
  </si>
  <si>
    <t>ขาดทุนจากการตัดจำหน่ายอุปกรณ์</t>
  </si>
  <si>
    <t>ส่วนแบ่ง (กำไร) ขาดทุนจากเงินลงทุนในการร่วมและร่วมค้า</t>
  </si>
  <si>
    <t>ค่าใช้จ่ายดอกเบี้ย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</si>
  <si>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</si>
  <si>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</si>
  <si>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</si>
  <si>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งบกระแสเงินสด (ต่อ)</t>
  </si>
  <si>
    <t>สินทรัพย์ไม่หมุนเวียนอื่น</t>
  </si>
  <si>
    <t>หนี้สินดำเนินงานเพิ่มขึ้น (ลดลง)</t>
  </si>
  <si>
    <t>เงินสดได้มาจาก (ใช้ไปใน) กิจกรรมดำเนินงาน</t>
  </si>
  <si>
    <t>เงินสดจ่ายประมาณการหนี้สินจากโครงการก่อสร้าง</t>
  </si>
  <si>
    <t>เงินสดจ่ายประมาณการหนี้สินไม่หมุนเวียนสำหรับผลประโยชน์พนักงาน</t>
  </si>
  <si>
    <t>เงินสดจ่ายเงินประกันผลงานตามสัญญาก่อสร้าง</t>
  </si>
  <si>
    <t>เงินสดจ่ายภาษีเงินได้</t>
  </si>
  <si>
    <t>รับคืนภาษีเงินได้ถูกหัก ณ ที่จ่าย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</si>
  <si>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</si>
  <si>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</si>
  <si>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</si>
  <si>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เงินสดรับเงินให้กู้ยืมระยะสั้นแก่กิจการที่เกี่ยวข้องกัน</t>
  </si>
  <si>
    <t>เงินสดจ่ายจากการลงทุนในบริษัทร่วม</t>
  </si>
  <si>
    <t>เงินสดรับจากดอกเบี้ย</t>
  </si>
  <si>
    <t>เงินสดรับจากการจำหน่ายอุปกรณ์</t>
  </si>
  <si>
    <t>เงินสดจ่ายซื้อที่ดิน อาคาร 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</si>
  <si>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</si>
  <si>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</si>
  <si>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</si>
  <si>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</si>
  <si>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</si>
  <si>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</si>
  <si>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เงินสดรับเงินกู้ยืมระยะสั้นจากบุคคลหรือกิจการที่เกี่ยวข้องกัน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</si>
  <si>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</si>
  <si>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เงินสดรับเงินกู้ยืมระยะสั้นจากกิจการอื่น</t>
  </si>
  <si>
    <t>เงินสดจ่ายเงินกู้ยืมระยะสั้นจากกิจการอื่น</t>
  </si>
  <si>
    <t>เงินสดจ่ายดอกเบี้ย</t>
  </si>
  <si>
    <t>เงินสดรับจากการเพิ่มทุน</t>
  </si>
  <si>
    <t>หนี้สินตามสัญญาเช่า (ลดลง)</t>
  </si>
  <si>
    <t>เงินสดสุทธิได้มาจาก (ใช้ไปใน) 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</si>
  <si>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</si>
  <si>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</si>
  <si>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 xml:space="preserve">เงินสดและรายการเทียบเท่าเงินสดต้นปี </t>
  </si>
  <si>
    <t xml:space="preserve">เงินสดและรายการเทียบเท่าเงินสดปลายปี </t>
  </si>
  <si>
    <t>ข้อมูลกระแสเงินสดเปิดเผยเพิ่มเติม</t>
  </si>
  <si>
    <t>รายการที่ไม่ใช่เงินสดประกอบด้วย</t>
  </si>
  <si>
    <t>แปลงหนี้เป็นทุน</t>
  </si>
  <si>
    <t>เงินลงทุนในบริษัทร่วมเพิ่มขึ้นจากกการออกหุ้นจ่ายชำระ</t>
  </si>
  <si>
    <t>ซื้อสินทรัพย์โดยยังมิได้ชำระเงิน</t>
  </si>
  <si>
    <t>สินทรัพย์ที่เพิ่มจากการตีราคาใหม่</t>
  </si>
  <si>
    <t>เงินกู้ยืมเพิ่มขึ้นจากการจัดประเภท</t>
  </si>
  <si>
    <t>17,20</t>
  </si>
  <si>
    <t>ภาษีเงินได้ที่รับรู้ในกำไรขาดทุนเบ็ดเสร็จอื่น</t>
  </si>
  <si>
    <t>ขาดทุนสุทธิสำหรับปี</t>
  </si>
  <si>
    <t>ประมาณการผลขาดทุนโครงการก่อสร้าง</t>
  </si>
  <si>
    <t>ค่าใช้จ่ายสำหรับผลประโยชน์พนักงาน</t>
  </si>
  <si>
    <t>ประมาณการผลขาดทุนจากคดีฟ้องร้อง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</si>
</sst>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.00\ ;\-#,##0.00\ "/>
    <numFmt numFmtId="191" formatCode="#,##0.00_);[Blue]\(#,##0.00\)"/>
    <numFmt numFmtId="192" formatCode="0.00_ ;\-0.00\ "/>
    <numFmt numFmtId="193" formatCode="#,##0.00;\(#,##0\)"/>
    <numFmt numFmtId="194" formatCode="#,##0.0_);[Red]\(#,##0.0\)"/>
    <numFmt numFmtId="195" formatCode="#,##0;\(#,##0\)"/>
    <numFmt numFmtId="196" formatCode="_(* #,##0.0000_);_(* \(#,##0.0000\);_(* &quot;-&quot;??_);_(@_)"/>
    <numFmt numFmtId="197" formatCode="_-* #,##0.0000_-;\-* #,##0.0000_-;_-* &quot;-&quot;??_-;_-@_-"/>
    <numFmt numFmtId="198" formatCode="#,##0.000000;\(#,##0.0000\)"/>
    <numFmt numFmtId="199" formatCode="#,##0_ ;\-#,##0\ "/>
    <numFmt numFmtId="200" formatCode="_(* #,##0.00_);_(* \(#,##0.00\);_(* &quot;-&quot;_);_(@_)"/>
    <numFmt numFmtId="201" formatCode="#,##0.00\ ;\(#,##0.00\)"/>
    <numFmt numFmtId="202" formatCode="_-* #,##0.000_-;\-* #,##0.000_-;_-* &quot;-&quot;??_-;_-@_-"/>
    <numFmt numFmtId="203" formatCode="_(* #,##0_);_(* \(#,##0\);_(* &quot;-&quot;??_);_(@_)"/>
    <numFmt numFmtId="204" formatCode="#,##0.00000;\-#,##0.00000"/>
    <numFmt numFmtId="205" formatCode="#,##0.000;[Red]\-#,##0.000"/>
    <numFmt numFmtId="206" formatCode="#,##0.0;[Red]\-#,##0.0"/>
  </numFmts>
  <fonts count="26">
    <font>
      <sz val="11"/>
      <color theme="1"/>
      <name val="Tahoma"/>
      <family val="2"/>
      <charset val="222"/>
      <scheme val="minor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2"/>
      <color theme="1"/>
      <name val="Angsana New"/>
      <family val="1"/>
    </font>
    <font>
      <sz val="10"/>
      <name val="ApFont"/>
      <charset val="222"/>
    </font>
    <font>
      <sz val="14"/>
      <name val="Angsana New"/>
      <family val="1"/>
    </font>
    <font>
      <sz val="10"/>
      <name val="ApFont"/>
    </font>
    <font>
      <sz val="10.5"/>
      <name val="Angsana New"/>
      <family val="1"/>
    </font>
    <font>
      <b/>
      <sz val="10.5"/>
      <name val="Angsana New"/>
      <family val="1"/>
    </font>
    <font>
      <sz val="10"/>
      <name val="Courier"/>
      <family val="3"/>
    </font>
    <font>
      <sz val="11"/>
      <color indexed="8"/>
      <name val="Calibri"/>
      <family val="2"/>
    </font>
    <font>
      <sz val="12"/>
      <color indexed="8"/>
      <name val="Angsana New"/>
      <family val="1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2"/>
      <color rgb="FFFF0000"/>
      <name val="Angsana New"/>
      <family val="1"/>
    </font>
    <font>
      <sz val="14"/>
      <color rgb="FF000000"/>
      <name val="Angsana New"/>
      <family val="1"/>
    </font>
    <font>
      <sz val="12"/>
      <color rgb="FF000000"/>
      <name val="Angsana New"/>
      <family val="1"/>
    </font>
    <font>
      <sz val="13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3" fillId="0" borderId="0"/>
    <xf numFmtId="188" fontId="8" fillId="0" borderId="0" applyFont="0" applyFill="0" applyBorder="0" applyAlignment="0" applyProtection="0"/>
    <xf numFmtId="0" fontId="12" fillId="0" borderId="0"/>
    <xf numFmtId="0" fontId="8" fillId="0" borderId="0"/>
    <xf numFmtId="43" fontId="8" fillId="0" borderId="0" applyFont="0" applyFill="0" applyBorder="0" applyAlignment="0" applyProtection="0"/>
    <xf numFmtId="39" fontId="15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0" fontId="3" fillId="0" borderId="0"/>
  </cellStyleXfs>
  <cellXfs count="245">
    <xf numFmtId="0" fontId="0" fillId="0" borderId="0" xfId="0"/>
    <xf numFmtId="43" fontId="7" fillId="0" borderId="0" xfId="1" applyFont="1" applyFill="1" applyAlignment="1">
      <alignment vertical="center"/>
    </xf>
    <xf numFmtId="189" fontId="1" fillId="0" borderId="0" xfId="4" applyNumberFormat="1" applyFont="1" applyFill="1" applyBorder="1" applyAlignment="1">
      <alignment vertical="center"/>
    </xf>
    <xf numFmtId="43" fontId="1" fillId="0" borderId="0" xfId="1" applyFont="1" applyFill="1" applyAlignment="1">
      <alignment vertical="center"/>
    </xf>
    <xf numFmtId="189" fontId="1" fillId="0" borderId="0" xfId="4" applyNumberFormat="1" applyFont="1" applyFill="1" applyBorder="1" applyAlignment="1">
      <alignment horizontal="center" vertical="center"/>
    </xf>
    <xf numFmtId="190" fontId="1" fillId="0" borderId="1" xfId="5" quotePrefix="1" applyNumberFormat="1" applyFont="1" applyFill="1" applyBorder="1" applyAlignment="1">
      <alignment horizontal="center"/>
    </xf>
    <xf numFmtId="191" fontId="1" fillId="0" borderId="0" xfId="5" applyNumberFormat="1" applyFont="1" applyFill="1" applyAlignment="1"/>
    <xf numFmtId="39" fontId="9" fillId="0" borderId="0" xfId="5" applyNumberFormat="1" applyFont="1" applyFill="1" applyAlignment="1"/>
    <xf numFmtId="190" fontId="1" fillId="0" borderId="2" xfId="5" quotePrefix="1" applyNumberFormat="1" applyFont="1" applyFill="1" applyBorder="1" applyAlignment="1">
      <alignment horizontal="center"/>
    </xf>
    <xf numFmtId="43" fontId="1" fillId="0" borderId="0" xfId="1" applyFont="1" applyFill="1" applyAlignment="1">
      <alignment horizontal="center" vertical="center"/>
    </xf>
    <xf numFmtId="43" fontId="2" fillId="0" borderId="0" xfId="1" applyFont="1" applyFill="1" applyAlignment="1">
      <alignment vertical="center"/>
    </xf>
    <xf numFmtId="189" fontId="2" fillId="0" borderId="0" xfId="4" applyNumberFormat="1" applyFont="1" applyFill="1" applyAlignment="1">
      <alignment vertical="center"/>
    </xf>
    <xf numFmtId="189" fontId="2" fillId="0" borderId="0" xfId="4" applyNumberFormat="1" applyFont="1" applyFill="1" applyAlignment="1">
      <alignment horizontal="center" vertical="center"/>
    </xf>
    <xf numFmtId="189" fontId="2" fillId="0" borderId="0" xfId="4" applyNumberFormat="1" applyFont="1" applyFill="1" applyBorder="1" applyAlignment="1">
      <alignment vertical="center"/>
    </xf>
    <xf numFmtId="43" fontId="1" fillId="0" borderId="0" xfId="1" applyFont="1" applyFill="1" applyAlignment="1">
      <alignment horizontal="left" vertical="center"/>
    </xf>
    <xf numFmtId="43" fontId="2" fillId="0" borderId="0" xfId="1" applyFont="1" applyFill="1" applyAlignment="1">
      <alignment horizontal="left" vertical="center"/>
    </xf>
    <xf numFmtId="43" fontId="2" fillId="0" borderId="0" xfId="4" applyFont="1" applyFill="1" applyAlignment="1">
      <alignment vertical="center"/>
    </xf>
    <xf numFmtId="187" fontId="2" fillId="0" borderId="1" xfId="4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vertical="center"/>
    </xf>
    <xf numFmtId="189" fontId="2" fillId="0" borderId="0" xfId="4" applyNumberFormat="1" applyFont="1" applyFill="1" applyBorder="1" applyAlignment="1">
      <alignment horizontal="center" vertical="center"/>
    </xf>
    <xf numFmtId="193" fontId="2" fillId="0" borderId="0" xfId="4" applyNumberFormat="1" applyFont="1" applyFill="1" applyBorder="1" applyAlignment="1">
      <alignment vertical="center"/>
    </xf>
    <xf numFmtId="195" fontId="2" fillId="0" borderId="0" xfId="4" applyNumberFormat="1" applyFont="1" applyFill="1" applyBorder="1" applyAlignment="1">
      <alignment vertical="center"/>
    </xf>
    <xf numFmtId="195" fontId="2" fillId="0" borderId="1" xfId="4" applyNumberFormat="1" applyFont="1" applyFill="1" applyBorder="1" applyAlignment="1">
      <alignment vertical="center"/>
    </xf>
    <xf numFmtId="193" fontId="2" fillId="0" borderId="2" xfId="4" applyNumberFormat="1" applyFont="1" applyFill="1" applyBorder="1" applyAlignment="1">
      <alignment vertical="center"/>
    </xf>
    <xf numFmtId="193" fontId="2" fillId="0" borderId="1" xfId="4" applyNumberFormat="1" applyFont="1" applyFill="1" applyBorder="1" applyAlignment="1">
      <alignment vertical="center"/>
    </xf>
    <xf numFmtId="197" fontId="2" fillId="0" borderId="0" xfId="4" applyNumberFormat="1" applyFont="1" applyFill="1" applyAlignment="1">
      <alignment horizontal="center" vertical="center"/>
    </xf>
    <xf numFmtId="187" fontId="1" fillId="0" borderId="0" xfId="4" applyNumberFormat="1" applyFont="1" applyFill="1" applyBorder="1" applyAlignment="1">
      <alignment vertical="center"/>
    </xf>
    <xf numFmtId="187" fontId="1" fillId="0" borderId="0" xfId="4" applyNumberFormat="1" applyFont="1" applyFill="1" applyBorder="1" applyAlignment="1">
      <alignment horizontal="center" vertical="center"/>
    </xf>
    <xf numFmtId="187" fontId="1" fillId="0" borderId="1" xfId="5" quotePrefix="1" applyNumberFormat="1" applyFont="1" applyFill="1" applyBorder="1" applyAlignment="1">
      <alignment horizontal="center"/>
    </xf>
    <xf numFmtId="187" fontId="1" fillId="0" borderId="0" xfId="5" applyNumberFormat="1" applyFont="1" applyFill="1" applyAlignment="1"/>
    <xf numFmtId="187" fontId="9" fillId="0" borderId="0" xfId="5" applyNumberFormat="1" applyFont="1" applyFill="1" applyAlignment="1"/>
    <xf numFmtId="187" fontId="1" fillId="0" borderId="2" xfId="5" quotePrefix="1" applyNumberFormat="1" applyFont="1" applyFill="1" applyBorder="1" applyAlignment="1">
      <alignment horizontal="center"/>
    </xf>
    <xf numFmtId="187" fontId="2" fillId="0" borderId="0" xfId="4" applyNumberFormat="1" applyFont="1" applyFill="1" applyAlignment="1">
      <alignment vertical="center"/>
    </xf>
    <xf numFmtId="187" fontId="2" fillId="0" borderId="0" xfId="4" applyNumberFormat="1" applyFont="1" applyFill="1" applyAlignment="1">
      <alignment horizontal="right" vertical="center"/>
    </xf>
    <xf numFmtId="187" fontId="2" fillId="0" borderId="0" xfId="4" applyNumberFormat="1" applyFont="1" applyFill="1" applyAlignment="1">
      <alignment horizontal="center" vertical="center"/>
    </xf>
    <xf numFmtId="187" fontId="2" fillId="0" borderId="0" xfId="4" applyNumberFormat="1" applyFont="1" applyFill="1" applyBorder="1" applyAlignment="1">
      <alignment horizontal="right" vertical="center"/>
    </xf>
    <xf numFmtId="187" fontId="2" fillId="0" borderId="1" xfId="4" applyNumberFormat="1" applyFont="1" applyFill="1" applyBorder="1" applyAlignment="1">
      <alignment horizontal="right" vertical="center"/>
    </xf>
    <xf numFmtId="187" fontId="2" fillId="0" borderId="2" xfId="4" applyNumberFormat="1" applyFont="1" applyFill="1" applyBorder="1" applyAlignment="1">
      <alignment horizontal="right" vertical="center"/>
    </xf>
    <xf numFmtId="187" fontId="2" fillId="0" borderId="0" xfId="4" applyNumberFormat="1" applyFont="1" applyFill="1" applyBorder="1" applyAlignment="1">
      <alignment vertical="center"/>
    </xf>
    <xf numFmtId="187" fontId="2" fillId="0" borderId="3" xfId="4" applyNumberFormat="1" applyFont="1" applyFill="1" applyBorder="1" applyAlignment="1">
      <alignment vertical="center"/>
    </xf>
    <xf numFmtId="187" fontId="2" fillId="0" borderId="2" xfId="4" applyNumberFormat="1" applyFont="1" applyFill="1" applyBorder="1" applyAlignment="1">
      <alignment vertical="center"/>
    </xf>
    <xf numFmtId="189" fontId="14" fillId="0" borderId="0" xfId="1" applyNumberFormat="1" applyFont="1" applyFill="1" applyBorder="1" applyAlignment="1">
      <alignment horizontal="center" vertical="center"/>
    </xf>
    <xf numFmtId="43" fontId="17" fillId="0" borderId="0" xfId="1" applyFont="1" applyFill="1"/>
    <xf numFmtId="43" fontId="2" fillId="0" borderId="0" xfId="1" applyFont="1" applyFill="1"/>
    <xf numFmtId="187" fontId="2" fillId="0" borderId="0" xfId="1" applyNumberFormat="1" applyFont="1" applyFill="1" applyBorder="1" applyAlignment="1">
      <alignment vertical="center"/>
    </xf>
    <xf numFmtId="187" fontId="2" fillId="0" borderId="1" xfId="1" applyNumberFormat="1" applyFont="1" applyFill="1" applyBorder="1" applyAlignment="1">
      <alignment vertical="center"/>
    </xf>
    <xf numFmtId="187" fontId="2" fillId="0" borderId="2" xfId="1" applyNumberFormat="1" applyFont="1" applyFill="1" applyBorder="1" applyAlignment="1">
      <alignment vertical="center"/>
    </xf>
    <xf numFmtId="39" fontId="11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/>
    </xf>
    <xf numFmtId="43" fontId="17" fillId="0" borderId="0" xfId="1" applyFont="1" applyFill="1" applyBorder="1"/>
    <xf numFmtId="43" fontId="2" fillId="0" borderId="0" xfId="1" applyFont="1" applyFill="1" applyBorder="1"/>
    <xf numFmtId="43" fontId="22" fillId="0" borderId="0" xfId="1" applyFont="1" applyFill="1"/>
    <xf numFmtId="3" fontId="1" fillId="0" borderId="0" xfId="14" applyNumberFormat="1" applyFont="1" applyFill="1" applyBorder="1" applyAlignment="1">
      <alignment horizontal="right"/>
    </xf>
    <xf numFmtId="3" fontId="1" fillId="0" borderId="0" xfId="14" applyNumberFormat="1" applyFont="1" applyFill="1" applyAlignment="1">
      <alignment horizontal="right"/>
    </xf>
    <xf numFmtId="187" fontId="1" fillId="0" borderId="0" xfId="14" applyNumberFormat="1" applyFont="1" applyFill="1" applyAlignment="1">
      <alignment horizontal="right"/>
    </xf>
    <xf numFmtId="187" fontId="2" fillId="0" borderId="0" xfId="14" applyNumberFormat="1" applyFont="1" applyFill="1" applyAlignment="1">
      <alignment horizontal="right"/>
    </xf>
    <xf numFmtId="187" fontId="2" fillId="0" borderId="1" xfId="14" applyNumberFormat="1" applyFont="1" applyFill="1" applyBorder="1" applyAlignment="1">
      <alignment horizontal="right"/>
    </xf>
    <xf numFmtId="187" fontId="2" fillId="0" borderId="2" xfId="14" applyNumberFormat="1" applyFont="1" applyFill="1" applyBorder="1" applyAlignment="1">
      <alignment horizontal="right"/>
    </xf>
    <xf numFmtId="187" fontId="1" fillId="0" borderId="5" xfId="14" applyNumberFormat="1" applyFont="1" applyFill="1" applyBorder="1" applyAlignment="1">
      <alignment horizontal="right"/>
    </xf>
    <xf numFmtId="187" fontId="2" fillId="0" borderId="0" xfId="14" applyNumberFormat="1" applyFont="1" applyFill="1" applyBorder="1" applyAlignment="1">
      <alignment horizontal="right"/>
    </xf>
    <xf numFmtId="187" fontId="2" fillId="0" borderId="4" xfId="14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203" fontId="2" fillId="0" borderId="0" xfId="1" applyNumberFormat="1" applyFont="1" applyFill="1" applyAlignment="1">
      <alignment vertical="center"/>
    </xf>
    <xf numFmtId="203" fontId="2" fillId="0" borderId="1" xfId="1" applyNumberFormat="1" applyFont="1" applyFill="1" applyBorder="1" applyAlignment="1">
      <alignment vertical="center"/>
    </xf>
    <xf numFmtId="203" fontId="2" fillId="0" borderId="0" xfId="1" applyNumberFormat="1" applyFont="1" applyFill="1" applyBorder="1" applyAlignment="1">
      <alignment vertical="center"/>
    </xf>
    <xf numFmtId="203" fontId="2" fillId="0" borderId="0" xfId="1" applyNumberFormat="1" applyFont="1" applyFill="1" applyBorder="1" applyAlignment="1">
      <alignment horizontal="center" vertical="center"/>
    </xf>
    <xf numFmtId="203" fontId="2" fillId="0" borderId="2" xfId="1" applyNumberFormat="1" applyFont="1" applyFill="1" applyBorder="1" applyAlignment="1">
      <alignment vertical="center"/>
    </xf>
    <xf numFmtId="203" fontId="2" fillId="0" borderId="0" xfId="1" applyNumberFormat="1" applyFont="1" applyFill="1" applyAlignment="1">
      <alignment horizontal="center" vertical="center"/>
    </xf>
    <xf numFmtId="203" fontId="2" fillId="0" borderId="4" xfId="1" applyNumberFormat="1" applyFont="1" applyFill="1" applyBorder="1" applyAlignment="1">
      <alignment vertical="center"/>
    </xf>
    <xf numFmtId="189" fontId="2" fillId="0" borderId="0" xfId="1" applyNumberFormat="1" applyFont="1" applyFill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3" fontId="1" fillId="0" borderId="1" xfId="5" quotePrefix="1" applyNumberFormat="1" applyFont="1" applyFill="1" applyBorder="1" applyAlignment="1">
      <alignment horizontal="center"/>
    </xf>
    <xf numFmtId="3" fontId="2" fillId="0" borderId="0" xfId="4" applyNumberFormat="1" applyFont="1" applyFill="1" applyAlignment="1">
      <alignment vertical="center"/>
    </xf>
    <xf numFmtId="3" fontId="17" fillId="0" borderId="0" xfId="1" applyNumberFormat="1" applyFont="1" applyFill="1"/>
    <xf numFmtId="38" fontId="2" fillId="0" borderId="0" xfId="3" applyNumberFormat="1" applyFont="1" applyAlignment="1">
      <alignment horizontal="center" vertical="center"/>
    </xf>
    <xf numFmtId="0" fontId="2" fillId="0" borderId="0" xfId="9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6" fillId="0" borderId="0" xfId="3" applyNumberFormat="1" applyFont="1" applyAlignment="1">
      <alignment horizontal="center" vertical="center"/>
    </xf>
    <xf numFmtId="187" fontId="6" fillId="0" borderId="0" xfId="3" applyNumberFormat="1" applyFont="1" applyAlignment="1">
      <alignment horizontal="center" vertical="center"/>
    </xf>
    <xf numFmtId="3" fontId="7" fillId="0" borderId="0" xfId="3" applyNumberFormat="1" applyFont="1" applyAlignment="1">
      <alignment vertical="center"/>
    </xf>
    <xf numFmtId="0" fontId="18" fillId="0" borderId="0" xfId="0" applyFont="1" applyAlignment="1">
      <alignment horizontal="right" vertical="center" wrapText="1"/>
    </xf>
    <xf numFmtId="3" fontId="1" fillId="0" borderId="0" xfId="3" applyNumberFormat="1" applyFont="1" applyAlignment="1">
      <alignment vertical="center"/>
    </xf>
    <xf numFmtId="3" fontId="1" fillId="0" borderId="0" xfId="3" applyNumberFormat="1" applyFont="1" applyAlignment="1">
      <alignment horizontal="right" vertical="center"/>
    </xf>
    <xf numFmtId="3" fontId="18" fillId="0" borderId="0" xfId="0" applyNumberFormat="1" applyFont="1" applyAlignment="1">
      <alignment horizontal="right" vertical="center" wrapText="1"/>
    </xf>
    <xf numFmtId="3" fontId="1" fillId="0" borderId="0" xfId="3" applyNumberFormat="1" applyFont="1" applyAlignment="1">
      <alignment horizontal="center" vertical="center"/>
    </xf>
    <xf numFmtId="38" fontId="1" fillId="0" borderId="0" xfId="6" applyNumberFormat="1" applyFont="1" applyAlignment="1">
      <alignment vertical="center"/>
    </xf>
    <xf numFmtId="38" fontId="2" fillId="0" borderId="0" xfId="3" applyNumberFormat="1" applyFont="1" applyAlignment="1">
      <alignment vertical="center"/>
    </xf>
    <xf numFmtId="37" fontId="1" fillId="0" borderId="0" xfId="3" applyNumberFormat="1" applyFont="1" applyAlignment="1">
      <alignment vertical="center"/>
    </xf>
    <xf numFmtId="3" fontId="2" fillId="0" borderId="0" xfId="6" applyNumberFormat="1" applyFont="1" applyAlignment="1">
      <alignment vertical="center"/>
    </xf>
    <xf numFmtId="187" fontId="1" fillId="0" borderId="0" xfId="3" applyNumberFormat="1" applyFont="1" applyAlignment="1">
      <alignment vertical="center"/>
    </xf>
    <xf numFmtId="38" fontId="1" fillId="0" borderId="0" xfId="3" applyNumberFormat="1" applyFont="1" applyAlignment="1">
      <alignment vertical="center"/>
    </xf>
    <xf numFmtId="38" fontId="2" fillId="0" borderId="0" xfId="6" applyNumberFormat="1" applyFont="1" applyAlignment="1">
      <alignment vertical="center"/>
    </xf>
    <xf numFmtId="3" fontId="2" fillId="0" borderId="0" xfId="6" applyNumberFormat="1" applyFont="1" applyAlignment="1">
      <alignment horizontal="right" vertical="center"/>
    </xf>
    <xf numFmtId="187" fontId="2" fillId="0" borderId="0" xfId="6" applyNumberFormat="1" applyFont="1" applyAlignment="1">
      <alignment horizontal="center" vertical="center"/>
    </xf>
    <xf numFmtId="187" fontId="2" fillId="0" borderId="0" xfId="6" applyNumberFormat="1" applyFont="1" applyAlignment="1">
      <alignment horizontal="right" vertical="center"/>
    </xf>
    <xf numFmtId="187" fontId="2" fillId="0" borderId="0" xfId="3" applyNumberFormat="1" applyFont="1" applyAlignment="1">
      <alignment vertical="center"/>
    </xf>
    <xf numFmtId="187" fontId="2" fillId="0" borderId="0" xfId="6" applyNumberFormat="1" applyFont="1" applyAlignment="1">
      <alignment vertical="center"/>
    </xf>
    <xf numFmtId="187" fontId="2" fillId="0" borderId="1" xfId="6" applyNumberFormat="1" applyFont="1" applyBorder="1" applyAlignment="1">
      <alignment vertical="center"/>
    </xf>
    <xf numFmtId="3" fontId="2" fillId="0" borderId="2" xfId="6" applyNumberFormat="1" applyFont="1" applyBorder="1" applyAlignment="1">
      <alignment vertical="center"/>
    </xf>
    <xf numFmtId="187" fontId="2" fillId="0" borderId="2" xfId="6" applyNumberFormat="1" applyFont="1" applyBorder="1" applyAlignment="1">
      <alignment vertical="center"/>
    </xf>
    <xf numFmtId="187" fontId="2" fillId="0" borderId="1" xfId="6" applyNumberFormat="1" applyFont="1" applyBorder="1" applyAlignment="1">
      <alignment horizontal="right" vertical="center"/>
    </xf>
    <xf numFmtId="3" fontId="2" fillId="0" borderId="2" xfId="6" applyNumberFormat="1" applyFont="1" applyBorder="1" applyAlignment="1">
      <alignment horizontal="right" vertical="center"/>
    </xf>
    <xf numFmtId="187" fontId="2" fillId="0" borderId="2" xfId="6" applyNumberFormat="1" applyFont="1" applyBorder="1" applyAlignment="1">
      <alignment horizontal="right" vertical="center"/>
    </xf>
    <xf numFmtId="3" fontId="2" fillId="0" borderId="3" xfId="6" applyNumberFormat="1" applyFont="1" applyBorder="1" applyAlignment="1">
      <alignment vertical="center"/>
    </xf>
    <xf numFmtId="187" fontId="2" fillId="0" borderId="3" xfId="6" applyNumberFormat="1" applyFont="1" applyBorder="1" applyAlignment="1">
      <alignment vertical="center"/>
    </xf>
    <xf numFmtId="3" fontId="2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37" fontId="2" fillId="0" borderId="0" xfId="0" applyNumberFormat="1" applyFont="1"/>
    <xf numFmtId="190" fontId="2" fillId="0" borderId="0" xfId="0" applyNumberFormat="1" applyFont="1"/>
    <xf numFmtId="3" fontId="2" fillId="0" borderId="0" xfId="0" applyNumberFormat="1" applyFont="1"/>
    <xf numFmtId="37" fontId="17" fillId="0" borderId="0" xfId="15" applyNumberFormat="1" applyFont="1"/>
    <xf numFmtId="37" fontId="22" fillId="0" borderId="0" xfId="0" applyNumberFormat="1" applyFont="1"/>
    <xf numFmtId="190" fontId="22" fillId="0" borderId="0" xfId="0" applyNumberFormat="1" applyFont="1"/>
    <xf numFmtId="3" fontId="22" fillId="0" borderId="0" xfId="0" applyNumberFormat="1" applyFont="1"/>
    <xf numFmtId="37" fontId="22" fillId="0" borderId="0" xfId="15" applyNumberFormat="1" applyFont="1"/>
    <xf numFmtId="39" fontId="22" fillId="0" borderId="0" xfId="12" applyFont="1" applyAlignment="1">
      <alignment horizontal="center"/>
    </xf>
    <xf numFmtId="3" fontId="22" fillId="0" borderId="0" xfId="12" applyNumberFormat="1" applyFont="1" applyAlignment="1">
      <alignment horizontal="center"/>
    </xf>
    <xf numFmtId="3" fontId="2" fillId="0" borderId="0" xfId="3" applyNumberFormat="1" applyFont="1" applyAlignment="1">
      <alignment horizontal="center" vertical="center"/>
    </xf>
    <xf numFmtId="3" fontId="1" fillId="0" borderId="0" xfId="3" applyNumberFormat="1" applyFont="1" applyAlignment="1">
      <alignment horizontal="left" vertical="center"/>
    </xf>
    <xf numFmtId="3" fontId="2" fillId="0" borderId="0" xfId="3" applyNumberFormat="1" applyFont="1" applyAlignment="1">
      <alignment horizontal="right" vertical="center"/>
    </xf>
    <xf numFmtId="3" fontId="2" fillId="0" borderId="0" xfId="3" quotePrefix="1" applyNumberFormat="1" applyFont="1" applyAlignment="1">
      <alignment horizontal="center" vertical="center"/>
    </xf>
    <xf numFmtId="187" fontId="2" fillId="0" borderId="0" xfId="3" applyNumberFormat="1" applyFont="1" applyAlignment="1">
      <alignment horizontal="center" vertical="center"/>
    </xf>
    <xf numFmtId="187" fontId="2" fillId="0" borderId="0" xfId="3" quotePrefix="1" applyNumberFormat="1" applyFont="1" applyAlignment="1">
      <alignment horizontal="center" vertical="center"/>
    </xf>
    <xf numFmtId="43" fontId="18" fillId="0" borderId="0" xfId="1" applyFont="1" applyFill="1" applyAlignment="1">
      <alignment horizontal="right" vertical="center" wrapText="1"/>
    </xf>
    <xf numFmtId="40" fontId="2" fillId="0" borderId="0" xfId="3" applyNumberFormat="1" applyFont="1" applyAlignment="1">
      <alignment vertical="center"/>
    </xf>
    <xf numFmtId="3" fontId="2" fillId="0" borderId="2" xfId="3" applyNumberFormat="1" applyFont="1" applyBorder="1" applyAlignment="1">
      <alignment vertical="center"/>
    </xf>
    <xf numFmtId="187" fontId="2" fillId="0" borderId="2" xfId="3" applyNumberFormat="1" applyFont="1" applyBorder="1" applyAlignment="1">
      <alignment vertical="center"/>
    </xf>
    <xf numFmtId="205" fontId="2" fillId="0" borderId="0" xfId="3" applyNumberFormat="1" applyFont="1" applyAlignment="1">
      <alignment vertical="center"/>
    </xf>
    <xf numFmtId="39" fontId="17" fillId="0" borderId="0" xfId="15" applyNumberFormat="1" applyFont="1"/>
    <xf numFmtId="39" fontId="2" fillId="0" borderId="0" xfId="12" applyFont="1" applyAlignment="1">
      <alignment horizontal="center"/>
    </xf>
    <xf numFmtId="3" fontId="2" fillId="0" borderId="0" xfId="1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3" fontId="1" fillId="0" borderId="0" xfId="3" quotePrefix="1" applyNumberFormat="1" applyFont="1" applyAlignment="1">
      <alignment horizontal="left" vertical="center"/>
    </xf>
    <xf numFmtId="187" fontId="1" fillId="0" borderId="0" xfId="3" applyNumberFormat="1" applyFont="1" applyAlignment="1">
      <alignment horizontal="left" vertical="center"/>
    </xf>
    <xf numFmtId="187" fontId="1" fillId="0" borderId="0" xfId="3" quotePrefix="1" applyNumberFormat="1" applyFont="1" applyAlignment="1">
      <alignment horizontal="left" vertical="center"/>
    </xf>
    <xf numFmtId="38" fontId="1" fillId="0" borderId="0" xfId="3" applyNumberFormat="1" applyFont="1" applyAlignment="1">
      <alignment horizontal="left" vertical="center"/>
    </xf>
    <xf numFmtId="38" fontId="2" fillId="0" borderId="0" xfId="6" applyNumberFormat="1" applyFont="1" applyAlignment="1">
      <alignment horizontal="left" vertical="center"/>
    </xf>
    <xf numFmtId="38" fontId="2" fillId="0" borderId="0" xfId="3" applyNumberFormat="1" applyFont="1" applyAlignment="1">
      <alignment horizontal="left" vertical="center"/>
    </xf>
    <xf numFmtId="3" fontId="2" fillId="0" borderId="0" xfId="3" applyNumberFormat="1" applyFont="1" applyAlignment="1">
      <alignment horizontal="left" vertical="center"/>
    </xf>
    <xf numFmtId="187" fontId="2" fillId="0" borderId="0" xfId="3" applyNumberFormat="1" applyFont="1" applyAlignment="1">
      <alignment horizontal="left" vertical="center"/>
    </xf>
    <xf numFmtId="37" fontId="2" fillId="0" borderId="0" xfId="3" applyNumberFormat="1" applyFont="1" applyAlignment="1">
      <alignment horizontal="left" vertical="center"/>
    </xf>
    <xf numFmtId="3" fontId="2" fillId="0" borderId="1" xfId="6" applyNumberFormat="1" applyFont="1" applyBorder="1" applyAlignment="1">
      <alignment horizontal="right" vertical="center"/>
    </xf>
    <xf numFmtId="3" fontId="2" fillId="0" borderId="0" xfId="1" applyNumberFormat="1" applyFont="1" applyFill="1" applyAlignment="1">
      <alignment vertical="center"/>
    </xf>
    <xf numFmtId="0" fontId="5" fillId="0" borderId="0" xfId="2" applyFont="1"/>
    <xf numFmtId="3" fontId="4" fillId="0" borderId="0" xfId="2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192" fontId="5" fillId="0" borderId="0" xfId="2" applyNumberFormat="1" applyFont="1"/>
    <xf numFmtId="38" fontId="1" fillId="0" borderId="0" xfId="13" applyNumberFormat="1" applyFont="1"/>
    <xf numFmtId="38" fontId="2" fillId="0" borderId="0" xfId="13" applyNumberFormat="1" applyFont="1"/>
    <xf numFmtId="3" fontId="4" fillId="0" borderId="0" xfId="2" applyNumberFormat="1" applyFont="1" applyAlignment="1">
      <alignment horizontal="right"/>
    </xf>
    <xf numFmtId="187" fontId="4" fillId="0" borderId="0" xfId="2" applyNumberFormat="1" applyFont="1" applyAlignment="1">
      <alignment horizontal="right"/>
    </xf>
    <xf numFmtId="3" fontId="2" fillId="0" borderId="0" xfId="13" applyNumberFormat="1" applyFont="1" applyAlignment="1">
      <alignment horizontal="right"/>
    </xf>
    <xf numFmtId="37" fontId="5" fillId="0" borderId="0" xfId="13" applyNumberFormat="1" applyFont="1" applyAlignment="1">
      <alignment horizontal="left"/>
    </xf>
    <xf numFmtId="38" fontId="5" fillId="0" borderId="0" xfId="13" applyNumberFormat="1" applyFont="1"/>
    <xf numFmtId="202" fontId="5" fillId="0" borderId="0" xfId="1" applyNumberFormat="1" applyFont="1" applyFill="1" applyAlignment="1">
      <alignment horizontal="right"/>
    </xf>
    <xf numFmtId="202" fontId="5" fillId="0" borderId="0" xfId="13" applyNumberFormat="1" applyFont="1"/>
    <xf numFmtId="3" fontId="5" fillId="0" borderId="0" xfId="13" applyNumberFormat="1" applyFont="1" applyAlignment="1">
      <alignment horizontal="right"/>
    </xf>
    <xf numFmtId="187" fontId="5" fillId="0" borderId="0" xfId="13" applyNumberFormat="1" applyFont="1" applyAlignment="1">
      <alignment horizontal="right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vertical="center"/>
    </xf>
    <xf numFmtId="199" fontId="1" fillId="0" borderId="0" xfId="10" applyNumberFormat="1" applyFont="1" applyAlignment="1">
      <alignment horizontal="right" vertical="top"/>
    </xf>
    <xf numFmtId="0" fontId="1" fillId="0" borderId="1" xfId="9" applyFont="1" applyBorder="1" applyAlignment="1">
      <alignment horizontal="center" vertical="center"/>
    </xf>
    <xf numFmtId="0" fontId="1" fillId="0" borderId="1" xfId="9" applyFont="1" applyBorder="1" applyAlignment="1">
      <alignment vertical="center"/>
    </xf>
    <xf numFmtId="187" fontId="2" fillId="0" borderId="0" xfId="9" applyNumberFormat="1" applyFont="1" applyAlignment="1">
      <alignment vertical="center"/>
    </xf>
    <xf numFmtId="203" fontId="2" fillId="0" borderId="0" xfId="1" applyNumberFormat="1" applyFont="1" applyFill="1" applyAlignment="1">
      <alignment horizontal="right" vertical="center"/>
    </xf>
    <xf numFmtId="203" fontId="2" fillId="0" borderId="2" xfId="1" applyNumberFormat="1" applyFont="1" applyFill="1" applyBorder="1" applyAlignment="1">
      <alignment horizontal="right" vertical="center"/>
    </xf>
    <xf numFmtId="203" fontId="2" fillId="0" borderId="2" xfId="1" applyNumberFormat="1" applyFont="1" applyFill="1" applyBorder="1" applyAlignment="1">
      <alignment horizontal="center" vertical="center"/>
    </xf>
    <xf numFmtId="203" fontId="2" fillId="0" borderId="4" xfId="1" applyNumberFormat="1" applyFont="1" applyFill="1" applyBorder="1" applyAlignment="1">
      <alignment horizontal="right" vertical="center"/>
    </xf>
    <xf numFmtId="37" fontId="2" fillId="0" borderId="0" xfId="9" applyNumberFormat="1" applyFont="1" applyAlignment="1">
      <alignment horizontal="center" vertical="center"/>
    </xf>
    <xf numFmtId="187" fontId="2" fillId="0" borderId="0" xfId="9" applyNumberFormat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187" fontId="2" fillId="0" borderId="0" xfId="9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horizontal="right" vertical="center"/>
    </xf>
    <xf numFmtId="201" fontId="11" fillId="0" borderId="0" xfId="0" applyNumberFormat="1" applyFont="1" applyAlignment="1">
      <alignment vertical="center"/>
    </xf>
    <xf numFmtId="0" fontId="6" fillId="0" borderId="0" xfId="7" applyFont="1" applyAlignment="1">
      <alignment vertical="center"/>
    </xf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4" fillId="0" borderId="0" xfId="9" applyFont="1" applyAlignment="1">
      <alignment vertical="center"/>
    </xf>
    <xf numFmtId="0" fontId="14" fillId="0" borderId="0" xfId="9" applyFont="1" applyAlignment="1">
      <alignment horizontal="center" vertical="center"/>
    </xf>
    <xf numFmtId="0" fontId="14" fillId="0" borderId="1" xfId="9" applyFont="1" applyBorder="1" applyAlignment="1">
      <alignment horizontal="center" vertical="center"/>
    </xf>
    <xf numFmtId="189" fontId="14" fillId="0" borderId="0" xfId="1" applyNumberFormat="1" applyFont="1" applyFill="1" applyAlignment="1">
      <alignment horizontal="center" vertical="center"/>
    </xf>
    <xf numFmtId="189" fontId="14" fillId="0" borderId="0" xfId="1" applyNumberFormat="1" applyFont="1" applyFill="1" applyAlignment="1">
      <alignment vertical="center"/>
    </xf>
    <xf numFmtId="189" fontId="14" fillId="0" borderId="1" xfId="1" applyNumberFormat="1" applyFont="1" applyFill="1" applyBorder="1" applyAlignment="1">
      <alignment horizontal="center" vertical="center"/>
    </xf>
    <xf numFmtId="187" fontId="2" fillId="0" borderId="0" xfId="1" applyNumberFormat="1" applyFont="1" applyFill="1" applyAlignment="1">
      <alignment horizontal="right" vertical="center"/>
    </xf>
    <xf numFmtId="187" fontId="2" fillId="0" borderId="1" xfId="9" applyNumberFormat="1" applyFont="1" applyBorder="1" applyAlignment="1">
      <alignment horizontal="center" vertical="center"/>
    </xf>
    <xf numFmtId="187" fontId="2" fillId="0" borderId="2" xfId="9" applyNumberFormat="1" applyFont="1" applyBorder="1" applyAlignment="1">
      <alignment horizontal="center" vertical="center"/>
    </xf>
    <xf numFmtId="187" fontId="2" fillId="0" borderId="2" xfId="1" applyNumberFormat="1" applyFont="1" applyFill="1" applyBorder="1" applyAlignment="1">
      <alignment horizontal="center" vertical="center"/>
    </xf>
    <xf numFmtId="187" fontId="2" fillId="0" borderId="4" xfId="9" applyNumberFormat="1" applyFont="1" applyBorder="1" applyAlignment="1">
      <alignment vertical="center"/>
    </xf>
    <xf numFmtId="187" fontId="2" fillId="0" borderId="4" xfId="1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horizontal="center" vertical="center"/>
    </xf>
    <xf numFmtId="187" fontId="13" fillId="0" borderId="0" xfId="9" applyNumberFormat="1" applyFont="1" applyAlignment="1">
      <alignment horizontal="center" vertical="center"/>
    </xf>
    <xf numFmtId="200" fontId="13" fillId="0" borderId="0" xfId="9" applyNumberFormat="1" applyFont="1" applyAlignment="1">
      <alignment horizontal="right" vertical="center"/>
    </xf>
    <xf numFmtId="200" fontId="13" fillId="0" borderId="0" xfId="9" applyNumberFormat="1" applyFont="1" applyAlignment="1">
      <alignment vertical="center"/>
    </xf>
    <xf numFmtId="200" fontId="13" fillId="0" borderId="0" xfId="9" applyNumberFormat="1" applyFont="1" applyAlignment="1">
      <alignment horizontal="center" vertical="center"/>
    </xf>
    <xf numFmtId="189" fontId="13" fillId="0" borderId="0" xfId="1" applyNumberFormat="1" applyFont="1" applyFill="1" applyAlignment="1">
      <alignment horizontal="right" vertical="center"/>
    </xf>
    <xf numFmtId="189" fontId="2" fillId="0" borderId="0" xfId="1" applyNumberFormat="1" applyFont="1" applyFill="1" applyAlignment="1">
      <alignment vertical="center"/>
    </xf>
    <xf numFmtId="0" fontId="7" fillId="0" borderId="0" xfId="7" applyFont="1" applyAlignment="1">
      <alignment vertical="center"/>
    </xf>
    <xf numFmtId="3" fontId="1" fillId="0" borderId="0" xfId="7" applyNumberFormat="1" applyFont="1" applyAlignment="1">
      <alignment horizontal="center" vertical="center"/>
    </xf>
    <xf numFmtId="0" fontId="2" fillId="0" borderId="0" xfId="7" applyFont="1" applyAlignment="1">
      <alignment vertical="center"/>
    </xf>
    <xf numFmtId="192" fontId="2" fillId="0" borderId="0" xfId="7" applyNumberFormat="1" applyFont="1" applyAlignment="1">
      <alignment horizontal="center" vertical="center"/>
    </xf>
    <xf numFmtId="3" fontId="19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right" vertical="center" wrapText="1"/>
    </xf>
    <xf numFmtId="3" fontId="20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3" fontId="23" fillId="0" borderId="0" xfId="0" applyNumberFormat="1" applyFont="1" applyAlignment="1">
      <alignment horizontal="right" vertical="center" wrapText="1"/>
    </xf>
    <xf numFmtId="3" fontId="23" fillId="0" borderId="0" xfId="0" applyNumberFormat="1" applyFont="1"/>
    <xf numFmtId="194" fontId="2" fillId="0" borderId="0" xfId="3" applyNumberFormat="1" applyFont="1" applyAlignment="1">
      <alignment horizontal="center" vertical="center"/>
    </xf>
    <xf numFmtId="192" fontId="1" fillId="0" borderId="0" xfId="7" applyNumberFormat="1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196" fontId="2" fillId="0" borderId="3" xfId="8" applyNumberFormat="1" applyFont="1" applyFill="1" applyBorder="1" applyAlignment="1">
      <alignment vertical="center"/>
    </xf>
    <xf numFmtId="198" fontId="2" fillId="0" borderId="3" xfId="4" applyNumberFormat="1" applyFont="1" applyFill="1" applyBorder="1" applyAlignment="1">
      <alignment vertical="center"/>
    </xf>
    <xf numFmtId="204" fontId="2" fillId="0" borderId="0" xfId="0" applyNumberFormat="1" applyFont="1"/>
    <xf numFmtId="204" fontId="17" fillId="0" borderId="0" xfId="15" applyNumberFormat="1" applyFont="1"/>
    <xf numFmtId="38" fontId="11" fillId="0" borderId="0" xfId="3" applyNumberFormat="1" applyFont="1" applyAlignment="1">
      <alignment vertical="center"/>
    </xf>
    <xf numFmtId="37" fontId="11" fillId="0" borderId="0" xfId="3" applyNumberFormat="1" applyFont="1" applyAlignment="1">
      <alignment vertical="center"/>
    </xf>
    <xf numFmtId="0" fontId="24" fillId="0" borderId="0" xfId="0" applyFont="1"/>
    <xf numFmtId="203" fontId="2" fillId="0" borderId="0" xfId="6" applyNumberFormat="1" applyFont="1" applyAlignment="1">
      <alignment vertical="center"/>
    </xf>
    <xf numFmtId="203" fontId="2" fillId="0" borderId="0" xfId="6" applyNumberFormat="1" applyFont="1" applyAlignment="1">
      <alignment horizontal="right" vertical="center"/>
    </xf>
    <xf numFmtId="203" fontId="2" fillId="0" borderId="2" xfId="6" applyNumberFormat="1" applyFont="1" applyBorder="1" applyAlignment="1">
      <alignment vertical="center"/>
    </xf>
    <xf numFmtId="203" fontId="2" fillId="0" borderId="3" xfId="6" applyNumberFormat="1" applyFont="1" applyBorder="1" applyAlignment="1">
      <alignment vertical="center"/>
    </xf>
    <xf numFmtId="3" fontId="25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206" fontId="2" fillId="0" borderId="0" xfId="3" quotePrefix="1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87" fontId="1" fillId="0" borderId="1" xfId="4" applyNumberFormat="1" applyFont="1" applyFill="1" applyBorder="1" applyAlignment="1">
      <alignment horizontal="center" vertical="center"/>
    </xf>
    <xf numFmtId="3" fontId="2" fillId="0" borderId="0" xfId="3" applyNumberFormat="1" applyFont="1" applyAlignment="1">
      <alignment horizontal="center" vertical="center"/>
    </xf>
    <xf numFmtId="187" fontId="1" fillId="0" borderId="0" xfId="3" applyNumberFormat="1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189" fontId="1" fillId="0" borderId="1" xfId="4" applyNumberFormat="1" applyFont="1" applyFill="1" applyBorder="1" applyAlignment="1">
      <alignment horizontal="center" vertical="center"/>
    </xf>
    <xf numFmtId="3" fontId="6" fillId="0" borderId="0" xfId="7" applyNumberFormat="1" applyFont="1" applyAlignment="1">
      <alignment horizontal="center" vertical="center"/>
    </xf>
    <xf numFmtId="0" fontId="14" fillId="0" borderId="2" xfId="9" applyFont="1" applyBorder="1" applyAlignment="1">
      <alignment horizontal="center" vertical="center"/>
    </xf>
    <xf numFmtId="0" fontId="14" fillId="0" borderId="5" xfId="9" applyFont="1" applyBorder="1" applyAlignment="1">
      <alignment horizontal="center" vertical="center"/>
    </xf>
    <xf numFmtId="0" fontId="14" fillId="0" borderId="1" xfId="9" applyFont="1" applyBorder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3" fontId="4" fillId="0" borderId="0" xfId="2" applyNumberFormat="1" applyFont="1" applyAlignment="1">
      <alignment horizontal="center"/>
    </xf>
  </cellXfs>
  <cellStyles count="17">
    <cellStyle name="Comma 2" xfId="8" xr:uid="{45B89DFD-CB1F-420E-9E8A-F57359031B9E}"/>
    <cellStyle name="Comma 2 2" xfId="11" xr:uid="{710A19E6-E724-4E42-A14C-87D8EB75E519}"/>
    <cellStyle name="Comma 2 2 3" xfId="5" xr:uid="{77904F22-D5C9-44D6-A5D6-8AA02BBBD6C0}"/>
    <cellStyle name="Comma 3" xfId="14" xr:uid="{CD7C790E-06A5-4F51-927C-8FC8A6C3321F}"/>
    <cellStyle name="Comma 4" xfId="4" xr:uid="{459A32B8-BBC9-4292-A4BA-D02B66C23798}"/>
    <cellStyle name="Normal 12" xfId="13" xr:uid="{EC250B2C-7960-4DC5-9F43-E58EC01909B5}"/>
    <cellStyle name="Normal 18 2" xfId="15" xr:uid="{F20034CA-65FB-4DFA-B604-31EE4DF64C89}"/>
    <cellStyle name="Normal 2 14" xfId="2" xr:uid="{AF3B29E0-C412-4059-8A5E-D99B79794CE1}"/>
    <cellStyle name="Normal 2 2 2" xfId="7" xr:uid="{C5219485-9B91-4494-9D4C-127105A34D6D}"/>
    <cellStyle name="Normal 4 2" xfId="16" xr:uid="{7EE2D59C-D1AF-4A23-81AC-380611E710E0}"/>
    <cellStyle name="Normal 4 3" xfId="3" xr:uid="{48872995-91C8-4DB5-86C1-8AF1234F1466}"/>
    <cellStyle name="Normal_Book1" xfId="10" xr:uid="{122222B2-491C-4FC8-8D00-FDFDE1231E09}"/>
    <cellStyle name="Normal_C164 - BSPLT_YE12'08" xfId="9" xr:uid="{E089AD1A-9454-4DE4-ACB5-1A7F1FF8FE50}"/>
    <cellStyle name="Normal_T240 - BS&amp;PLT - YE12'08" xfId="6" xr:uid="{1004DE1F-C329-4C25-B6D3-705C7741D384}"/>
    <cellStyle name="จุลภาค" xfId="1" builtinId="3"/>
    <cellStyle name="ปกติ" xfId="0" builtinId="0"/>
    <cellStyle name="ปกติ_Sheet1" xfId="12" xr:uid="{7FF6547F-B7FA-47E8-B26A-CF57BDF4DB97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ainteraudit.sharepoint.com/sites/TRC_2024_YE_Audit/Working%20Papers/1.FS%20TRC%20group%204-2024_%2013.02.2025.xlsx" TargetMode="External"/><Relationship Id="rId1" Type="http://schemas.openxmlformats.org/officeDocument/2006/relationships/externalLinkPath" Target="https://diainteraudit.sharepoint.com/sites/TRC_2024_YE_Audit/Working%20Papers/FS%20&#3651;&#3627;&#3657;&#3614;&#3637;&#3656;&#3611;&#3641;&#3648;&#3594;&#3655;&#3588;/Thai/1.FS%20TRC%20group%204-2024_%2013.02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ซื้อ-ขาย(30-8-42)_"/>
      <sheetName val="B&amp;S_1999"/>
      <sheetName val="B&amp;S_1998"/>
      <sheetName val="Market_To_Mkt"/>
      <sheetName val="SHORT_TO_LONG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ฐานะการเงิน"/>
      <sheetName val="งบกำไรขาดทุนเบ็ดเสร็จ 3เดือน"/>
      <sheetName val="งบกำไรขาดทุนเบ็ดเสร็จ"/>
      <sheetName val="งบการเปลี่ยนแปลงฯ (งบรวม)"/>
      <sheetName val="งบการเปลี่ยนแปลงฯ (งบเฉพาะ)"/>
      <sheetName val="งบกระแสเงินสด"/>
      <sheetName val="WCF"/>
      <sheetName val="CONSO"/>
      <sheetName val="Sheet1"/>
      <sheetName val="Conso Elim"/>
      <sheetName val="Reconcile NCI"/>
      <sheetName val="TRC"/>
      <sheetName val="TRC Q4-2024"/>
      <sheetName val="SKW"/>
      <sheetName val="TB12-SKW"/>
      <sheetName val="SKW-HDt JV-Smaui"/>
      <sheetName val="TB Samui Q4-23"/>
      <sheetName val="JV Pattaya"/>
      <sheetName val="TB Pattaya-Q4-2024"/>
      <sheetName val="TRCUT "/>
      <sheetName val="TRC UT Q3"/>
      <sheetName val="olive q4-2024"/>
      <sheetName val="Olive Q2-2024"/>
      <sheetName val="TRC Inter Q22024"/>
      <sheetName val="TRC INter"/>
      <sheetName val="trc invest Q4-2024"/>
      <sheetName val="Olive"/>
      <sheetName val="TRC Invest"/>
      <sheetName val="Mahat"/>
      <sheetName val="TRCE_Q3-2022-ไม่ต้องปรับ"/>
      <sheetName val="TRC ME Q3-2022-ไม่ต้องปรับ"/>
      <sheetName val="Nature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47">
          <cell r="AC247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7A0AD-4560-4C4F-9B55-ADC34981D318}">
  <dimension ref="A1:W106"/>
  <sheetViews>
    <sheetView zoomScaleNormal="100" zoomScaleSheetLayoutView="90" workbookViewId="0">
      <selection activeCell="E35" sqref="E35:J35"/>
    </sheetView>
  </sheetViews>
  <sheetFormatPr defaultColWidth="8.5" defaultRowHeight="18" customHeight="1"/>
  <cols>
    <col min="1" max="4" width="1.625" style="87" customWidth="1"/>
    <col min="5" max="5" width="29.25" style="87" customWidth="1"/>
    <col min="6" max="6" width="7.125" style="87" customWidth="1"/>
    <col min="7" max="7" width="10.375" style="106" customWidth="1"/>
    <col min="8" max="8" width="0.375" style="96" customWidth="1"/>
    <col min="9" max="9" width="10.5" style="96" customWidth="1"/>
    <col min="10" max="10" width="0.375" style="96" customWidth="1"/>
    <col min="11" max="11" width="10.625" style="96" customWidth="1"/>
    <col min="12" max="12" width="0.375" style="96" customWidth="1"/>
    <col min="13" max="13" width="10.25" style="96" customWidth="1"/>
    <col min="14" max="14" width="0.5" style="107" customWidth="1"/>
    <col min="15" max="15" width="8.5" style="87" customWidth="1"/>
    <col min="16" max="16" width="2.375" style="10" customWidth="1"/>
    <col min="17" max="17" width="9.5" style="87" customWidth="1"/>
    <col min="18" max="18" width="2" style="87" customWidth="1"/>
    <col min="19" max="19" width="8.5" style="87"/>
    <col min="20" max="20" width="3.25" style="87" customWidth="1"/>
    <col min="21" max="247" width="8.5" style="87"/>
    <col min="248" max="251" width="1.625" style="87" customWidth="1"/>
    <col min="252" max="252" width="24.75" style="87" customWidth="1"/>
    <col min="253" max="253" width="5.625" style="87" customWidth="1"/>
    <col min="254" max="254" width="0.75" style="87" customWidth="1"/>
    <col min="255" max="255" width="8.75" style="87" customWidth="1"/>
    <col min="256" max="256" width="0.375" style="87" customWidth="1"/>
    <col min="257" max="257" width="8.75" style="87" customWidth="1"/>
    <col min="258" max="258" width="0.375" style="87" customWidth="1"/>
    <col min="259" max="259" width="8.75" style="87" customWidth="1"/>
    <col min="260" max="260" width="0.375" style="87" customWidth="1"/>
    <col min="261" max="261" width="8.75" style="87" customWidth="1"/>
    <col min="262" max="262" width="1.25" style="87" customWidth="1"/>
    <col min="263" max="503" width="8.5" style="87"/>
    <col min="504" max="507" width="1.625" style="87" customWidth="1"/>
    <col min="508" max="508" width="24.75" style="87" customWidth="1"/>
    <col min="509" max="509" width="5.625" style="87" customWidth="1"/>
    <col min="510" max="510" width="0.75" style="87" customWidth="1"/>
    <col min="511" max="511" width="8.75" style="87" customWidth="1"/>
    <col min="512" max="512" width="0.375" style="87" customWidth="1"/>
    <col min="513" max="513" width="8.75" style="87" customWidth="1"/>
    <col min="514" max="514" width="0.375" style="87" customWidth="1"/>
    <col min="515" max="515" width="8.75" style="87" customWidth="1"/>
    <col min="516" max="516" width="0.375" style="87" customWidth="1"/>
    <col min="517" max="517" width="8.75" style="87" customWidth="1"/>
    <col min="518" max="518" width="1.25" style="87" customWidth="1"/>
    <col min="519" max="759" width="8.5" style="87"/>
    <col min="760" max="763" width="1.625" style="87" customWidth="1"/>
    <col min="764" max="764" width="24.75" style="87" customWidth="1"/>
    <col min="765" max="765" width="5.625" style="87" customWidth="1"/>
    <col min="766" max="766" width="0.75" style="87" customWidth="1"/>
    <col min="767" max="767" width="8.75" style="87" customWidth="1"/>
    <col min="768" max="768" width="0.375" style="87" customWidth="1"/>
    <col min="769" max="769" width="8.75" style="87" customWidth="1"/>
    <col min="770" max="770" width="0.375" style="87" customWidth="1"/>
    <col min="771" max="771" width="8.75" style="87" customWidth="1"/>
    <col min="772" max="772" width="0.375" style="87" customWidth="1"/>
    <col min="773" max="773" width="8.75" style="87" customWidth="1"/>
    <col min="774" max="774" width="1.25" style="87" customWidth="1"/>
    <col min="775" max="1015" width="8.5" style="87"/>
    <col min="1016" max="1019" width="1.625" style="87" customWidth="1"/>
    <col min="1020" max="1020" width="24.75" style="87" customWidth="1"/>
    <col min="1021" max="1021" width="5.625" style="87" customWidth="1"/>
    <col min="1022" max="1022" width="0.75" style="87" customWidth="1"/>
    <col min="1023" max="1023" width="8.75" style="87" customWidth="1"/>
    <col min="1024" max="1024" width="0.375" style="87" customWidth="1"/>
    <col min="1025" max="1025" width="8.75" style="87" customWidth="1"/>
    <col min="1026" max="1026" width="0.375" style="87" customWidth="1"/>
    <col min="1027" max="1027" width="8.75" style="87" customWidth="1"/>
    <col min="1028" max="1028" width="0.375" style="87" customWidth="1"/>
    <col min="1029" max="1029" width="8.75" style="87" customWidth="1"/>
    <col min="1030" max="1030" width="1.25" style="87" customWidth="1"/>
    <col min="1031" max="1271" width="8.5" style="87"/>
    <col min="1272" max="1275" width="1.625" style="87" customWidth="1"/>
    <col min="1276" max="1276" width="24.75" style="87" customWidth="1"/>
    <col min="1277" max="1277" width="5.625" style="87" customWidth="1"/>
    <col min="1278" max="1278" width="0.75" style="87" customWidth="1"/>
    <col min="1279" max="1279" width="8.75" style="87" customWidth="1"/>
    <col min="1280" max="1280" width="0.375" style="87" customWidth="1"/>
    <col min="1281" max="1281" width="8.75" style="87" customWidth="1"/>
    <col min="1282" max="1282" width="0.375" style="87" customWidth="1"/>
    <col min="1283" max="1283" width="8.75" style="87" customWidth="1"/>
    <col min="1284" max="1284" width="0.375" style="87" customWidth="1"/>
    <col min="1285" max="1285" width="8.75" style="87" customWidth="1"/>
    <col min="1286" max="1286" width="1.25" style="87" customWidth="1"/>
    <col min="1287" max="1527" width="8.5" style="87"/>
    <col min="1528" max="1531" width="1.625" style="87" customWidth="1"/>
    <col min="1532" max="1532" width="24.75" style="87" customWidth="1"/>
    <col min="1533" max="1533" width="5.625" style="87" customWidth="1"/>
    <col min="1534" max="1534" width="0.75" style="87" customWidth="1"/>
    <col min="1535" max="1535" width="8.75" style="87" customWidth="1"/>
    <col min="1536" max="1536" width="0.375" style="87" customWidth="1"/>
    <col min="1537" max="1537" width="8.75" style="87" customWidth="1"/>
    <col min="1538" max="1538" width="0.375" style="87" customWidth="1"/>
    <col min="1539" max="1539" width="8.75" style="87" customWidth="1"/>
    <col min="1540" max="1540" width="0.375" style="87" customWidth="1"/>
    <col min="1541" max="1541" width="8.75" style="87" customWidth="1"/>
    <col min="1542" max="1542" width="1.25" style="87" customWidth="1"/>
    <col min="1543" max="1783" width="8.5" style="87"/>
    <col min="1784" max="1787" width="1.625" style="87" customWidth="1"/>
    <col min="1788" max="1788" width="24.75" style="87" customWidth="1"/>
    <col min="1789" max="1789" width="5.625" style="87" customWidth="1"/>
    <col min="1790" max="1790" width="0.75" style="87" customWidth="1"/>
    <col min="1791" max="1791" width="8.75" style="87" customWidth="1"/>
    <col min="1792" max="1792" width="0.375" style="87" customWidth="1"/>
    <col min="1793" max="1793" width="8.75" style="87" customWidth="1"/>
    <col min="1794" max="1794" width="0.375" style="87" customWidth="1"/>
    <col min="1795" max="1795" width="8.75" style="87" customWidth="1"/>
    <col min="1796" max="1796" width="0.375" style="87" customWidth="1"/>
    <col min="1797" max="1797" width="8.75" style="87" customWidth="1"/>
    <col min="1798" max="1798" width="1.25" style="87" customWidth="1"/>
    <col min="1799" max="2039" width="8.5" style="87"/>
    <col min="2040" max="2043" width="1.625" style="87" customWidth="1"/>
    <col min="2044" max="2044" width="24.75" style="87" customWidth="1"/>
    <col min="2045" max="2045" width="5.625" style="87" customWidth="1"/>
    <col min="2046" max="2046" width="0.75" style="87" customWidth="1"/>
    <col min="2047" max="2047" width="8.75" style="87" customWidth="1"/>
    <col min="2048" max="2048" width="0.375" style="87" customWidth="1"/>
    <col min="2049" max="2049" width="8.75" style="87" customWidth="1"/>
    <col min="2050" max="2050" width="0.375" style="87" customWidth="1"/>
    <col min="2051" max="2051" width="8.75" style="87" customWidth="1"/>
    <col min="2052" max="2052" width="0.375" style="87" customWidth="1"/>
    <col min="2053" max="2053" width="8.75" style="87" customWidth="1"/>
    <col min="2054" max="2054" width="1.25" style="87" customWidth="1"/>
    <col min="2055" max="2295" width="8.5" style="87"/>
    <col min="2296" max="2299" width="1.625" style="87" customWidth="1"/>
    <col min="2300" max="2300" width="24.75" style="87" customWidth="1"/>
    <col min="2301" max="2301" width="5.625" style="87" customWidth="1"/>
    <col min="2302" max="2302" width="0.75" style="87" customWidth="1"/>
    <col min="2303" max="2303" width="8.75" style="87" customWidth="1"/>
    <col min="2304" max="2304" width="0.375" style="87" customWidth="1"/>
    <col min="2305" max="2305" width="8.75" style="87" customWidth="1"/>
    <col min="2306" max="2306" width="0.375" style="87" customWidth="1"/>
    <col min="2307" max="2307" width="8.75" style="87" customWidth="1"/>
    <col min="2308" max="2308" width="0.375" style="87" customWidth="1"/>
    <col min="2309" max="2309" width="8.75" style="87" customWidth="1"/>
    <col min="2310" max="2310" width="1.25" style="87" customWidth="1"/>
    <col min="2311" max="2551" width="8.5" style="87"/>
    <col min="2552" max="2555" width="1.625" style="87" customWidth="1"/>
    <col min="2556" max="2556" width="24.75" style="87" customWidth="1"/>
    <col min="2557" max="2557" width="5.625" style="87" customWidth="1"/>
    <col min="2558" max="2558" width="0.75" style="87" customWidth="1"/>
    <col min="2559" max="2559" width="8.75" style="87" customWidth="1"/>
    <col min="2560" max="2560" width="0.375" style="87" customWidth="1"/>
    <col min="2561" max="2561" width="8.75" style="87" customWidth="1"/>
    <col min="2562" max="2562" width="0.375" style="87" customWidth="1"/>
    <col min="2563" max="2563" width="8.75" style="87" customWidth="1"/>
    <col min="2564" max="2564" width="0.375" style="87" customWidth="1"/>
    <col min="2565" max="2565" width="8.75" style="87" customWidth="1"/>
    <col min="2566" max="2566" width="1.25" style="87" customWidth="1"/>
    <col min="2567" max="2807" width="8.5" style="87"/>
    <col min="2808" max="2811" width="1.625" style="87" customWidth="1"/>
    <col min="2812" max="2812" width="24.75" style="87" customWidth="1"/>
    <col min="2813" max="2813" width="5.625" style="87" customWidth="1"/>
    <col min="2814" max="2814" width="0.75" style="87" customWidth="1"/>
    <col min="2815" max="2815" width="8.75" style="87" customWidth="1"/>
    <col min="2816" max="2816" width="0.375" style="87" customWidth="1"/>
    <col min="2817" max="2817" width="8.75" style="87" customWidth="1"/>
    <col min="2818" max="2818" width="0.375" style="87" customWidth="1"/>
    <col min="2819" max="2819" width="8.75" style="87" customWidth="1"/>
    <col min="2820" max="2820" width="0.375" style="87" customWidth="1"/>
    <col min="2821" max="2821" width="8.75" style="87" customWidth="1"/>
    <col min="2822" max="2822" width="1.25" style="87" customWidth="1"/>
    <col min="2823" max="3063" width="8.5" style="87"/>
    <col min="3064" max="3067" width="1.625" style="87" customWidth="1"/>
    <col min="3068" max="3068" width="24.75" style="87" customWidth="1"/>
    <col min="3069" max="3069" width="5.625" style="87" customWidth="1"/>
    <col min="3070" max="3070" width="0.75" style="87" customWidth="1"/>
    <col min="3071" max="3071" width="8.75" style="87" customWidth="1"/>
    <col min="3072" max="3072" width="0.375" style="87" customWidth="1"/>
    <col min="3073" max="3073" width="8.75" style="87" customWidth="1"/>
    <col min="3074" max="3074" width="0.375" style="87" customWidth="1"/>
    <col min="3075" max="3075" width="8.75" style="87" customWidth="1"/>
    <col min="3076" max="3076" width="0.375" style="87" customWidth="1"/>
    <col min="3077" max="3077" width="8.75" style="87" customWidth="1"/>
    <col min="3078" max="3078" width="1.25" style="87" customWidth="1"/>
    <col min="3079" max="3319" width="8.5" style="87"/>
    <col min="3320" max="3323" width="1.625" style="87" customWidth="1"/>
    <col min="3324" max="3324" width="24.75" style="87" customWidth="1"/>
    <col min="3325" max="3325" width="5.625" style="87" customWidth="1"/>
    <col min="3326" max="3326" width="0.75" style="87" customWidth="1"/>
    <col min="3327" max="3327" width="8.75" style="87" customWidth="1"/>
    <col min="3328" max="3328" width="0.375" style="87" customWidth="1"/>
    <col min="3329" max="3329" width="8.75" style="87" customWidth="1"/>
    <col min="3330" max="3330" width="0.375" style="87" customWidth="1"/>
    <col min="3331" max="3331" width="8.75" style="87" customWidth="1"/>
    <col min="3332" max="3332" width="0.375" style="87" customWidth="1"/>
    <col min="3333" max="3333" width="8.75" style="87" customWidth="1"/>
    <col min="3334" max="3334" width="1.25" style="87" customWidth="1"/>
    <col min="3335" max="3575" width="8.5" style="87"/>
    <col min="3576" max="3579" width="1.625" style="87" customWidth="1"/>
    <col min="3580" max="3580" width="24.75" style="87" customWidth="1"/>
    <col min="3581" max="3581" width="5.625" style="87" customWidth="1"/>
    <col min="3582" max="3582" width="0.75" style="87" customWidth="1"/>
    <col min="3583" max="3583" width="8.75" style="87" customWidth="1"/>
    <col min="3584" max="3584" width="0.375" style="87" customWidth="1"/>
    <col min="3585" max="3585" width="8.75" style="87" customWidth="1"/>
    <col min="3586" max="3586" width="0.375" style="87" customWidth="1"/>
    <col min="3587" max="3587" width="8.75" style="87" customWidth="1"/>
    <col min="3588" max="3588" width="0.375" style="87" customWidth="1"/>
    <col min="3589" max="3589" width="8.75" style="87" customWidth="1"/>
    <col min="3590" max="3590" width="1.25" style="87" customWidth="1"/>
    <col min="3591" max="3831" width="8.5" style="87"/>
    <col min="3832" max="3835" width="1.625" style="87" customWidth="1"/>
    <col min="3836" max="3836" width="24.75" style="87" customWidth="1"/>
    <col min="3837" max="3837" width="5.625" style="87" customWidth="1"/>
    <col min="3838" max="3838" width="0.75" style="87" customWidth="1"/>
    <col min="3839" max="3839" width="8.75" style="87" customWidth="1"/>
    <col min="3840" max="3840" width="0.375" style="87" customWidth="1"/>
    <col min="3841" max="3841" width="8.75" style="87" customWidth="1"/>
    <col min="3842" max="3842" width="0.375" style="87" customWidth="1"/>
    <col min="3843" max="3843" width="8.75" style="87" customWidth="1"/>
    <col min="3844" max="3844" width="0.375" style="87" customWidth="1"/>
    <col min="3845" max="3845" width="8.75" style="87" customWidth="1"/>
    <col min="3846" max="3846" width="1.25" style="87" customWidth="1"/>
    <col min="3847" max="4087" width="8.5" style="87"/>
    <col min="4088" max="4091" width="1.625" style="87" customWidth="1"/>
    <col min="4092" max="4092" width="24.75" style="87" customWidth="1"/>
    <col min="4093" max="4093" width="5.625" style="87" customWidth="1"/>
    <col min="4094" max="4094" width="0.75" style="87" customWidth="1"/>
    <col min="4095" max="4095" width="8.75" style="87" customWidth="1"/>
    <col min="4096" max="4096" width="0.375" style="87" customWidth="1"/>
    <col min="4097" max="4097" width="8.75" style="87" customWidth="1"/>
    <col min="4098" max="4098" width="0.375" style="87" customWidth="1"/>
    <col min="4099" max="4099" width="8.75" style="87" customWidth="1"/>
    <col min="4100" max="4100" width="0.375" style="87" customWidth="1"/>
    <col min="4101" max="4101" width="8.75" style="87" customWidth="1"/>
    <col min="4102" max="4102" width="1.25" style="87" customWidth="1"/>
    <col min="4103" max="4343" width="8.5" style="87"/>
    <col min="4344" max="4347" width="1.625" style="87" customWidth="1"/>
    <col min="4348" max="4348" width="24.75" style="87" customWidth="1"/>
    <col min="4349" max="4349" width="5.625" style="87" customWidth="1"/>
    <col min="4350" max="4350" width="0.75" style="87" customWidth="1"/>
    <col min="4351" max="4351" width="8.75" style="87" customWidth="1"/>
    <col min="4352" max="4352" width="0.375" style="87" customWidth="1"/>
    <col min="4353" max="4353" width="8.75" style="87" customWidth="1"/>
    <col min="4354" max="4354" width="0.375" style="87" customWidth="1"/>
    <col min="4355" max="4355" width="8.75" style="87" customWidth="1"/>
    <col min="4356" max="4356" width="0.375" style="87" customWidth="1"/>
    <col min="4357" max="4357" width="8.75" style="87" customWidth="1"/>
    <col min="4358" max="4358" width="1.25" style="87" customWidth="1"/>
    <col min="4359" max="4599" width="8.5" style="87"/>
    <col min="4600" max="4603" width="1.625" style="87" customWidth="1"/>
    <col min="4604" max="4604" width="24.75" style="87" customWidth="1"/>
    <col min="4605" max="4605" width="5.625" style="87" customWidth="1"/>
    <col min="4606" max="4606" width="0.75" style="87" customWidth="1"/>
    <col min="4607" max="4607" width="8.75" style="87" customWidth="1"/>
    <col min="4608" max="4608" width="0.375" style="87" customWidth="1"/>
    <col min="4609" max="4609" width="8.75" style="87" customWidth="1"/>
    <col min="4610" max="4610" width="0.375" style="87" customWidth="1"/>
    <col min="4611" max="4611" width="8.75" style="87" customWidth="1"/>
    <col min="4612" max="4612" width="0.375" style="87" customWidth="1"/>
    <col min="4613" max="4613" width="8.75" style="87" customWidth="1"/>
    <col min="4614" max="4614" width="1.25" style="87" customWidth="1"/>
    <col min="4615" max="4855" width="8.5" style="87"/>
    <col min="4856" max="4859" width="1.625" style="87" customWidth="1"/>
    <col min="4860" max="4860" width="24.75" style="87" customWidth="1"/>
    <col min="4861" max="4861" width="5.625" style="87" customWidth="1"/>
    <col min="4862" max="4862" width="0.75" style="87" customWidth="1"/>
    <col min="4863" max="4863" width="8.75" style="87" customWidth="1"/>
    <col min="4864" max="4864" width="0.375" style="87" customWidth="1"/>
    <col min="4865" max="4865" width="8.75" style="87" customWidth="1"/>
    <col min="4866" max="4866" width="0.375" style="87" customWidth="1"/>
    <col min="4867" max="4867" width="8.75" style="87" customWidth="1"/>
    <col min="4868" max="4868" width="0.375" style="87" customWidth="1"/>
    <col min="4869" max="4869" width="8.75" style="87" customWidth="1"/>
    <col min="4870" max="4870" width="1.25" style="87" customWidth="1"/>
    <col min="4871" max="5111" width="8.5" style="87"/>
    <col min="5112" max="5115" width="1.625" style="87" customWidth="1"/>
    <col min="5116" max="5116" width="24.75" style="87" customWidth="1"/>
    <col min="5117" max="5117" width="5.625" style="87" customWidth="1"/>
    <col min="5118" max="5118" width="0.75" style="87" customWidth="1"/>
    <col min="5119" max="5119" width="8.75" style="87" customWidth="1"/>
    <col min="5120" max="5120" width="0.375" style="87" customWidth="1"/>
    <col min="5121" max="5121" width="8.75" style="87" customWidth="1"/>
    <col min="5122" max="5122" width="0.375" style="87" customWidth="1"/>
    <col min="5123" max="5123" width="8.75" style="87" customWidth="1"/>
    <col min="5124" max="5124" width="0.375" style="87" customWidth="1"/>
    <col min="5125" max="5125" width="8.75" style="87" customWidth="1"/>
    <col min="5126" max="5126" width="1.25" style="87" customWidth="1"/>
    <col min="5127" max="5367" width="8.5" style="87"/>
    <col min="5368" max="5371" width="1.625" style="87" customWidth="1"/>
    <col min="5372" max="5372" width="24.75" style="87" customWidth="1"/>
    <col min="5373" max="5373" width="5.625" style="87" customWidth="1"/>
    <col min="5374" max="5374" width="0.75" style="87" customWidth="1"/>
    <col min="5375" max="5375" width="8.75" style="87" customWidth="1"/>
    <col min="5376" max="5376" width="0.375" style="87" customWidth="1"/>
    <col min="5377" max="5377" width="8.75" style="87" customWidth="1"/>
    <col min="5378" max="5378" width="0.375" style="87" customWidth="1"/>
    <col min="5379" max="5379" width="8.75" style="87" customWidth="1"/>
    <col min="5380" max="5380" width="0.375" style="87" customWidth="1"/>
    <col min="5381" max="5381" width="8.75" style="87" customWidth="1"/>
    <col min="5382" max="5382" width="1.25" style="87" customWidth="1"/>
    <col min="5383" max="5623" width="8.5" style="87"/>
    <col min="5624" max="5627" width="1.625" style="87" customWidth="1"/>
    <col min="5628" max="5628" width="24.75" style="87" customWidth="1"/>
    <col min="5629" max="5629" width="5.625" style="87" customWidth="1"/>
    <col min="5630" max="5630" width="0.75" style="87" customWidth="1"/>
    <col min="5631" max="5631" width="8.75" style="87" customWidth="1"/>
    <col min="5632" max="5632" width="0.375" style="87" customWidth="1"/>
    <col min="5633" max="5633" width="8.75" style="87" customWidth="1"/>
    <col min="5634" max="5634" width="0.375" style="87" customWidth="1"/>
    <col min="5635" max="5635" width="8.75" style="87" customWidth="1"/>
    <col min="5636" max="5636" width="0.375" style="87" customWidth="1"/>
    <col min="5637" max="5637" width="8.75" style="87" customWidth="1"/>
    <col min="5638" max="5638" width="1.25" style="87" customWidth="1"/>
    <col min="5639" max="5879" width="8.5" style="87"/>
    <col min="5880" max="5883" width="1.625" style="87" customWidth="1"/>
    <col min="5884" max="5884" width="24.75" style="87" customWidth="1"/>
    <col min="5885" max="5885" width="5.625" style="87" customWidth="1"/>
    <col min="5886" max="5886" width="0.75" style="87" customWidth="1"/>
    <col min="5887" max="5887" width="8.75" style="87" customWidth="1"/>
    <col min="5888" max="5888" width="0.375" style="87" customWidth="1"/>
    <col min="5889" max="5889" width="8.75" style="87" customWidth="1"/>
    <col min="5890" max="5890" width="0.375" style="87" customWidth="1"/>
    <col min="5891" max="5891" width="8.75" style="87" customWidth="1"/>
    <col min="5892" max="5892" width="0.375" style="87" customWidth="1"/>
    <col min="5893" max="5893" width="8.75" style="87" customWidth="1"/>
    <col min="5894" max="5894" width="1.25" style="87" customWidth="1"/>
    <col min="5895" max="6135" width="8.5" style="87"/>
    <col min="6136" max="6139" width="1.625" style="87" customWidth="1"/>
    <col min="6140" max="6140" width="24.75" style="87" customWidth="1"/>
    <col min="6141" max="6141" width="5.625" style="87" customWidth="1"/>
    <col min="6142" max="6142" width="0.75" style="87" customWidth="1"/>
    <col min="6143" max="6143" width="8.75" style="87" customWidth="1"/>
    <col min="6144" max="6144" width="0.375" style="87" customWidth="1"/>
    <col min="6145" max="6145" width="8.75" style="87" customWidth="1"/>
    <col min="6146" max="6146" width="0.375" style="87" customWidth="1"/>
    <col min="6147" max="6147" width="8.75" style="87" customWidth="1"/>
    <col min="6148" max="6148" width="0.375" style="87" customWidth="1"/>
    <col min="6149" max="6149" width="8.75" style="87" customWidth="1"/>
    <col min="6150" max="6150" width="1.25" style="87" customWidth="1"/>
    <col min="6151" max="6391" width="8.5" style="87"/>
    <col min="6392" max="6395" width="1.625" style="87" customWidth="1"/>
    <col min="6396" max="6396" width="24.75" style="87" customWidth="1"/>
    <col min="6397" max="6397" width="5.625" style="87" customWidth="1"/>
    <col min="6398" max="6398" width="0.75" style="87" customWidth="1"/>
    <col min="6399" max="6399" width="8.75" style="87" customWidth="1"/>
    <col min="6400" max="6400" width="0.375" style="87" customWidth="1"/>
    <col min="6401" max="6401" width="8.75" style="87" customWidth="1"/>
    <col min="6402" max="6402" width="0.375" style="87" customWidth="1"/>
    <col min="6403" max="6403" width="8.75" style="87" customWidth="1"/>
    <col min="6404" max="6404" width="0.375" style="87" customWidth="1"/>
    <col min="6405" max="6405" width="8.75" style="87" customWidth="1"/>
    <col min="6406" max="6406" width="1.25" style="87" customWidth="1"/>
    <col min="6407" max="6647" width="8.5" style="87"/>
    <col min="6648" max="6651" width="1.625" style="87" customWidth="1"/>
    <col min="6652" max="6652" width="24.75" style="87" customWidth="1"/>
    <col min="6653" max="6653" width="5.625" style="87" customWidth="1"/>
    <col min="6654" max="6654" width="0.75" style="87" customWidth="1"/>
    <col min="6655" max="6655" width="8.75" style="87" customWidth="1"/>
    <col min="6656" max="6656" width="0.375" style="87" customWidth="1"/>
    <col min="6657" max="6657" width="8.75" style="87" customWidth="1"/>
    <col min="6658" max="6658" width="0.375" style="87" customWidth="1"/>
    <col min="6659" max="6659" width="8.75" style="87" customWidth="1"/>
    <col min="6660" max="6660" width="0.375" style="87" customWidth="1"/>
    <col min="6661" max="6661" width="8.75" style="87" customWidth="1"/>
    <col min="6662" max="6662" width="1.25" style="87" customWidth="1"/>
    <col min="6663" max="6903" width="8.5" style="87"/>
    <col min="6904" max="6907" width="1.625" style="87" customWidth="1"/>
    <col min="6908" max="6908" width="24.75" style="87" customWidth="1"/>
    <col min="6909" max="6909" width="5.625" style="87" customWidth="1"/>
    <col min="6910" max="6910" width="0.75" style="87" customWidth="1"/>
    <col min="6911" max="6911" width="8.75" style="87" customWidth="1"/>
    <col min="6912" max="6912" width="0.375" style="87" customWidth="1"/>
    <col min="6913" max="6913" width="8.75" style="87" customWidth="1"/>
    <col min="6914" max="6914" width="0.375" style="87" customWidth="1"/>
    <col min="6915" max="6915" width="8.75" style="87" customWidth="1"/>
    <col min="6916" max="6916" width="0.375" style="87" customWidth="1"/>
    <col min="6917" max="6917" width="8.75" style="87" customWidth="1"/>
    <col min="6918" max="6918" width="1.25" style="87" customWidth="1"/>
    <col min="6919" max="7159" width="8.5" style="87"/>
    <col min="7160" max="7163" width="1.625" style="87" customWidth="1"/>
    <col min="7164" max="7164" width="24.75" style="87" customWidth="1"/>
    <col min="7165" max="7165" width="5.625" style="87" customWidth="1"/>
    <col min="7166" max="7166" width="0.75" style="87" customWidth="1"/>
    <col min="7167" max="7167" width="8.75" style="87" customWidth="1"/>
    <col min="7168" max="7168" width="0.375" style="87" customWidth="1"/>
    <col min="7169" max="7169" width="8.75" style="87" customWidth="1"/>
    <col min="7170" max="7170" width="0.375" style="87" customWidth="1"/>
    <col min="7171" max="7171" width="8.75" style="87" customWidth="1"/>
    <col min="7172" max="7172" width="0.375" style="87" customWidth="1"/>
    <col min="7173" max="7173" width="8.75" style="87" customWidth="1"/>
    <col min="7174" max="7174" width="1.25" style="87" customWidth="1"/>
    <col min="7175" max="7415" width="8.5" style="87"/>
    <col min="7416" max="7419" width="1.625" style="87" customWidth="1"/>
    <col min="7420" max="7420" width="24.75" style="87" customWidth="1"/>
    <col min="7421" max="7421" width="5.625" style="87" customWidth="1"/>
    <col min="7422" max="7422" width="0.75" style="87" customWidth="1"/>
    <col min="7423" max="7423" width="8.75" style="87" customWidth="1"/>
    <col min="7424" max="7424" width="0.375" style="87" customWidth="1"/>
    <col min="7425" max="7425" width="8.75" style="87" customWidth="1"/>
    <col min="7426" max="7426" width="0.375" style="87" customWidth="1"/>
    <col min="7427" max="7427" width="8.75" style="87" customWidth="1"/>
    <col min="7428" max="7428" width="0.375" style="87" customWidth="1"/>
    <col min="7429" max="7429" width="8.75" style="87" customWidth="1"/>
    <col min="7430" max="7430" width="1.25" style="87" customWidth="1"/>
    <col min="7431" max="7671" width="8.5" style="87"/>
    <col min="7672" max="7675" width="1.625" style="87" customWidth="1"/>
    <col min="7676" max="7676" width="24.75" style="87" customWidth="1"/>
    <col min="7677" max="7677" width="5.625" style="87" customWidth="1"/>
    <col min="7678" max="7678" width="0.75" style="87" customWidth="1"/>
    <col min="7679" max="7679" width="8.75" style="87" customWidth="1"/>
    <col min="7680" max="7680" width="0.375" style="87" customWidth="1"/>
    <col min="7681" max="7681" width="8.75" style="87" customWidth="1"/>
    <col min="7682" max="7682" width="0.375" style="87" customWidth="1"/>
    <col min="7683" max="7683" width="8.75" style="87" customWidth="1"/>
    <col min="7684" max="7684" width="0.375" style="87" customWidth="1"/>
    <col min="7685" max="7685" width="8.75" style="87" customWidth="1"/>
    <col min="7686" max="7686" width="1.25" style="87" customWidth="1"/>
    <col min="7687" max="7927" width="8.5" style="87"/>
    <col min="7928" max="7931" width="1.625" style="87" customWidth="1"/>
    <col min="7932" max="7932" width="24.75" style="87" customWidth="1"/>
    <col min="7933" max="7933" width="5.625" style="87" customWidth="1"/>
    <col min="7934" max="7934" width="0.75" style="87" customWidth="1"/>
    <col min="7935" max="7935" width="8.75" style="87" customWidth="1"/>
    <col min="7936" max="7936" width="0.375" style="87" customWidth="1"/>
    <col min="7937" max="7937" width="8.75" style="87" customWidth="1"/>
    <col min="7938" max="7938" width="0.375" style="87" customWidth="1"/>
    <col min="7939" max="7939" width="8.75" style="87" customWidth="1"/>
    <col min="7940" max="7940" width="0.375" style="87" customWidth="1"/>
    <col min="7941" max="7941" width="8.75" style="87" customWidth="1"/>
    <col min="7942" max="7942" width="1.25" style="87" customWidth="1"/>
    <col min="7943" max="8183" width="8.5" style="87"/>
    <col min="8184" max="8187" width="1.625" style="87" customWidth="1"/>
    <col min="8188" max="8188" width="24.75" style="87" customWidth="1"/>
    <col min="8189" max="8189" width="5.625" style="87" customWidth="1"/>
    <col min="8190" max="8190" width="0.75" style="87" customWidth="1"/>
    <col min="8191" max="8191" width="8.75" style="87" customWidth="1"/>
    <col min="8192" max="8192" width="0.375" style="87" customWidth="1"/>
    <col min="8193" max="8193" width="8.75" style="87" customWidth="1"/>
    <col min="8194" max="8194" width="0.375" style="87" customWidth="1"/>
    <col min="8195" max="8195" width="8.75" style="87" customWidth="1"/>
    <col min="8196" max="8196" width="0.375" style="87" customWidth="1"/>
    <col min="8197" max="8197" width="8.75" style="87" customWidth="1"/>
    <col min="8198" max="8198" width="1.25" style="87" customWidth="1"/>
    <col min="8199" max="8439" width="8.5" style="87"/>
    <col min="8440" max="8443" width="1.625" style="87" customWidth="1"/>
    <col min="8444" max="8444" width="24.75" style="87" customWidth="1"/>
    <col min="8445" max="8445" width="5.625" style="87" customWidth="1"/>
    <col min="8446" max="8446" width="0.75" style="87" customWidth="1"/>
    <col min="8447" max="8447" width="8.75" style="87" customWidth="1"/>
    <col min="8448" max="8448" width="0.375" style="87" customWidth="1"/>
    <col min="8449" max="8449" width="8.75" style="87" customWidth="1"/>
    <col min="8450" max="8450" width="0.375" style="87" customWidth="1"/>
    <col min="8451" max="8451" width="8.75" style="87" customWidth="1"/>
    <col min="8452" max="8452" width="0.375" style="87" customWidth="1"/>
    <col min="8453" max="8453" width="8.75" style="87" customWidth="1"/>
    <col min="8454" max="8454" width="1.25" style="87" customWidth="1"/>
    <col min="8455" max="8695" width="8.5" style="87"/>
    <col min="8696" max="8699" width="1.625" style="87" customWidth="1"/>
    <col min="8700" max="8700" width="24.75" style="87" customWidth="1"/>
    <col min="8701" max="8701" width="5.625" style="87" customWidth="1"/>
    <col min="8702" max="8702" width="0.75" style="87" customWidth="1"/>
    <col min="8703" max="8703" width="8.75" style="87" customWidth="1"/>
    <col min="8704" max="8704" width="0.375" style="87" customWidth="1"/>
    <col min="8705" max="8705" width="8.75" style="87" customWidth="1"/>
    <col min="8706" max="8706" width="0.375" style="87" customWidth="1"/>
    <col min="8707" max="8707" width="8.75" style="87" customWidth="1"/>
    <col min="8708" max="8708" width="0.375" style="87" customWidth="1"/>
    <col min="8709" max="8709" width="8.75" style="87" customWidth="1"/>
    <col min="8710" max="8710" width="1.25" style="87" customWidth="1"/>
    <col min="8711" max="8951" width="8.5" style="87"/>
    <col min="8952" max="8955" width="1.625" style="87" customWidth="1"/>
    <col min="8956" max="8956" width="24.75" style="87" customWidth="1"/>
    <col min="8957" max="8957" width="5.625" style="87" customWidth="1"/>
    <col min="8958" max="8958" width="0.75" style="87" customWidth="1"/>
    <col min="8959" max="8959" width="8.75" style="87" customWidth="1"/>
    <col min="8960" max="8960" width="0.375" style="87" customWidth="1"/>
    <col min="8961" max="8961" width="8.75" style="87" customWidth="1"/>
    <col min="8962" max="8962" width="0.375" style="87" customWidth="1"/>
    <col min="8963" max="8963" width="8.75" style="87" customWidth="1"/>
    <col min="8964" max="8964" width="0.375" style="87" customWidth="1"/>
    <col min="8965" max="8965" width="8.75" style="87" customWidth="1"/>
    <col min="8966" max="8966" width="1.25" style="87" customWidth="1"/>
    <col min="8967" max="9207" width="8.5" style="87"/>
    <col min="9208" max="9211" width="1.625" style="87" customWidth="1"/>
    <col min="9212" max="9212" width="24.75" style="87" customWidth="1"/>
    <col min="9213" max="9213" width="5.625" style="87" customWidth="1"/>
    <col min="9214" max="9214" width="0.75" style="87" customWidth="1"/>
    <col min="9215" max="9215" width="8.75" style="87" customWidth="1"/>
    <col min="9216" max="9216" width="0.375" style="87" customWidth="1"/>
    <col min="9217" max="9217" width="8.75" style="87" customWidth="1"/>
    <col min="9218" max="9218" width="0.375" style="87" customWidth="1"/>
    <col min="9219" max="9219" width="8.75" style="87" customWidth="1"/>
    <col min="9220" max="9220" width="0.375" style="87" customWidth="1"/>
    <col min="9221" max="9221" width="8.75" style="87" customWidth="1"/>
    <col min="9222" max="9222" width="1.25" style="87" customWidth="1"/>
    <col min="9223" max="9463" width="8.5" style="87"/>
    <col min="9464" max="9467" width="1.625" style="87" customWidth="1"/>
    <col min="9468" max="9468" width="24.75" style="87" customWidth="1"/>
    <col min="9469" max="9469" width="5.625" style="87" customWidth="1"/>
    <col min="9470" max="9470" width="0.75" style="87" customWidth="1"/>
    <col min="9471" max="9471" width="8.75" style="87" customWidth="1"/>
    <col min="9472" max="9472" width="0.375" style="87" customWidth="1"/>
    <col min="9473" max="9473" width="8.75" style="87" customWidth="1"/>
    <col min="9474" max="9474" width="0.375" style="87" customWidth="1"/>
    <col min="9475" max="9475" width="8.75" style="87" customWidth="1"/>
    <col min="9476" max="9476" width="0.375" style="87" customWidth="1"/>
    <col min="9477" max="9477" width="8.75" style="87" customWidth="1"/>
    <col min="9478" max="9478" width="1.25" style="87" customWidth="1"/>
    <col min="9479" max="9719" width="8.5" style="87"/>
    <col min="9720" max="9723" width="1.625" style="87" customWidth="1"/>
    <col min="9724" max="9724" width="24.75" style="87" customWidth="1"/>
    <col min="9725" max="9725" width="5.625" style="87" customWidth="1"/>
    <col min="9726" max="9726" width="0.75" style="87" customWidth="1"/>
    <col min="9727" max="9727" width="8.75" style="87" customWidth="1"/>
    <col min="9728" max="9728" width="0.375" style="87" customWidth="1"/>
    <col min="9729" max="9729" width="8.75" style="87" customWidth="1"/>
    <col min="9730" max="9730" width="0.375" style="87" customWidth="1"/>
    <col min="9731" max="9731" width="8.75" style="87" customWidth="1"/>
    <col min="9732" max="9732" width="0.375" style="87" customWidth="1"/>
    <col min="9733" max="9733" width="8.75" style="87" customWidth="1"/>
    <col min="9734" max="9734" width="1.25" style="87" customWidth="1"/>
    <col min="9735" max="9975" width="8.5" style="87"/>
    <col min="9976" max="9979" width="1.625" style="87" customWidth="1"/>
    <col min="9980" max="9980" width="24.75" style="87" customWidth="1"/>
    <col min="9981" max="9981" width="5.625" style="87" customWidth="1"/>
    <col min="9982" max="9982" width="0.75" style="87" customWidth="1"/>
    <col min="9983" max="9983" width="8.75" style="87" customWidth="1"/>
    <col min="9984" max="9984" width="0.375" style="87" customWidth="1"/>
    <col min="9985" max="9985" width="8.75" style="87" customWidth="1"/>
    <col min="9986" max="9986" width="0.375" style="87" customWidth="1"/>
    <col min="9987" max="9987" width="8.75" style="87" customWidth="1"/>
    <col min="9988" max="9988" width="0.375" style="87" customWidth="1"/>
    <col min="9989" max="9989" width="8.75" style="87" customWidth="1"/>
    <col min="9990" max="9990" width="1.25" style="87" customWidth="1"/>
    <col min="9991" max="10231" width="8.5" style="87"/>
    <col min="10232" max="10235" width="1.625" style="87" customWidth="1"/>
    <col min="10236" max="10236" width="24.75" style="87" customWidth="1"/>
    <col min="10237" max="10237" width="5.625" style="87" customWidth="1"/>
    <col min="10238" max="10238" width="0.75" style="87" customWidth="1"/>
    <col min="10239" max="10239" width="8.75" style="87" customWidth="1"/>
    <col min="10240" max="10240" width="0.375" style="87" customWidth="1"/>
    <col min="10241" max="10241" width="8.75" style="87" customWidth="1"/>
    <col min="10242" max="10242" width="0.375" style="87" customWidth="1"/>
    <col min="10243" max="10243" width="8.75" style="87" customWidth="1"/>
    <col min="10244" max="10244" width="0.375" style="87" customWidth="1"/>
    <col min="10245" max="10245" width="8.75" style="87" customWidth="1"/>
    <col min="10246" max="10246" width="1.25" style="87" customWidth="1"/>
    <col min="10247" max="10487" width="8.5" style="87"/>
    <col min="10488" max="10491" width="1.625" style="87" customWidth="1"/>
    <col min="10492" max="10492" width="24.75" style="87" customWidth="1"/>
    <col min="10493" max="10493" width="5.625" style="87" customWidth="1"/>
    <col min="10494" max="10494" width="0.75" style="87" customWidth="1"/>
    <col min="10495" max="10495" width="8.75" style="87" customWidth="1"/>
    <col min="10496" max="10496" width="0.375" style="87" customWidth="1"/>
    <col min="10497" max="10497" width="8.75" style="87" customWidth="1"/>
    <col min="10498" max="10498" width="0.375" style="87" customWidth="1"/>
    <col min="10499" max="10499" width="8.75" style="87" customWidth="1"/>
    <col min="10500" max="10500" width="0.375" style="87" customWidth="1"/>
    <col min="10501" max="10501" width="8.75" style="87" customWidth="1"/>
    <col min="10502" max="10502" width="1.25" style="87" customWidth="1"/>
    <col min="10503" max="10743" width="8.5" style="87"/>
    <col min="10744" max="10747" width="1.625" style="87" customWidth="1"/>
    <col min="10748" max="10748" width="24.75" style="87" customWidth="1"/>
    <col min="10749" max="10749" width="5.625" style="87" customWidth="1"/>
    <col min="10750" max="10750" width="0.75" style="87" customWidth="1"/>
    <col min="10751" max="10751" width="8.75" style="87" customWidth="1"/>
    <col min="10752" max="10752" width="0.375" style="87" customWidth="1"/>
    <col min="10753" max="10753" width="8.75" style="87" customWidth="1"/>
    <col min="10754" max="10754" width="0.375" style="87" customWidth="1"/>
    <col min="10755" max="10755" width="8.75" style="87" customWidth="1"/>
    <col min="10756" max="10756" width="0.375" style="87" customWidth="1"/>
    <col min="10757" max="10757" width="8.75" style="87" customWidth="1"/>
    <col min="10758" max="10758" width="1.25" style="87" customWidth="1"/>
    <col min="10759" max="10999" width="8.5" style="87"/>
    <col min="11000" max="11003" width="1.625" style="87" customWidth="1"/>
    <col min="11004" max="11004" width="24.75" style="87" customWidth="1"/>
    <col min="11005" max="11005" width="5.625" style="87" customWidth="1"/>
    <col min="11006" max="11006" width="0.75" style="87" customWidth="1"/>
    <col min="11007" max="11007" width="8.75" style="87" customWidth="1"/>
    <col min="11008" max="11008" width="0.375" style="87" customWidth="1"/>
    <col min="11009" max="11009" width="8.75" style="87" customWidth="1"/>
    <col min="11010" max="11010" width="0.375" style="87" customWidth="1"/>
    <col min="11011" max="11011" width="8.75" style="87" customWidth="1"/>
    <col min="11012" max="11012" width="0.375" style="87" customWidth="1"/>
    <col min="11013" max="11013" width="8.75" style="87" customWidth="1"/>
    <col min="11014" max="11014" width="1.25" style="87" customWidth="1"/>
    <col min="11015" max="11255" width="8.5" style="87"/>
    <col min="11256" max="11259" width="1.625" style="87" customWidth="1"/>
    <col min="11260" max="11260" width="24.75" style="87" customWidth="1"/>
    <col min="11261" max="11261" width="5.625" style="87" customWidth="1"/>
    <col min="11262" max="11262" width="0.75" style="87" customWidth="1"/>
    <col min="11263" max="11263" width="8.75" style="87" customWidth="1"/>
    <col min="11264" max="11264" width="0.375" style="87" customWidth="1"/>
    <col min="11265" max="11265" width="8.75" style="87" customWidth="1"/>
    <col min="11266" max="11266" width="0.375" style="87" customWidth="1"/>
    <col min="11267" max="11267" width="8.75" style="87" customWidth="1"/>
    <col min="11268" max="11268" width="0.375" style="87" customWidth="1"/>
    <col min="11269" max="11269" width="8.75" style="87" customWidth="1"/>
    <col min="11270" max="11270" width="1.25" style="87" customWidth="1"/>
    <col min="11271" max="11511" width="8.5" style="87"/>
    <col min="11512" max="11515" width="1.625" style="87" customWidth="1"/>
    <col min="11516" max="11516" width="24.75" style="87" customWidth="1"/>
    <col min="11517" max="11517" width="5.625" style="87" customWidth="1"/>
    <col min="11518" max="11518" width="0.75" style="87" customWidth="1"/>
    <col min="11519" max="11519" width="8.75" style="87" customWidth="1"/>
    <col min="11520" max="11520" width="0.375" style="87" customWidth="1"/>
    <col min="11521" max="11521" width="8.75" style="87" customWidth="1"/>
    <col min="11522" max="11522" width="0.375" style="87" customWidth="1"/>
    <col min="11523" max="11523" width="8.75" style="87" customWidth="1"/>
    <col min="11524" max="11524" width="0.375" style="87" customWidth="1"/>
    <col min="11525" max="11525" width="8.75" style="87" customWidth="1"/>
    <col min="11526" max="11526" width="1.25" style="87" customWidth="1"/>
    <col min="11527" max="11767" width="8.5" style="87"/>
    <col min="11768" max="11771" width="1.625" style="87" customWidth="1"/>
    <col min="11772" max="11772" width="24.75" style="87" customWidth="1"/>
    <col min="11773" max="11773" width="5.625" style="87" customWidth="1"/>
    <col min="11774" max="11774" width="0.75" style="87" customWidth="1"/>
    <col min="11775" max="11775" width="8.75" style="87" customWidth="1"/>
    <col min="11776" max="11776" width="0.375" style="87" customWidth="1"/>
    <col min="11777" max="11777" width="8.75" style="87" customWidth="1"/>
    <col min="11778" max="11778" width="0.375" style="87" customWidth="1"/>
    <col min="11779" max="11779" width="8.75" style="87" customWidth="1"/>
    <col min="11780" max="11780" width="0.375" style="87" customWidth="1"/>
    <col min="11781" max="11781" width="8.75" style="87" customWidth="1"/>
    <col min="11782" max="11782" width="1.25" style="87" customWidth="1"/>
    <col min="11783" max="12023" width="8.5" style="87"/>
    <col min="12024" max="12027" width="1.625" style="87" customWidth="1"/>
    <col min="12028" max="12028" width="24.75" style="87" customWidth="1"/>
    <col min="12029" max="12029" width="5.625" style="87" customWidth="1"/>
    <col min="12030" max="12030" width="0.75" style="87" customWidth="1"/>
    <col min="12031" max="12031" width="8.75" style="87" customWidth="1"/>
    <col min="12032" max="12032" width="0.375" style="87" customWidth="1"/>
    <col min="12033" max="12033" width="8.75" style="87" customWidth="1"/>
    <col min="12034" max="12034" width="0.375" style="87" customWidth="1"/>
    <col min="12035" max="12035" width="8.75" style="87" customWidth="1"/>
    <col min="12036" max="12036" width="0.375" style="87" customWidth="1"/>
    <col min="12037" max="12037" width="8.75" style="87" customWidth="1"/>
    <col min="12038" max="12038" width="1.25" style="87" customWidth="1"/>
    <col min="12039" max="12279" width="8.5" style="87"/>
    <col min="12280" max="12283" width="1.625" style="87" customWidth="1"/>
    <col min="12284" max="12284" width="24.75" style="87" customWidth="1"/>
    <col min="12285" max="12285" width="5.625" style="87" customWidth="1"/>
    <col min="12286" max="12286" width="0.75" style="87" customWidth="1"/>
    <col min="12287" max="12287" width="8.75" style="87" customWidth="1"/>
    <col min="12288" max="12288" width="0.375" style="87" customWidth="1"/>
    <col min="12289" max="12289" width="8.75" style="87" customWidth="1"/>
    <col min="12290" max="12290" width="0.375" style="87" customWidth="1"/>
    <col min="12291" max="12291" width="8.75" style="87" customWidth="1"/>
    <col min="12292" max="12292" width="0.375" style="87" customWidth="1"/>
    <col min="12293" max="12293" width="8.75" style="87" customWidth="1"/>
    <col min="12294" max="12294" width="1.25" style="87" customWidth="1"/>
    <col min="12295" max="12535" width="8.5" style="87"/>
    <col min="12536" max="12539" width="1.625" style="87" customWidth="1"/>
    <col min="12540" max="12540" width="24.75" style="87" customWidth="1"/>
    <col min="12541" max="12541" width="5.625" style="87" customWidth="1"/>
    <col min="12542" max="12542" width="0.75" style="87" customWidth="1"/>
    <col min="12543" max="12543" width="8.75" style="87" customWidth="1"/>
    <col min="12544" max="12544" width="0.375" style="87" customWidth="1"/>
    <col min="12545" max="12545" width="8.75" style="87" customWidth="1"/>
    <col min="12546" max="12546" width="0.375" style="87" customWidth="1"/>
    <col min="12547" max="12547" width="8.75" style="87" customWidth="1"/>
    <col min="12548" max="12548" width="0.375" style="87" customWidth="1"/>
    <col min="12549" max="12549" width="8.75" style="87" customWidth="1"/>
    <col min="12550" max="12550" width="1.25" style="87" customWidth="1"/>
    <col min="12551" max="12791" width="8.5" style="87"/>
    <col min="12792" max="12795" width="1.625" style="87" customWidth="1"/>
    <col min="12796" max="12796" width="24.75" style="87" customWidth="1"/>
    <col min="12797" max="12797" width="5.625" style="87" customWidth="1"/>
    <col min="12798" max="12798" width="0.75" style="87" customWidth="1"/>
    <col min="12799" max="12799" width="8.75" style="87" customWidth="1"/>
    <col min="12800" max="12800" width="0.375" style="87" customWidth="1"/>
    <col min="12801" max="12801" width="8.75" style="87" customWidth="1"/>
    <col min="12802" max="12802" width="0.375" style="87" customWidth="1"/>
    <col min="12803" max="12803" width="8.75" style="87" customWidth="1"/>
    <col min="12804" max="12804" width="0.375" style="87" customWidth="1"/>
    <col min="12805" max="12805" width="8.75" style="87" customWidth="1"/>
    <col min="12806" max="12806" width="1.25" style="87" customWidth="1"/>
    <col min="12807" max="13047" width="8.5" style="87"/>
    <col min="13048" max="13051" width="1.625" style="87" customWidth="1"/>
    <col min="13052" max="13052" width="24.75" style="87" customWidth="1"/>
    <col min="13053" max="13053" width="5.625" style="87" customWidth="1"/>
    <col min="13054" max="13054" width="0.75" style="87" customWidth="1"/>
    <col min="13055" max="13055" width="8.75" style="87" customWidth="1"/>
    <col min="13056" max="13056" width="0.375" style="87" customWidth="1"/>
    <col min="13057" max="13057" width="8.75" style="87" customWidth="1"/>
    <col min="13058" max="13058" width="0.375" style="87" customWidth="1"/>
    <col min="13059" max="13059" width="8.75" style="87" customWidth="1"/>
    <col min="13060" max="13060" width="0.375" style="87" customWidth="1"/>
    <col min="13061" max="13061" width="8.75" style="87" customWidth="1"/>
    <col min="13062" max="13062" width="1.25" style="87" customWidth="1"/>
    <col min="13063" max="13303" width="8.5" style="87"/>
    <col min="13304" max="13307" width="1.625" style="87" customWidth="1"/>
    <col min="13308" max="13308" width="24.75" style="87" customWidth="1"/>
    <col min="13309" max="13309" width="5.625" style="87" customWidth="1"/>
    <col min="13310" max="13310" width="0.75" style="87" customWidth="1"/>
    <col min="13311" max="13311" width="8.75" style="87" customWidth="1"/>
    <col min="13312" max="13312" width="0.375" style="87" customWidth="1"/>
    <col min="13313" max="13313" width="8.75" style="87" customWidth="1"/>
    <col min="13314" max="13314" width="0.375" style="87" customWidth="1"/>
    <col min="13315" max="13315" width="8.75" style="87" customWidth="1"/>
    <col min="13316" max="13316" width="0.375" style="87" customWidth="1"/>
    <col min="13317" max="13317" width="8.75" style="87" customWidth="1"/>
    <col min="13318" max="13318" width="1.25" style="87" customWidth="1"/>
    <col min="13319" max="13559" width="8.5" style="87"/>
    <col min="13560" max="13563" width="1.625" style="87" customWidth="1"/>
    <col min="13564" max="13564" width="24.75" style="87" customWidth="1"/>
    <col min="13565" max="13565" width="5.625" style="87" customWidth="1"/>
    <col min="13566" max="13566" width="0.75" style="87" customWidth="1"/>
    <col min="13567" max="13567" width="8.75" style="87" customWidth="1"/>
    <col min="13568" max="13568" width="0.375" style="87" customWidth="1"/>
    <col min="13569" max="13569" width="8.75" style="87" customWidth="1"/>
    <col min="13570" max="13570" width="0.375" style="87" customWidth="1"/>
    <col min="13571" max="13571" width="8.75" style="87" customWidth="1"/>
    <col min="13572" max="13572" width="0.375" style="87" customWidth="1"/>
    <col min="13573" max="13573" width="8.75" style="87" customWidth="1"/>
    <col min="13574" max="13574" width="1.25" style="87" customWidth="1"/>
    <col min="13575" max="13815" width="8.5" style="87"/>
    <col min="13816" max="13819" width="1.625" style="87" customWidth="1"/>
    <col min="13820" max="13820" width="24.75" style="87" customWidth="1"/>
    <col min="13821" max="13821" width="5.625" style="87" customWidth="1"/>
    <col min="13822" max="13822" width="0.75" style="87" customWidth="1"/>
    <col min="13823" max="13823" width="8.75" style="87" customWidth="1"/>
    <col min="13824" max="13824" width="0.375" style="87" customWidth="1"/>
    <col min="13825" max="13825" width="8.75" style="87" customWidth="1"/>
    <col min="13826" max="13826" width="0.375" style="87" customWidth="1"/>
    <col min="13827" max="13827" width="8.75" style="87" customWidth="1"/>
    <col min="13828" max="13828" width="0.375" style="87" customWidth="1"/>
    <col min="13829" max="13829" width="8.75" style="87" customWidth="1"/>
    <col min="13830" max="13830" width="1.25" style="87" customWidth="1"/>
    <col min="13831" max="14071" width="8.5" style="87"/>
    <col min="14072" max="14075" width="1.625" style="87" customWidth="1"/>
    <col min="14076" max="14076" width="24.75" style="87" customWidth="1"/>
    <col min="14077" max="14077" width="5.625" style="87" customWidth="1"/>
    <col min="14078" max="14078" width="0.75" style="87" customWidth="1"/>
    <col min="14079" max="14079" width="8.75" style="87" customWidth="1"/>
    <col min="14080" max="14080" width="0.375" style="87" customWidth="1"/>
    <col min="14081" max="14081" width="8.75" style="87" customWidth="1"/>
    <col min="14082" max="14082" width="0.375" style="87" customWidth="1"/>
    <col min="14083" max="14083" width="8.75" style="87" customWidth="1"/>
    <col min="14084" max="14084" width="0.375" style="87" customWidth="1"/>
    <col min="14085" max="14085" width="8.75" style="87" customWidth="1"/>
    <col min="14086" max="14086" width="1.25" style="87" customWidth="1"/>
    <col min="14087" max="14327" width="8.5" style="87"/>
    <col min="14328" max="14331" width="1.625" style="87" customWidth="1"/>
    <col min="14332" max="14332" width="24.75" style="87" customWidth="1"/>
    <col min="14333" max="14333" width="5.625" style="87" customWidth="1"/>
    <col min="14334" max="14334" width="0.75" style="87" customWidth="1"/>
    <col min="14335" max="14335" width="8.75" style="87" customWidth="1"/>
    <col min="14336" max="14336" width="0.375" style="87" customWidth="1"/>
    <col min="14337" max="14337" width="8.75" style="87" customWidth="1"/>
    <col min="14338" max="14338" width="0.375" style="87" customWidth="1"/>
    <col min="14339" max="14339" width="8.75" style="87" customWidth="1"/>
    <col min="14340" max="14340" width="0.375" style="87" customWidth="1"/>
    <col min="14341" max="14341" width="8.75" style="87" customWidth="1"/>
    <col min="14342" max="14342" width="1.25" style="87" customWidth="1"/>
    <col min="14343" max="14583" width="8.5" style="87"/>
    <col min="14584" max="14587" width="1.625" style="87" customWidth="1"/>
    <col min="14588" max="14588" width="24.75" style="87" customWidth="1"/>
    <col min="14589" max="14589" width="5.625" style="87" customWidth="1"/>
    <col min="14590" max="14590" width="0.75" style="87" customWidth="1"/>
    <col min="14591" max="14591" width="8.75" style="87" customWidth="1"/>
    <col min="14592" max="14592" width="0.375" style="87" customWidth="1"/>
    <col min="14593" max="14593" width="8.75" style="87" customWidth="1"/>
    <col min="14594" max="14594" width="0.375" style="87" customWidth="1"/>
    <col min="14595" max="14595" width="8.75" style="87" customWidth="1"/>
    <col min="14596" max="14596" width="0.375" style="87" customWidth="1"/>
    <col min="14597" max="14597" width="8.75" style="87" customWidth="1"/>
    <col min="14598" max="14598" width="1.25" style="87" customWidth="1"/>
    <col min="14599" max="14839" width="8.5" style="87"/>
    <col min="14840" max="14843" width="1.625" style="87" customWidth="1"/>
    <col min="14844" max="14844" width="24.75" style="87" customWidth="1"/>
    <col min="14845" max="14845" width="5.625" style="87" customWidth="1"/>
    <col min="14846" max="14846" width="0.75" style="87" customWidth="1"/>
    <col min="14847" max="14847" width="8.75" style="87" customWidth="1"/>
    <col min="14848" max="14848" width="0.375" style="87" customWidth="1"/>
    <col min="14849" max="14849" width="8.75" style="87" customWidth="1"/>
    <col min="14850" max="14850" width="0.375" style="87" customWidth="1"/>
    <col min="14851" max="14851" width="8.75" style="87" customWidth="1"/>
    <col min="14852" max="14852" width="0.375" style="87" customWidth="1"/>
    <col min="14853" max="14853" width="8.75" style="87" customWidth="1"/>
    <col min="14854" max="14854" width="1.25" style="87" customWidth="1"/>
    <col min="14855" max="15095" width="8.5" style="87"/>
    <col min="15096" max="15099" width="1.625" style="87" customWidth="1"/>
    <col min="15100" max="15100" width="24.75" style="87" customWidth="1"/>
    <col min="15101" max="15101" width="5.625" style="87" customWidth="1"/>
    <col min="15102" max="15102" width="0.75" style="87" customWidth="1"/>
    <col min="15103" max="15103" width="8.75" style="87" customWidth="1"/>
    <col min="15104" max="15104" width="0.375" style="87" customWidth="1"/>
    <col min="15105" max="15105" width="8.75" style="87" customWidth="1"/>
    <col min="15106" max="15106" width="0.375" style="87" customWidth="1"/>
    <col min="15107" max="15107" width="8.75" style="87" customWidth="1"/>
    <col min="15108" max="15108" width="0.375" style="87" customWidth="1"/>
    <col min="15109" max="15109" width="8.75" style="87" customWidth="1"/>
    <col min="15110" max="15110" width="1.25" style="87" customWidth="1"/>
    <col min="15111" max="15351" width="8.5" style="87"/>
    <col min="15352" max="15355" width="1.625" style="87" customWidth="1"/>
    <col min="15356" max="15356" width="24.75" style="87" customWidth="1"/>
    <col min="15357" max="15357" width="5.625" style="87" customWidth="1"/>
    <col min="15358" max="15358" width="0.75" style="87" customWidth="1"/>
    <col min="15359" max="15359" width="8.75" style="87" customWidth="1"/>
    <col min="15360" max="15360" width="0.375" style="87" customWidth="1"/>
    <col min="15361" max="15361" width="8.75" style="87" customWidth="1"/>
    <col min="15362" max="15362" width="0.375" style="87" customWidth="1"/>
    <col min="15363" max="15363" width="8.75" style="87" customWidth="1"/>
    <col min="15364" max="15364" width="0.375" style="87" customWidth="1"/>
    <col min="15365" max="15365" width="8.75" style="87" customWidth="1"/>
    <col min="15366" max="15366" width="1.25" style="87" customWidth="1"/>
    <col min="15367" max="15607" width="8.5" style="87"/>
    <col min="15608" max="15611" width="1.625" style="87" customWidth="1"/>
    <col min="15612" max="15612" width="24.75" style="87" customWidth="1"/>
    <col min="15613" max="15613" width="5.625" style="87" customWidth="1"/>
    <col min="15614" max="15614" width="0.75" style="87" customWidth="1"/>
    <col min="15615" max="15615" width="8.75" style="87" customWidth="1"/>
    <col min="15616" max="15616" width="0.375" style="87" customWidth="1"/>
    <col min="15617" max="15617" width="8.75" style="87" customWidth="1"/>
    <col min="15618" max="15618" width="0.375" style="87" customWidth="1"/>
    <col min="15619" max="15619" width="8.75" style="87" customWidth="1"/>
    <col min="15620" max="15620" width="0.375" style="87" customWidth="1"/>
    <col min="15621" max="15621" width="8.75" style="87" customWidth="1"/>
    <col min="15622" max="15622" width="1.25" style="87" customWidth="1"/>
    <col min="15623" max="15863" width="8.5" style="87"/>
    <col min="15864" max="15867" width="1.625" style="87" customWidth="1"/>
    <col min="15868" max="15868" width="24.75" style="87" customWidth="1"/>
    <col min="15869" max="15869" width="5.625" style="87" customWidth="1"/>
    <col min="15870" max="15870" width="0.75" style="87" customWidth="1"/>
    <col min="15871" max="15871" width="8.75" style="87" customWidth="1"/>
    <col min="15872" max="15872" width="0.375" style="87" customWidth="1"/>
    <col min="15873" max="15873" width="8.75" style="87" customWidth="1"/>
    <col min="15874" max="15874" width="0.375" style="87" customWidth="1"/>
    <col min="15875" max="15875" width="8.75" style="87" customWidth="1"/>
    <col min="15876" max="15876" width="0.375" style="87" customWidth="1"/>
    <col min="15877" max="15877" width="8.75" style="87" customWidth="1"/>
    <col min="15878" max="15878" width="1.25" style="87" customWidth="1"/>
    <col min="15879" max="16119" width="8.5" style="87"/>
    <col min="16120" max="16123" width="1.625" style="87" customWidth="1"/>
    <col min="16124" max="16124" width="24.75" style="87" customWidth="1"/>
    <col min="16125" max="16125" width="5.625" style="87" customWidth="1"/>
    <col min="16126" max="16126" width="0.75" style="87" customWidth="1"/>
    <col min="16127" max="16127" width="8.75" style="87" customWidth="1"/>
    <col min="16128" max="16128" width="0.375" style="87" customWidth="1"/>
    <col min="16129" max="16129" width="8.75" style="87" customWidth="1"/>
    <col min="16130" max="16130" width="0.375" style="87" customWidth="1"/>
    <col min="16131" max="16131" width="8.75" style="87" customWidth="1"/>
    <col min="16132" max="16132" width="0.375" style="87" customWidth="1"/>
    <col min="16133" max="16133" width="8.75" style="87" customWidth="1"/>
    <col min="16134" max="16134" width="1.25" style="87" customWidth="1"/>
    <col min="16135" max="16384" width="8.5" style="87"/>
  </cols>
  <sheetData>
    <row r="1" spans="1:16" s="77" customFormat="1" ht="18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16" s="77" customFormat="1" ht="18" customHeight="1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6" s="77" customFormat="1" ht="18" customHeight="1">
      <c r="A3" s="229" t="s">
        <v>2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</row>
    <row r="4" spans="1:16" s="80" customFormat="1" ht="23.25">
      <c r="A4" s="78"/>
      <c r="B4" s="78"/>
      <c r="C4" s="78"/>
      <c r="D4" s="78"/>
      <c r="E4" s="78"/>
      <c r="F4" s="78"/>
      <c r="G4" s="78"/>
      <c r="H4" s="79"/>
      <c r="I4" s="79"/>
      <c r="J4" s="79"/>
      <c r="K4" s="79"/>
      <c r="L4" s="79"/>
      <c r="M4" s="79"/>
      <c r="O4" s="81"/>
      <c r="P4" s="1"/>
    </row>
    <row r="5" spans="1:16" s="82" customFormat="1" ht="17.100000000000001" customHeight="1">
      <c r="E5" s="83"/>
      <c r="F5" s="83"/>
      <c r="H5" s="26"/>
      <c r="I5" s="26"/>
      <c r="J5" s="26"/>
      <c r="K5" s="26"/>
      <c r="L5" s="26"/>
      <c r="M5" s="26" t="s">
        <v>3</v>
      </c>
      <c r="O5" s="81"/>
      <c r="P5" s="3"/>
    </row>
    <row r="6" spans="1:16" s="82" customFormat="1" ht="17.100000000000001" customHeight="1">
      <c r="E6" s="83"/>
      <c r="F6" s="83"/>
      <c r="G6" s="230" t="s">
        <v>4</v>
      </c>
      <c r="H6" s="230"/>
      <c r="I6" s="230"/>
      <c r="J6" s="27"/>
      <c r="K6" s="230" t="s">
        <v>5</v>
      </c>
      <c r="L6" s="230"/>
      <c r="M6" s="230"/>
      <c r="O6" s="84"/>
      <c r="P6" s="3"/>
    </row>
    <row r="7" spans="1:16" s="85" customFormat="1" ht="17.100000000000001" customHeight="1">
      <c r="F7" s="85" t="s">
        <v>6</v>
      </c>
      <c r="G7" s="72" t="s">
        <v>7</v>
      </c>
      <c r="H7" s="29"/>
      <c r="I7" s="28" t="s">
        <v>8</v>
      </c>
      <c r="J7" s="30"/>
      <c r="K7" s="31" t="str">
        <f>G7</f>
        <v>31 ธันวาคม 2568</v>
      </c>
      <c r="L7" s="29"/>
      <c r="M7" s="28" t="str">
        <f>I7</f>
        <v>31 ธันวาคม 2567</v>
      </c>
      <c r="O7" s="81"/>
      <c r="P7" s="9"/>
    </row>
    <row r="8" spans="1:16" s="91" customFormat="1" ht="18" customHeight="1">
      <c r="A8" s="86" t="s">
        <v>9</v>
      </c>
      <c r="B8" s="87"/>
      <c r="C8" s="87"/>
      <c r="D8" s="87"/>
      <c r="E8" s="75"/>
      <c r="F8" s="88"/>
      <c r="G8" s="89"/>
      <c r="H8" s="90"/>
      <c r="I8" s="90"/>
      <c r="J8" s="90"/>
      <c r="K8" s="90"/>
      <c r="L8" s="90"/>
      <c r="M8" s="90"/>
      <c r="P8" s="3"/>
    </row>
    <row r="9" spans="1:16" s="91" customFormat="1" ht="18" customHeight="1">
      <c r="A9" s="86" t="s">
        <v>10</v>
      </c>
      <c r="B9" s="87"/>
      <c r="C9" s="87"/>
      <c r="D9" s="87"/>
      <c r="E9" s="75"/>
      <c r="F9" s="88"/>
      <c r="G9" s="89"/>
      <c r="H9" s="90"/>
      <c r="I9" s="90"/>
      <c r="J9" s="90"/>
      <c r="K9" s="90"/>
      <c r="L9" s="90"/>
      <c r="M9" s="90"/>
      <c r="P9" s="3"/>
    </row>
    <row r="10" spans="1:16" ht="18" customHeight="1">
      <c r="B10" s="92" t="s">
        <v>11</v>
      </c>
      <c r="F10" s="75">
        <v>5</v>
      </c>
      <c r="G10" s="93">
        <v>45944</v>
      </c>
      <c r="H10" s="94"/>
      <c r="I10" s="95">
        <v>8953</v>
      </c>
      <c r="K10" s="97">
        <v>1738</v>
      </c>
      <c r="L10" s="94"/>
      <c r="M10" s="95">
        <v>638</v>
      </c>
      <c r="N10" s="97"/>
    </row>
    <row r="11" spans="1:16" ht="18" customHeight="1">
      <c r="B11" s="92" t="s">
        <v>12</v>
      </c>
      <c r="F11" s="75">
        <v>6</v>
      </c>
      <c r="G11" s="93">
        <v>195651</v>
      </c>
      <c r="H11" s="94"/>
      <c r="I11" s="95">
        <v>297040</v>
      </c>
      <c r="J11" s="97"/>
      <c r="K11" s="97">
        <v>185961</v>
      </c>
      <c r="L11" s="94"/>
      <c r="M11" s="95">
        <v>251409</v>
      </c>
      <c r="N11" s="97"/>
    </row>
    <row r="12" spans="1:16" ht="18" customHeight="1">
      <c r="B12" s="92" t="s">
        <v>13</v>
      </c>
      <c r="F12" s="75">
        <v>7</v>
      </c>
      <c r="G12" s="93">
        <v>1586105</v>
      </c>
      <c r="H12" s="94"/>
      <c r="I12" s="97">
        <v>1980809</v>
      </c>
      <c r="J12" s="97"/>
      <c r="K12" s="97">
        <v>138958</v>
      </c>
      <c r="L12" s="94"/>
      <c r="M12" s="97">
        <v>169787</v>
      </c>
      <c r="N12" s="97"/>
    </row>
    <row r="13" spans="1:16" ht="18" customHeight="1">
      <c r="B13" s="92" t="s">
        <v>14</v>
      </c>
      <c r="F13" s="75">
        <v>4</v>
      </c>
      <c r="G13" s="93">
        <v>2778</v>
      </c>
      <c r="H13" s="94"/>
      <c r="I13" s="32">
        <v>4678</v>
      </c>
      <c r="J13" s="97"/>
      <c r="K13" s="97">
        <v>2778</v>
      </c>
      <c r="L13" s="94"/>
      <c r="M13" s="32">
        <v>2778</v>
      </c>
      <c r="N13" s="97"/>
      <c r="O13" s="81"/>
    </row>
    <row r="14" spans="1:16" ht="18" customHeight="1">
      <c r="B14" s="92" t="s">
        <v>15</v>
      </c>
      <c r="F14" s="75"/>
      <c r="G14" s="93">
        <v>159250</v>
      </c>
      <c r="H14" s="94"/>
      <c r="I14" s="97">
        <v>218265</v>
      </c>
      <c r="J14" s="95"/>
      <c r="K14" s="97">
        <v>24263</v>
      </c>
      <c r="L14" s="94"/>
      <c r="M14" s="97">
        <v>24369</v>
      </c>
      <c r="N14" s="95"/>
      <c r="O14" s="81"/>
    </row>
    <row r="15" spans="1:16" ht="18" customHeight="1">
      <c r="B15" s="92" t="s">
        <v>16</v>
      </c>
      <c r="F15" s="75"/>
      <c r="G15" s="93">
        <v>80017</v>
      </c>
      <c r="H15" s="94"/>
      <c r="I15" s="97">
        <v>127177</v>
      </c>
      <c r="J15" s="97"/>
      <c r="K15" s="97">
        <v>41832</v>
      </c>
      <c r="L15" s="94"/>
      <c r="M15" s="97">
        <v>75418</v>
      </c>
      <c r="N15" s="94"/>
      <c r="O15" s="81"/>
    </row>
    <row r="16" spans="1:16" ht="18" customHeight="1">
      <c r="B16" s="92" t="s">
        <v>17</v>
      </c>
      <c r="F16" s="75"/>
      <c r="G16" s="93">
        <v>66007</v>
      </c>
      <c r="H16" s="94"/>
      <c r="I16" s="98">
        <v>70876</v>
      </c>
      <c r="J16" s="97"/>
      <c r="K16" s="97">
        <v>19044</v>
      </c>
      <c r="L16" s="94"/>
      <c r="M16" s="98">
        <v>23131</v>
      </c>
      <c r="N16" s="97"/>
      <c r="O16" s="81"/>
    </row>
    <row r="17" spans="1:16" ht="18" customHeight="1">
      <c r="C17" s="86" t="s">
        <v>18</v>
      </c>
      <c r="D17" s="91"/>
      <c r="G17" s="99">
        <f>SUM(G10:G16)</f>
        <v>2135752</v>
      </c>
      <c r="H17" s="97"/>
      <c r="I17" s="100">
        <f>SUM(I10:I16)</f>
        <v>2707798</v>
      </c>
      <c r="J17" s="97"/>
      <c r="K17" s="100">
        <f>SUM(K10:K16)</f>
        <v>414574</v>
      </c>
      <c r="L17" s="97"/>
      <c r="M17" s="100">
        <f>SUM(M10:M16)</f>
        <v>547530</v>
      </c>
      <c r="N17" s="97"/>
      <c r="O17" s="81"/>
    </row>
    <row r="18" spans="1:16" ht="18" customHeight="1">
      <c r="A18" s="86" t="s">
        <v>19</v>
      </c>
      <c r="F18" s="75"/>
      <c r="G18" s="89"/>
      <c r="H18" s="97"/>
      <c r="I18" s="97"/>
      <c r="J18" s="97"/>
      <c r="K18" s="97"/>
      <c r="L18" s="97"/>
      <c r="M18" s="97"/>
      <c r="N18" s="97"/>
      <c r="O18" s="81"/>
    </row>
    <row r="19" spans="1:16" ht="18" customHeight="1">
      <c r="B19" s="92" t="s">
        <v>20</v>
      </c>
      <c r="F19" s="75">
        <v>8</v>
      </c>
      <c r="G19" s="93">
        <v>46902</v>
      </c>
      <c r="H19" s="94"/>
      <c r="I19" s="95">
        <v>110963</v>
      </c>
      <c r="J19" s="33"/>
      <c r="K19" s="97">
        <v>16025</v>
      </c>
      <c r="L19" s="34"/>
      <c r="M19" s="33">
        <v>32368</v>
      </c>
      <c r="N19" s="95"/>
      <c r="O19" s="81"/>
    </row>
    <row r="20" spans="1:16" ht="18" customHeight="1">
      <c r="B20" s="92" t="s">
        <v>21</v>
      </c>
      <c r="F20" s="75"/>
      <c r="G20" s="93">
        <v>5000</v>
      </c>
      <c r="H20" s="94"/>
      <c r="I20" s="33">
        <v>5000</v>
      </c>
      <c r="J20" s="33"/>
      <c r="K20" s="97">
        <v>0</v>
      </c>
      <c r="L20" s="34"/>
      <c r="M20" s="33">
        <v>0</v>
      </c>
      <c r="N20" s="95"/>
      <c r="O20" s="81"/>
    </row>
    <row r="21" spans="1:16" ht="18" customHeight="1">
      <c r="B21" s="92" t="s">
        <v>22</v>
      </c>
      <c r="F21" s="75">
        <v>9</v>
      </c>
      <c r="G21" s="33">
        <v>0</v>
      </c>
      <c r="H21" s="94"/>
      <c r="I21" s="33">
        <v>0</v>
      </c>
      <c r="J21" s="34"/>
      <c r="K21" s="97">
        <v>477372</v>
      </c>
      <c r="L21" s="34"/>
      <c r="M21" s="34">
        <v>477372</v>
      </c>
      <c r="N21" s="95"/>
      <c r="O21" s="81"/>
    </row>
    <row r="22" spans="1:16" ht="18" customHeight="1">
      <c r="B22" s="92" t="s">
        <v>23</v>
      </c>
      <c r="F22" s="75">
        <v>10</v>
      </c>
      <c r="G22" s="93">
        <v>303382</v>
      </c>
      <c r="H22" s="94"/>
      <c r="I22" s="34">
        <v>11595</v>
      </c>
      <c r="J22" s="34"/>
      <c r="K22" s="97">
        <v>297311</v>
      </c>
      <c r="L22" s="34"/>
      <c r="M22" s="34">
        <v>12500</v>
      </c>
      <c r="N22" s="95"/>
      <c r="O22" s="81"/>
    </row>
    <row r="23" spans="1:16" ht="18" customHeight="1">
      <c r="B23" s="92" t="s">
        <v>24</v>
      </c>
      <c r="F23" s="75">
        <v>11</v>
      </c>
      <c r="G23" s="93">
        <v>84508</v>
      </c>
      <c r="H23" s="94"/>
      <c r="I23" s="33">
        <v>84377</v>
      </c>
      <c r="J23" s="33"/>
      <c r="K23" s="97">
        <v>100000</v>
      </c>
      <c r="L23" s="34"/>
      <c r="M23" s="33">
        <v>100000</v>
      </c>
      <c r="N23" s="94"/>
    </row>
    <row r="24" spans="1:16" ht="18" customHeight="1">
      <c r="B24" s="92" t="s">
        <v>25</v>
      </c>
      <c r="F24" s="75">
        <v>12</v>
      </c>
      <c r="G24" s="93">
        <v>685653</v>
      </c>
      <c r="H24" s="94"/>
      <c r="I24" s="95">
        <v>727637</v>
      </c>
      <c r="J24" s="33"/>
      <c r="K24" s="97">
        <v>660199</v>
      </c>
      <c r="L24" s="34"/>
      <c r="M24" s="33">
        <v>700156</v>
      </c>
      <c r="N24" s="95"/>
    </row>
    <row r="25" spans="1:16" ht="18" customHeight="1">
      <c r="B25" s="92" t="s">
        <v>26</v>
      </c>
      <c r="F25" s="75">
        <v>13</v>
      </c>
      <c r="G25" s="93">
        <v>19369</v>
      </c>
      <c r="H25" s="94"/>
      <c r="I25" s="33">
        <v>29269</v>
      </c>
      <c r="J25" s="33"/>
      <c r="K25" s="97">
        <v>1221</v>
      </c>
      <c r="L25" s="34"/>
      <c r="M25" s="33">
        <v>6463</v>
      </c>
      <c r="N25" s="95"/>
    </row>
    <row r="26" spans="1:16" ht="18" customHeight="1">
      <c r="B26" s="92" t="s">
        <v>27</v>
      </c>
      <c r="F26" s="75">
        <v>14</v>
      </c>
      <c r="G26" s="93">
        <v>3049</v>
      </c>
      <c r="H26" s="94"/>
      <c r="I26" s="95">
        <v>4681</v>
      </c>
      <c r="J26" s="33"/>
      <c r="K26" s="97">
        <v>2958</v>
      </c>
      <c r="L26" s="34"/>
      <c r="M26" s="33">
        <v>4574</v>
      </c>
      <c r="N26" s="95"/>
    </row>
    <row r="27" spans="1:16" ht="18" customHeight="1">
      <c r="B27" s="92" t="s">
        <v>28</v>
      </c>
      <c r="F27" s="75">
        <v>25</v>
      </c>
      <c r="G27" s="93">
        <v>5435</v>
      </c>
      <c r="H27" s="94"/>
      <c r="I27" s="95">
        <v>9822</v>
      </c>
      <c r="J27" s="33"/>
      <c r="K27" s="97">
        <v>3604</v>
      </c>
      <c r="L27" s="34"/>
      <c r="M27" s="33">
        <v>6952</v>
      </c>
      <c r="N27" s="95"/>
    </row>
    <row r="28" spans="1:16" ht="18" customHeight="1">
      <c r="B28" s="92" t="s">
        <v>29</v>
      </c>
      <c r="F28" s="75"/>
      <c r="G28" s="93">
        <v>32134</v>
      </c>
      <c r="H28" s="97"/>
      <c r="I28" s="101">
        <v>20456</v>
      </c>
      <c r="J28" s="35"/>
      <c r="K28" s="97">
        <v>6253</v>
      </c>
      <c r="L28" s="32"/>
      <c r="M28" s="36">
        <v>5351</v>
      </c>
      <c r="N28" s="95"/>
    </row>
    <row r="29" spans="1:16" ht="18" customHeight="1">
      <c r="C29" s="86" t="s">
        <v>30</v>
      </c>
      <c r="F29" s="75"/>
      <c r="G29" s="102">
        <f>SUM(G19:G28)</f>
        <v>1185432</v>
      </c>
      <c r="H29" s="97"/>
      <c r="I29" s="103">
        <f>SUM(I19:I28)</f>
        <v>1003800</v>
      </c>
      <c r="J29" s="32"/>
      <c r="K29" s="37">
        <f>SUM(K19:K28)</f>
        <v>1564943</v>
      </c>
      <c r="L29" s="38"/>
      <c r="M29" s="37">
        <f>SUM(M19:M28)</f>
        <v>1345736</v>
      </c>
      <c r="N29" s="97"/>
    </row>
    <row r="30" spans="1:16" ht="18" customHeight="1" thickBot="1">
      <c r="A30" s="86" t="s">
        <v>31</v>
      </c>
      <c r="F30" s="75"/>
      <c r="G30" s="104">
        <f>+G29+G17</f>
        <v>3321184</v>
      </c>
      <c r="H30" s="94"/>
      <c r="I30" s="105">
        <f>+I29+I17</f>
        <v>3711598</v>
      </c>
      <c r="J30" s="34"/>
      <c r="K30" s="39">
        <f>+K29+K17</f>
        <v>1979517</v>
      </c>
      <c r="L30" s="38"/>
      <c r="M30" s="39">
        <f>+M29+M17</f>
        <v>1893266</v>
      </c>
      <c r="N30" s="97"/>
    </row>
    <row r="31" spans="1:16" ht="18" customHeight="1" thickTop="1">
      <c r="F31" s="75"/>
    </row>
    <row r="32" spans="1:16" s="111" customFormat="1">
      <c r="A32" s="92" t="s">
        <v>32</v>
      </c>
      <c r="B32" s="108"/>
      <c r="C32" s="108"/>
      <c r="D32" s="108"/>
      <c r="E32" s="109"/>
      <c r="F32" s="108"/>
      <c r="G32" s="110"/>
      <c r="H32" s="108"/>
      <c r="I32" s="109"/>
      <c r="J32" s="108"/>
      <c r="K32" s="109"/>
      <c r="M32" s="42"/>
      <c r="N32" s="42"/>
      <c r="O32" s="42"/>
      <c r="P32" s="42"/>
    </row>
    <row r="33" spans="1:23" s="115" customFormat="1">
      <c r="A33" s="112"/>
      <c r="B33" s="112"/>
      <c r="C33" s="112"/>
      <c r="D33" s="112"/>
      <c r="E33" s="113"/>
      <c r="F33" s="112"/>
      <c r="G33" s="114"/>
      <c r="H33" s="112"/>
      <c r="I33" s="113"/>
      <c r="J33" s="112"/>
      <c r="K33" s="113"/>
      <c r="M33" s="51"/>
      <c r="N33" s="51"/>
      <c r="O33" s="51"/>
      <c r="P33" s="51"/>
    </row>
    <row r="34" spans="1:23" s="115" customFormat="1">
      <c r="A34" s="112"/>
      <c r="B34" s="112"/>
      <c r="C34" s="112"/>
      <c r="D34" s="112"/>
      <c r="E34" s="113"/>
      <c r="F34" s="112"/>
      <c r="G34" s="114"/>
      <c r="H34" s="112"/>
      <c r="I34" s="113"/>
      <c r="J34" s="112"/>
      <c r="K34" s="113"/>
      <c r="M34" s="51"/>
      <c r="N34" s="51"/>
      <c r="O34" s="51"/>
      <c r="P34" s="51"/>
    </row>
    <row r="35" spans="1:23" s="115" customFormat="1" ht="18.75">
      <c r="A35" s="112"/>
      <c r="B35" s="112"/>
      <c r="C35" s="112"/>
      <c r="D35" s="112"/>
      <c r="E35" s="226"/>
      <c r="F35" s="226"/>
      <c r="G35" s="226"/>
      <c r="H35" s="227"/>
      <c r="I35" s="227"/>
      <c r="J35" s="226"/>
      <c r="K35" s="113"/>
      <c r="M35" s="51"/>
      <c r="N35" s="51"/>
      <c r="O35" s="51"/>
      <c r="P35" s="51"/>
    </row>
    <row r="36" spans="1:23" s="115" customFormat="1">
      <c r="A36" s="116"/>
      <c r="B36" s="116"/>
      <c r="C36" s="116"/>
      <c r="D36" s="116"/>
      <c r="E36" s="116"/>
      <c r="F36" s="116"/>
      <c r="G36" s="117"/>
      <c r="H36" s="116"/>
      <c r="I36" s="116"/>
      <c r="J36" s="116"/>
      <c r="K36" s="116"/>
      <c r="L36" s="116"/>
      <c r="M36" s="51"/>
      <c r="N36" s="51"/>
      <c r="O36" s="51"/>
      <c r="P36" s="51"/>
    </row>
    <row r="37" spans="1:23" s="115" customFormat="1">
      <c r="A37" s="116"/>
      <c r="B37" s="116"/>
      <c r="C37" s="116"/>
      <c r="D37" s="116"/>
      <c r="E37" s="116"/>
      <c r="F37" s="116"/>
      <c r="G37" s="117"/>
      <c r="H37" s="116"/>
      <c r="I37" s="116"/>
      <c r="J37" s="116"/>
      <c r="K37" s="116"/>
      <c r="L37" s="116"/>
      <c r="M37" s="51"/>
      <c r="N37" s="51"/>
      <c r="O37" s="51"/>
      <c r="P37" s="51"/>
    </row>
    <row r="38" spans="1:23" s="77" customFormat="1" ht="18" customHeight="1">
      <c r="A38" s="231" t="s">
        <v>33</v>
      </c>
      <c r="B38" s="231"/>
      <c r="C38" s="231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1"/>
    </row>
    <row r="39" spans="1:23" s="77" customFormat="1" ht="18" customHeight="1">
      <c r="A39" s="229" t="s">
        <v>0</v>
      </c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U39" s="115"/>
      <c r="V39" s="115"/>
      <c r="W39" s="115"/>
    </row>
    <row r="40" spans="1:23" s="77" customFormat="1" ht="18" customHeight="1">
      <c r="A40" s="229" t="s">
        <v>34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</row>
    <row r="41" spans="1:23" s="77" customFormat="1" ht="18" customHeight="1">
      <c r="A41" s="229" t="s">
        <v>2</v>
      </c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U41" s="115"/>
      <c r="V41" s="115"/>
      <c r="W41" s="115"/>
    </row>
    <row r="42" spans="1:23" s="80" customFormat="1" ht="10.35" customHeight="1">
      <c r="A42" s="78"/>
      <c r="B42" s="78"/>
      <c r="C42" s="78"/>
      <c r="D42" s="78"/>
      <c r="E42" s="78"/>
      <c r="F42" s="78"/>
      <c r="G42" s="78"/>
      <c r="H42" s="79"/>
      <c r="I42" s="79"/>
      <c r="J42" s="79"/>
      <c r="K42" s="79"/>
      <c r="L42" s="79"/>
      <c r="M42" s="79"/>
      <c r="P42" s="10"/>
      <c r="Q42" s="87"/>
      <c r="U42" s="77"/>
      <c r="V42" s="77"/>
      <c r="W42" s="77"/>
    </row>
    <row r="43" spans="1:23" s="82" customFormat="1" ht="17.100000000000001" customHeight="1">
      <c r="E43" s="83"/>
      <c r="F43" s="83"/>
      <c r="H43" s="26"/>
      <c r="I43" s="26"/>
      <c r="J43" s="26"/>
      <c r="K43" s="26"/>
      <c r="L43" s="26"/>
      <c r="M43" s="26" t="s">
        <v>3</v>
      </c>
      <c r="P43" s="3"/>
      <c r="Q43" s="91"/>
      <c r="U43" s="115"/>
      <c r="V43" s="115"/>
      <c r="W43" s="115"/>
    </row>
    <row r="44" spans="1:23" s="82" customFormat="1" ht="17.100000000000001" customHeight="1">
      <c r="E44" s="83"/>
      <c r="F44" s="83"/>
      <c r="G44" s="230" t="s">
        <v>4</v>
      </c>
      <c r="H44" s="230"/>
      <c r="I44" s="230"/>
      <c r="J44" s="27"/>
      <c r="K44" s="230" t="s">
        <v>5</v>
      </c>
      <c r="L44" s="230"/>
      <c r="M44" s="230"/>
      <c r="P44" s="3"/>
      <c r="Q44" s="91"/>
      <c r="U44" s="77"/>
      <c r="V44" s="77"/>
      <c r="W44" s="77"/>
    </row>
    <row r="45" spans="1:23" s="85" customFormat="1" ht="17.100000000000001" customHeight="1">
      <c r="F45" s="85" t="s">
        <v>6</v>
      </c>
      <c r="G45" s="72" t="s">
        <v>7</v>
      </c>
      <c r="H45" s="29"/>
      <c r="I45" s="28" t="s">
        <v>8</v>
      </c>
      <c r="J45" s="30"/>
      <c r="K45" s="31" t="str">
        <f>G45</f>
        <v>31 ธันวาคม 2568</v>
      </c>
      <c r="L45" s="29"/>
      <c r="M45" s="28" t="str">
        <f>I45</f>
        <v>31 ธันวาคม 2567</v>
      </c>
      <c r="P45" s="3"/>
      <c r="Q45" s="91"/>
      <c r="U45" s="115"/>
      <c r="V45" s="115"/>
      <c r="W45" s="115"/>
    </row>
    <row r="46" spans="1:23" s="118" customFormat="1" ht="17.100000000000001" customHeight="1">
      <c r="A46" s="119" t="s">
        <v>35</v>
      </c>
      <c r="E46" s="120"/>
      <c r="F46" s="120"/>
      <c r="G46" s="121"/>
      <c r="H46" s="122"/>
      <c r="I46" s="123"/>
      <c r="J46" s="122"/>
      <c r="K46" s="123"/>
      <c r="L46" s="122"/>
      <c r="M46" s="123"/>
      <c r="P46" s="10"/>
      <c r="Q46" s="87"/>
      <c r="U46" s="77"/>
      <c r="V46" s="77"/>
      <c r="W46" s="77"/>
    </row>
    <row r="47" spans="1:23" ht="18" customHeight="1">
      <c r="A47" s="86" t="s">
        <v>36</v>
      </c>
      <c r="F47" s="75"/>
      <c r="G47" s="118"/>
      <c r="H47" s="122"/>
      <c r="O47" s="81"/>
      <c r="U47" s="115"/>
      <c r="V47" s="115"/>
      <c r="W47" s="115"/>
    </row>
    <row r="48" spans="1:23" ht="18" customHeight="1">
      <c r="B48" s="92" t="s">
        <v>37</v>
      </c>
      <c r="F48" s="75">
        <v>15</v>
      </c>
      <c r="G48" s="93">
        <v>814151</v>
      </c>
      <c r="H48" s="122"/>
      <c r="I48" s="95">
        <v>821609</v>
      </c>
      <c r="J48" s="95"/>
      <c r="K48" s="97">
        <v>109779</v>
      </c>
      <c r="L48" s="33"/>
      <c r="M48" s="33">
        <v>169113</v>
      </c>
      <c r="O48" s="81"/>
    </row>
    <row r="49" spans="1:15" ht="18" customHeight="1">
      <c r="B49" s="92" t="s">
        <v>38</v>
      </c>
      <c r="F49" s="75">
        <v>16</v>
      </c>
      <c r="G49" s="93">
        <v>1112375</v>
      </c>
      <c r="H49" s="94"/>
      <c r="I49" s="95">
        <v>959503</v>
      </c>
      <c r="J49" s="95"/>
      <c r="K49" s="97">
        <v>522127</v>
      </c>
      <c r="L49" s="33"/>
      <c r="M49" s="33">
        <v>584287</v>
      </c>
      <c r="N49" s="95"/>
      <c r="O49" s="81"/>
    </row>
    <row r="50" spans="1:15" ht="18" customHeight="1">
      <c r="B50" s="92" t="s">
        <v>39</v>
      </c>
      <c r="F50" s="75"/>
      <c r="G50" s="93">
        <v>298584</v>
      </c>
      <c r="H50" s="94"/>
      <c r="I50" s="95">
        <v>565074</v>
      </c>
      <c r="J50" s="95"/>
      <c r="K50" s="97">
        <v>31442</v>
      </c>
      <c r="L50" s="34"/>
      <c r="M50" s="33">
        <v>42476</v>
      </c>
      <c r="N50" s="95"/>
      <c r="O50" s="81"/>
    </row>
    <row r="51" spans="1:15" ht="18" customHeight="1">
      <c r="B51" s="92" t="s">
        <v>40</v>
      </c>
      <c r="F51" s="75">
        <v>7</v>
      </c>
      <c r="G51" s="93">
        <v>285648</v>
      </c>
      <c r="H51" s="94"/>
      <c r="I51" s="33">
        <v>407658</v>
      </c>
      <c r="J51" s="95"/>
      <c r="K51" s="97">
        <v>31081</v>
      </c>
      <c r="L51" s="34"/>
      <c r="M51" s="33">
        <v>31456</v>
      </c>
      <c r="N51" s="95"/>
      <c r="O51" s="81"/>
    </row>
    <row r="52" spans="1:15" ht="18" customHeight="1">
      <c r="B52" s="92" t="s">
        <v>41</v>
      </c>
      <c r="F52" s="75">
        <v>18</v>
      </c>
      <c r="G52" s="93">
        <v>11223</v>
      </c>
      <c r="H52" s="94"/>
      <c r="I52" s="32">
        <v>58323</v>
      </c>
      <c r="J52" s="97"/>
      <c r="K52" s="97">
        <v>8823</v>
      </c>
      <c r="L52" s="34"/>
      <c r="M52" s="32">
        <v>55923</v>
      </c>
      <c r="N52" s="95"/>
      <c r="O52" s="81"/>
    </row>
    <row r="53" spans="1:15" ht="18" customHeight="1">
      <c r="B53" s="92" t="s">
        <v>42</v>
      </c>
      <c r="F53" s="75">
        <v>4</v>
      </c>
      <c r="G53" s="93">
        <v>69680</v>
      </c>
      <c r="H53" s="94"/>
      <c r="I53" s="32">
        <v>119330</v>
      </c>
      <c r="J53" s="97"/>
      <c r="K53" s="97">
        <v>772967</v>
      </c>
      <c r="L53" s="34"/>
      <c r="M53" s="32">
        <v>714572</v>
      </c>
      <c r="N53" s="95"/>
      <c r="O53" s="81"/>
    </row>
    <row r="54" spans="1:15" ht="18" customHeight="1">
      <c r="B54" s="92" t="s">
        <v>43</v>
      </c>
      <c r="F54" s="75"/>
      <c r="G54" s="93">
        <v>289541</v>
      </c>
      <c r="H54" s="94"/>
      <c r="I54" s="97">
        <v>331732</v>
      </c>
      <c r="J54" s="97"/>
      <c r="K54" s="97">
        <v>21349</v>
      </c>
      <c r="L54" s="34"/>
      <c r="M54" s="32">
        <v>33921</v>
      </c>
      <c r="N54" s="97"/>
      <c r="O54" s="81"/>
    </row>
    <row r="55" spans="1:15" ht="18" customHeight="1">
      <c r="B55" s="92" t="s">
        <v>44</v>
      </c>
      <c r="F55" s="75">
        <v>19</v>
      </c>
      <c r="G55" s="93">
        <v>131455</v>
      </c>
      <c r="H55" s="94"/>
      <c r="I55" s="97">
        <v>301098</v>
      </c>
      <c r="J55" s="97"/>
      <c r="K55" s="97">
        <v>76913</v>
      </c>
      <c r="L55" s="34"/>
      <c r="M55" s="32">
        <v>109983</v>
      </c>
      <c r="N55" s="95"/>
      <c r="O55" s="81"/>
    </row>
    <row r="56" spans="1:15" ht="18" customHeight="1">
      <c r="B56" s="92" t="s">
        <v>45</v>
      </c>
      <c r="F56" s="75"/>
      <c r="G56" s="93"/>
      <c r="H56" s="94"/>
      <c r="I56" s="97"/>
      <c r="J56" s="97"/>
      <c r="K56" s="97"/>
      <c r="L56" s="34"/>
      <c r="M56" s="32"/>
      <c r="N56" s="97"/>
      <c r="O56" s="81"/>
    </row>
    <row r="57" spans="1:15" ht="18" customHeight="1">
      <c r="B57" s="92"/>
      <c r="C57" s="87" t="s">
        <v>46</v>
      </c>
      <c r="F57" s="75" t="s">
        <v>214</v>
      </c>
      <c r="G57" s="93">
        <v>91582</v>
      </c>
      <c r="H57" s="94"/>
      <c r="I57" s="97">
        <v>16033</v>
      </c>
      <c r="J57" s="97"/>
      <c r="K57" s="97">
        <v>17155</v>
      </c>
      <c r="L57" s="34"/>
      <c r="M57" s="32">
        <v>10340</v>
      </c>
      <c r="N57" s="97"/>
      <c r="O57" s="81"/>
    </row>
    <row r="58" spans="1:15" ht="18" customHeight="1">
      <c r="B58" s="92" t="s">
        <v>47</v>
      </c>
      <c r="F58" s="75"/>
      <c r="G58" s="93">
        <v>114329</v>
      </c>
      <c r="H58" s="94"/>
      <c r="I58" s="98">
        <v>106027</v>
      </c>
      <c r="J58" s="97"/>
      <c r="K58" s="97">
        <v>32806</v>
      </c>
      <c r="L58" s="34"/>
      <c r="M58" s="17">
        <v>31852</v>
      </c>
      <c r="N58" s="97"/>
      <c r="O58" s="81"/>
    </row>
    <row r="59" spans="1:15" ht="18" customHeight="1">
      <c r="C59" s="86" t="s">
        <v>48</v>
      </c>
      <c r="F59" s="75"/>
      <c r="G59" s="99">
        <f>SUM(G48:G58)</f>
        <v>3218568</v>
      </c>
      <c r="H59" s="94"/>
      <c r="I59" s="100">
        <f>SUM(I48:I58)</f>
        <v>3686387</v>
      </c>
      <c r="J59" s="94"/>
      <c r="K59" s="40">
        <f>SUM(K48:K58)</f>
        <v>1624442</v>
      </c>
      <c r="L59" s="38"/>
      <c r="M59" s="40">
        <f>SUM(M48:M58)</f>
        <v>1783923</v>
      </c>
      <c r="N59" s="97"/>
      <c r="O59" s="124"/>
    </row>
    <row r="60" spans="1:15" ht="18" customHeight="1">
      <c r="A60" s="86" t="s">
        <v>49</v>
      </c>
      <c r="F60" s="75"/>
      <c r="G60" s="89"/>
      <c r="H60" s="94"/>
      <c r="I60" s="97"/>
      <c r="J60" s="94"/>
      <c r="K60" s="97"/>
      <c r="L60" s="97"/>
      <c r="M60" s="97"/>
      <c r="N60" s="97"/>
      <c r="O60" s="81"/>
    </row>
    <row r="61" spans="1:15" ht="18" customHeight="1">
      <c r="A61" s="92"/>
      <c r="B61" s="87" t="s">
        <v>50</v>
      </c>
      <c r="F61" s="75">
        <v>17</v>
      </c>
      <c r="G61" s="97">
        <v>62082</v>
      </c>
      <c r="H61" s="94"/>
      <c r="I61" s="97">
        <v>138915</v>
      </c>
      <c r="J61" s="94"/>
      <c r="K61" s="97">
        <v>62082</v>
      </c>
      <c r="L61" s="97"/>
      <c r="M61" s="97">
        <v>69482</v>
      </c>
      <c r="N61" s="97"/>
      <c r="O61" s="81"/>
    </row>
    <row r="62" spans="1:15" ht="18" customHeight="1">
      <c r="B62" s="92" t="s">
        <v>51</v>
      </c>
      <c r="F62" s="75">
        <v>20</v>
      </c>
      <c r="G62" s="93">
        <v>8463</v>
      </c>
      <c r="H62" s="97"/>
      <c r="I62" s="32">
        <v>14776</v>
      </c>
      <c r="J62" s="97"/>
      <c r="K62" s="97">
        <v>9</v>
      </c>
      <c r="L62" s="94"/>
      <c r="M62" s="32">
        <v>1329</v>
      </c>
      <c r="N62" s="97"/>
    </row>
    <row r="63" spans="1:15" ht="18" customHeight="1">
      <c r="B63" s="92" t="s">
        <v>52</v>
      </c>
      <c r="F63" s="75">
        <v>21</v>
      </c>
      <c r="G63" s="93">
        <v>30933</v>
      </c>
      <c r="H63" s="94"/>
      <c r="I63" s="97">
        <v>52174</v>
      </c>
      <c r="J63" s="97"/>
      <c r="K63" s="97">
        <v>20662</v>
      </c>
      <c r="L63" s="94"/>
      <c r="M63" s="97">
        <v>37386</v>
      </c>
      <c r="N63" s="97"/>
    </row>
    <row r="64" spans="1:15" ht="18" customHeight="1">
      <c r="B64" s="92" t="s">
        <v>53</v>
      </c>
      <c r="F64" s="75">
        <v>25</v>
      </c>
      <c r="G64" s="93">
        <v>49435</v>
      </c>
      <c r="H64" s="94"/>
      <c r="I64" s="94">
        <v>49435</v>
      </c>
      <c r="J64" s="97"/>
      <c r="K64" s="97">
        <v>48747</v>
      </c>
      <c r="L64" s="94"/>
      <c r="M64" s="97">
        <v>48747</v>
      </c>
      <c r="N64" s="94"/>
    </row>
    <row r="65" spans="1:19" ht="18" customHeight="1">
      <c r="B65" s="92" t="s">
        <v>54</v>
      </c>
      <c r="F65" s="75"/>
      <c r="G65" s="93">
        <v>13890</v>
      </c>
      <c r="H65" s="94"/>
      <c r="I65" s="32">
        <v>13890</v>
      </c>
      <c r="J65" s="97"/>
      <c r="K65" s="97">
        <v>0</v>
      </c>
      <c r="L65" s="94"/>
      <c r="M65" s="32">
        <v>0</v>
      </c>
      <c r="N65" s="94"/>
    </row>
    <row r="66" spans="1:19" ht="18" customHeight="1">
      <c r="A66" s="91"/>
      <c r="B66" s="91"/>
      <c r="C66" s="86" t="s">
        <v>55</v>
      </c>
      <c r="G66" s="99">
        <f>SUM(G61:G65)</f>
        <v>164803</v>
      </c>
      <c r="H66" s="122"/>
      <c r="I66" s="100">
        <f>SUM(I61:I65)</f>
        <v>269190</v>
      </c>
      <c r="J66" s="122"/>
      <c r="K66" s="100">
        <f>SUM(K61:K65)</f>
        <v>131500</v>
      </c>
      <c r="M66" s="100">
        <f>SUM(M61:M65)</f>
        <v>156944</v>
      </c>
      <c r="N66" s="96"/>
      <c r="S66" s="125"/>
    </row>
    <row r="67" spans="1:19" ht="18" customHeight="1">
      <c r="A67" s="86" t="s">
        <v>56</v>
      </c>
      <c r="B67" s="91"/>
      <c r="C67" s="91"/>
      <c r="F67" s="75"/>
      <c r="G67" s="126">
        <f>+G66+G59</f>
        <v>3383371</v>
      </c>
      <c r="H67" s="122"/>
      <c r="I67" s="127">
        <f>+I66+I59</f>
        <v>3955577</v>
      </c>
      <c r="J67" s="122"/>
      <c r="K67" s="127">
        <f>+K66+K59</f>
        <v>1755942</v>
      </c>
      <c r="M67" s="127">
        <f>+M66+M59</f>
        <v>1940867</v>
      </c>
      <c r="N67" s="96"/>
      <c r="O67" s="125"/>
      <c r="Q67" s="128"/>
      <c r="S67" s="125"/>
    </row>
    <row r="68" spans="1:19" ht="18" customHeight="1">
      <c r="A68" s="92"/>
      <c r="F68" s="75"/>
      <c r="N68" s="96"/>
    </row>
    <row r="69" spans="1:19" s="111" customFormat="1">
      <c r="A69" s="92" t="s">
        <v>32</v>
      </c>
      <c r="B69" s="108"/>
      <c r="C69" s="108"/>
      <c r="D69" s="108"/>
      <c r="E69" s="109"/>
      <c r="F69" s="108"/>
      <c r="G69" s="110"/>
      <c r="H69" s="108"/>
      <c r="I69" s="109"/>
      <c r="J69" s="108"/>
      <c r="K69" s="109"/>
      <c r="M69" s="42"/>
      <c r="N69" s="42"/>
      <c r="O69" s="42"/>
      <c r="P69" s="42"/>
      <c r="Q69" s="129"/>
    </row>
    <row r="70" spans="1:19" s="111" customFormat="1">
      <c r="A70" s="108"/>
      <c r="B70" s="108"/>
      <c r="C70" s="108"/>
      <c r="D70" s="108"/>
      <c r="E70" s="109"/>
      <c r="F70" s="108"/>
      <c r="G70" s="110"/>
      <c r="H70" s="108"/>
      <c r="I70" s="109"/>
      <c r="J70" s="108"/>
      <c r="K70" s="109"/>
      <c r="M70" s="42"/>
      <c r="N70" s="42"/>
      <c r="O70" s="42"/>
      <c r="P70" s="42"/>
    </row>
    <row r="71" spans="1:19" s="111" customFormat="1">
      <c r="A71" s="108"/>
      <c r="B71" s="108"/>
      <c r="C71" s="108"/>
      <c r="D71" s="108"/>
      <c r="E71" s="109"/>
      <c r="F71" s="108"/>
      <c r="G71" s="110"/>
      <c r="H71" s="108"/>
      <c r="I71" s="109"/>
      <c r="J71" s="108"/>
      <c r="K71" s="109"/>
      <c r="M71" s="42"/>
      <c r="N71" s="42"/>
      <c r="O71" s="42"/>
      <c r="P71" s="42"/>
      <c r="R71" s="111" t="s">
        <v>57</v>
      </c>
    </row>
    <row r="72" spans="1:19" s="111" customFormat="1">
      <c r="A72" s="108"/>
      <c r="B72" s="108"/>
      <c r="C72" s="108"/>
      <c r="D72" s="108"/>
      <c r="E72" s="109"/>
      <c r="F72" s="108"/>
      <c r="G72" s="110"/>
      <c r="H72" s="108"/>
      <c r="I72" s="109"/>
      <c r="J72" s="108"/>
      <c r="K72" s="109"/>
      <c r="M72" s="42"/>
      <c r="N72" s="42"/>
      <c r="O72" s="42"/>
      <c r="P72" s="42"/>
    </row>
    <row r="73" spans="1:19" s="111" customFormat="1">
      <c r="A73" s="130"/>
      <c r="B73" s="130"/>
      <c r="C73" s="130"/>
      <c r="D73" s="130"/>
      <c r="E73" s="130"/>
      <c r="F73" s="130"/>
      <c r="G73" s="131"/>
      <c r="H73" s="130"/>
      <c r="I73" s="130"/>
      <c r="J73" s="130"/>
      <c r="K73" s="130"/>
      <c r="L73" s="130"/>
      <c r="M73" s="43"/>
      <c r="N73" s="43"/>
      <c r="O73" s="42"/>
      <c r="P73" s="42"/>
    </row>
    <row r="74" spans="1:19" s="132" customFormat="1" ht="18" customHeight="1">
      <c r="C74" s="133"/>
      <c r="D74" s="133"/>
      <c r="E74" s="133"/>
      <c r="G74" s="232"/>
      <c r="H74" s="232"/>
      <c r="I74" s="232"/>
      <c r="J74" s="90"/>
      <c r="K74" s="90"/>
      <c r="L74" s="90"/>
      <c r="M74" s="90"/>
      <c r="N74" s="91"/>
      <c r="P74" s="10"/>
      <c r="Q74" s="87"/>
    </row>
    <row r="75" spans="1:19" s="80" customFormat="1" ht="23.1" customHeight="1">
      <c r="A75" s="231" t="s">
        <v>58</v>
      </c>
      <c r="B75" s="231"/>
      <c r="C75" s="231"/>
      <c r="D75" s="231"/>
      <c r="E75" s="231"/>
      <c r="F75" s="231"/>
      <c r="G75" s="231"/>
      <c r="H75" s="231"/>
      <c r="I75" s="231"/>
      <c r="J75" s="231"/>
      <c r="K75" s="231"/>
      <c r="L75" s="231"/>
      <c r="M75" s="231"/>
      <c r="N75" s="231"/>
      <c r="P75" s="10"/>
      <c r="Q75" s="87"/>
    </row>
    <row r="76" spans="1:19" s="77" customFormat="1" ht="18" customHeight="1">
      <c r="A76" s="229" t="s">
        <v>0</v>
      </c>
      <c r="B76" s="229"/>
      <c r="C76" s="229"/>
      <c r="D76" s="229"/>
      <c r="E76" s="229"/>
      <c r="F76" s="229"/>
      <c r="G76" s="229"/>
      <c r="H76" s="229"/>
      <c r="I76" s="229"/>
      <c r="J76" s="229"/>
      <c r="K76" s="229"/>
      <c r="L76" s="229"/>
      <c r="M76" s="229"/>
      <c r="N76" s="229"/>
    </row>
    <row r="77" spans="1:19" s="77" customFormat="1" ht="18" customHeight="1">
      <c r="A77" s="229" t="s">
        <v>34</v>
      </c>
      <c r="B77" s="229"/>
      <c r="C77" s="229"/>
      <c r="D77" s="229"/>
      <c r="E77" s="229"/>
      <c r="F77" s="229"/>
      <c r="G77" s="229"/>
      <c r="H77" s="229"/>
      <c r="I77" s="229"/>
      <c r="J77" s="229"/>
      <c r="K77" s="229"/>
      <c r="L77" s="229"/>
      <c r="M77" s="229"/>
      <c r="N77" s="229"/>
    </row>
    <row r="78" spans="1:19" s="77" customFormat="1" ht="18" customHeight="1">
      <c r="A78" s="229" t="s">
        <v>2</v>
      </c>
      <c r="B78" s="229"/>
      <c r="C78" s="229"/>
      <c r="D78" s="229"/>
      <c r="E78" s="229"/>
      <c r="F78" s="229"/>
      <c r="G78" s="229"/>
      <c r="H78" s="229"/>
      <c r="I78" s="229"/>
      <c r="J78" s="229"/>
      <c r="K78" s="229"/>
      <c r="L78" s="229"/>
      <c r="M78" s="229"/>
      <c r="N78" s="229"/>
    </row>
    <row r="79" spans="1:19" s="80" customFormat="1" ht="10.35" customHeight="1">
      <c r="A79" s="78"/>
      <c r="B79" s="78"/>
      <c r="C79" s="78"/>
      <c r="D79" s="78"/>
      <c r="E79" s="78"/>
      <c r="F79" s="78"/>
      <c r="G79" s="78"/>
      <c r="H79" s="79"/>
      <c r="I79" s="79"/>
      <c r="J79" s="79"/>
      <c r="K79" s="79"/>
      <c r="L79" s="79"/>
      <c r="M79" s="79"/>
      <c r="P79" s="10"/>
      <c r="Q79" s="87"/>
    </row>
    <row r="80" spans="1:19" s="106" customFormat="1" ht="17.100000000000001" customHeight="1">
      <c r="E80" s="120"/>
      <c r="F80" s="120"/>
      <c r="G80" s="82"/>
      <c r="H80" s="26"/>
      <c r="I80" s="26"/>
      <c r="J80" s="26"/>
      <c r="K80" s="26"/>
      <c r="L80" s="26"/>
      <c r="M80" s="27" t="s">
        <v>3</v>
      </c>
      <c r="P80" s="10"/>
      <c r="Q80" s="87"/>
    </row>
    <row r="81" spans="1:17" s="106" customFormat="1" ht="17.100000000000001" customHeight="1">
      <c r="E81" s="120"/>
      <c r="F81" s="120"/>
      <c r="G81" s="230" t="s">
        <v>4</v>
      </c>
      <c r="H81" s="230"/>
      <c r="I81" s="230"/>
      <c r="J81" s="27"/>
      <c r="K81" s="230" t="s">
        <v>5</v>
      </c>
      <c r="L81" s="230"/>
      <c r="M81" s="230"/>
      <c r="P81" s="10"/>
      <c r="Q81" s="87"/>
    </row>
    <row r="82" spans="1:17" s="118" customFormat="1" ht="17.100000000000001" customHeight="1">
      <c r="F82" s="85" t="s">
        <v>6</v>
      </c>
      <c r="G82" s="72" t="s">
        <v>7</v>
      </c>
      <c r="H82" s="29"/>
      <c r="I82" s="28" t="s">
        <v>8</v>
      </c>
      <c r="J82" s="30"/>
      <c r="K82" s="31" t="str">
        <f>G82</f>
        <v>31 ธันวาคม 2568</v>
      </c>
      <c r="L82" s="29"/>
      <c r="M82" s="28" t="str">
        <f>I82</f>
        <v>31 ธันวาคม 2567</v>
      </c>
      <c r="P82" s="10"/>
      <c r="Q82" s="87"/>
    </row>
    <row r="83" spans="1:17" s="119" customFormat="1" ht="17.100000000000001" customHeight="1">
      <c r="A83" s="119" t="s">
        <v>59</v>
      </c>
      <c r="G83" s="134"/>
      <c r="H83" s="135"/>
      <c r="I83" s="136"/>
      <c r="J83" s="135"/>
      <c r="K83" s="136"/>
      <c r="L83" s="135"/>
      <c r="M83" s="136"/>
      <c r="P83" s="14"/>
      <c r="Q83" s="137"/>
    </row>
    <row r="84" spans="1:17" s="119" customFormat="1" ht="17.100000000000001" customHeight="1">
      <c r="A84" s="119" t="s">
        <v>60</v>
      </c>
      <c r="G84" s="134"/>
      <c r="H84" s="135"/>
      <c r="I84" s="136"/>
      <c r="J84" s="135"/>
      <c r="K84" s="136"/>
      <c r="L84" s="135"/>
      <c r="M84" s="136"/>
      <c r="P84" s="14"/>
      <c r="Q84" s="137"/>
    </row>
    <row r="85" spans="1:17" s="139" customFormat="1" ht="18" customHeight="1">
      <c r="A85" s="138" t="s">
        <v>61</v>
      </c>
      <c r="B85" s="138"/>
      <c r="G85" s="140"/>
      <c r="H85" s="141"/>
      <c r="I85" s="141"/>
      <c r="J85" s="141"/>
      <c r="K85" s="141"/>
      <c r="L85" s="141"/>
      <c r="M85" s="141"/>
      <c r="N85" s="142"/>
      <c r="P85" s="15"/>
    </row>
    <row r="86" spans="1:17" ht="18" customHeight="1">
      <c r="B86" s="92" t="s">
        <v>62</v>
      </c>
      <c r="F86" s="75"/>
      <c r="G86" s="118"/>
      <c r="H86" s="122"/>
      <c r="I86" s="122"/>
      <c r="J86" s="122"/>
    </row>
    <row r="87" spans="1:17" ht="18" customHeight="1" thickBot="1">
      <c r="B87" s="92"/>
      <c r="C87" s="87" t="s">
        <v>63</v>
      </c>
      <c r="F87" s="75"/>
      <c r="G87" s="104">
        <v>2713240</v>
      </c>
      <c r="H87" s="122"/>
      <c r="I87" s="97"/>
      <c r="J87" s="122"/>
      <c r="K87" s="105">
        <v>2713240</v>
      </c>
      <c r="M87" s="97"/>
    </row>
    <row r="88" spans="1:17" ht="18" customHeight="1" thickTop="1" thickBot="1">
      <c r="B88" s="92"/>
      <c r="C88" s="92" t="s">
        <v>64</v>
      </c>
      <c r="F88" s="75"/>
      <c r="G88" s="89"/>
      <c r="H88" s="122"/>
      <c r="I88" s="105">
        <v>3492416</v>
      </c>
      <c r="J88" s="122"/>
      <c r="K88" s="97"/>
      <c r="M88" s="105">
        <v>3492416</v>
      </c>
    </row>
    <row r="89" spans="1:17" ht="18" customHeight="1" thickTop="1">
      <c r="B89" s="92" t="s">
        <v>65</v>
      </c>
      <c r="F89" s="75"/>
      <c r="G89" s="89"/>
      <c r="H89" s="94"/>
      <c r="I89" s="97"/>
      <c r="J89" s="94"/>
      <c r="K89" s="97"/>
      <c r="L89" s="97"/>
      <c r="M89" s="97"/>
      <c r="N89" s="97"/>
    </row>
    <row r="90" spans="1:17" ht="18" customHeight="1">
      <c r="B90" s="92"/>
      <c r="C90" s="87" t="s">
        <v>66</v>
      </c>
      <c r="F90" s="75"/>
      <c r="G90" s="93">
        <f>'งบการเปลี่ยนแปลงฯ (งบรวม)'!D26</f>
        <v>2096585</v>
      </c>
      <c r="H90" s="122"/>
      <c r="I90" s="97"/>
      <c r="J90" s="122"/>
      <c r="K90" s="97">
        <f>'งบการเปลี่ยนแปลงฯ (งบเฉพาะ)'!D24</f>
        <v>2096585</v>
      </c>
      <c r="L90" s="97"/>
      <c r="M90" s="97"/>
      <c r="N90" s="97"/>
    </row>
    <row r="91" spans="1:17" ht="18" customHeight="1">
      <c r="B91" s="92"/>
      <c r="C91" s="92" t="s">
        <v>67</v>
      </c>
      <c r="F91" s="75"/>
      <c r="G91" s="89"/>
      <c r="H91" s="122"/>
      <c r="I91" s="97">
        <v>1497992</v>
      </c>
      <c r="J91" s="122"/>
      <c r="K91" s="97"/>
      <c r="L91" s="97"/>
      <c r="M91" s="97">
        <v>1497992</v>
      </c>
      <c r="N91" s="97"/>
    </row>
    <row r="92" spans="1:17" ht="18" customHeight="1">
      <c r="A92" s="92" t="s">
        <v>68</v>
      </c>
      <c r="B92" s="92"/>
      <c r="F92" s="75"/>
      <c r="G92" s="93">
        <f>'งบการเปลี่ยนแปลงฯ (งบรวม)'!F26</f>
        <v>27736</v>
      </c>
      <c r="H92" s="94"/>
      <c r="I92" s="32">
        <v>179759</v>
      </c>
      <c r="J92" s="97"/>
      <c r="K92" s="97">
        <f>'งบการเปลี่ยนแปลงฯ (งบเฉพาะ)'!F24</f>
        <v>27736</v>
      </c>
      <c r="L92" s="34"/>
      <c r="M92" s="32">
        <v>179759</v>
      </c>
      <c r="N92" s="97"/>
    </row>
    <row r="93" spans="1:17" ht="18" customHeight="1">
      <c r="A93" s="92" t="s">
        <v>69</v>
      </c>
      <c r="B93" s="92"/>
      <c r="F93" s="75"/>
      <c r="G93" s="73"/>
      <c r="H93" s="94"/>
      <c r="I93" s="32"/>
      <c r="J93" s="97"/>
      <c r="K93" s="32"/>
      <c r="L93" s="94"/>
      <c r="M93" s="32"/>
      <c r="N93" s="97"/>
    </row>
    <row r="94" spans="1:17" ht="18" customHeight="1">
      <c r="B94" s="92" t="s">
        <v>70</v>
      </c>
      <c r="F94" s="75"/>
      <c r="G94" s="97">
        <f>'งบการเปลี่ยนแปลงฯ (งบรวม)'!H26</f>
        <v>-2401078</v>
      </c>
      <c r="H94" s="94"/>
      <c r="I94" s="97">
        <v>-2137204</v>
      </c>
      <c r="J94" s="97"/>
      <c r="K94" s="97">
        <f>'งบการเปลี่ยนแปลงฯ (งบเฉพาะ)'!J24</f>
        <v>-2095735</v>
      </c>
      <c r="L94" s="94"/>
      <c r="M94" s="97">
        <v>-1920341</v>
      </c>
      <c r="N94" s="97"/>
    </row>
    <row r="95" spans="1:17" ht="18" customHeight="1">
      <c r="A95" s="92" t="s">
        <v>71</v>
      </c>
      <c r="B95" s="92"/>
      <c r="F95" s="75"/>
      <c r="G95" s="143">
        <f>'งบการเปลี่ยนแปลงฯ (งบรวม)'!P26</f>
        <v>213019</v>
      </c>
      <c r="H95" s="94"/>
      <c r="I95" s="98">
        <v>213523</v>
      </c>
      <c r="J95" s="97"/>
      <c r="K95" s="98">
        <f>'งบการเปลี่ยนแปลงฯ (งบเฉพาะ)'!N24</f>
        <v>194989</v>
      </c>
      <c r="L95" s="94"/>
      <c r="M95" s="17">
        <v>194989</v>
      </c>
      <c r="N95" s="97"/>
    </row>
    <row r="96" spans="1:17" ht="18" customHeight="1">
      <c r="A96" s="92" t="s">
        <v>72</v>
      </c>
      <c r="B96" s="92"/>
      <c r="F96" s="75"/>
      <c r="G96" s="222">
        <f>SUM(G90:G95)</f>
        <v>-63738</v>
      </c>
      <c r="H96" s="94"/>
      <c r="I96" s="97">
        <f>SUM(I90:I95)</f>
        <v>-245930</v>
      </c>
      <c r="J96" s="94"/>
      <c r="K96" s="97">
        <f>SUM(K90:K95)</f>
        <v>223575</v>
      </c>
      <c r="L96" s="97"/>
      <c r="M96" s="97">
        <f>SUM(M90:M95)</f>
        <v>-47601</v>
      </c>
      <c r="N96" s="97"/>
    </row>
    <row r="97" spans="1:19" ht="18" customHeight="1">
      <c r="A97" s="92" t="s">
        <v>73</v>
      </c>
      <c r="B97" s="92"/>
      <c r="F97" s="75"/>
      <c r="G97" s="223">
        <f>'งบการเปลี่ยนแปลงฯ (งบรวม)'!T26</f>
        <v>1551</v>
      </c>
      <c r="H97" s="94"/>
      <c r="I97" s="98">
        <v>1951</v>
      </c>
      <c r="J97" s="97"/>
      <c r="K97" s="97">
        <v>0</v>
      </c>
      <c r="L97" s="94"/>
      <c r="M97" s="17">
        <v>0</v>
      </c>
      <c r="N97" s="97"/>
    </row>
    <row r="98" spans="1:19" ht="18" customHeight="1">
      <c r="A98" s="91"/>
      <c r="B98" s="86"/>
      <c r="C98" s="86" t="s">
        <v>74</v>
      </c>
      <c r="D98" s="91"/>
      <c r="F98" s="75"/>
      <c r="G98" s="224">
        <f>SUM(G96:G97)</f>
        <v>-62187</v>
      </c>
      <c r="H98" s="94"/>
      <c r="I98" s="100">
        <f>SUM(I96:I97)</f>
        <v>-243979</v>
      </c>
      <c r="J98" s="94"/>
      <c r="K98" s="100">
        <f>SUM(K96:K97)</f>
        <v>223575</v>
      </c>
      <c r="L98" s="97"/>
      <c r="M98" s="100">
        <f>SUM(M96:M97)</f>
        <v>-47601</v>
      </c>
      <c r="N98" s="97"/>
      <c r="O98" s="125"/>
      <c r="Q98" s="125"/>
      <c r="S98" s="128"/>
    </row>
    <row r="99" spans="1:19" ht="18" customHeight="1" thickBot="1">
      <c r="A99" s="86" t="s">
        <v>75</v>
      </c>
      <c r="B99" s="86"/>
      <c r="C99" s="91"/>
      <c r="D99" s="91"/>
      <c r="F99" s="75"/>
      <c r="G99" s="225">
        <f>+G98+G67</f>
        <v>3321184</v>
      </c>
      <c r="H99" s="94"/>
      <c r="I99" s="105">
        <f>+I98+I67</f>
        <v>3711598</v>
      </c>
      <c r="J99" s="94"/>
      <c r="K99" s="105">
        <f>+K98+K67</f>
        <v>1979517</v>
      </c>
      <c r="L99" s="97"/>
      <c r="M99" s="105">
        <f>+M98+M67</f>
        <v>1893266</v>
      </c>
      <c r="N99" s="16"/>
    </row>
    <row r="100" spans="1:19" ht="18" customHeight="1" thickTop="1">
      <c r="A100" s="91"/>
      <c r="B100" s="91"/>
      <c r="C100" s="91"/>
      <c r="D100" s="91"/>
      <c r="F100" s="75"/>
      <c r="H100" s="32"/>
      <c r="J100" s="32"/>
      <c r="L100" s="32"/>
    </row>
    <row r="101" spans="1:19" s="111" customFormat="1">
      <c r="A101" s="92" t="s">
        <v>32</v>
      </c>
      <c r="B101" s="108"/>
      <c r="C101" s="108"/>
      <c r="D101" s="108"/>
      <c r="E101" s="109"/>
      <c r="F101" s="108"/>
      <c r="G101" s="74"/>
      <c r="H101" s="42"/>
      <c r="I101" s="42"/>
      <c r="J101" s="42"/>
      <c r="K101" s="42"/>
      <c r="L101" s="42"/>
      <c r="M101" s="42"/>
      <c r="N101" s="42"/>
      <c r="O101" s="42"/>
      <c r="P101" s="42"/>
    </row>
    <row r="102" spans="1:19" s="111" customFormat="1">
      <c r="A102" s="108"/>
      <c r="B102" s="108"/>
      <c r="C102" s="108"/>
      <c r="D102" s="108"/>
      <c r="E102" s="109"/>
      <c r="F102" s="108"/>
      <c r="G102" s="110"/>
      <c r="H102" s="108"/>
      <c r="I102" s="109"/>
      <c r="J102" s="108"/>
      <c r="K102" s="109"/>
      <c r="M102" s="42"/>
      <c r="N102" s="42"/>
      <c r="O102" s="42"/>
      <c r="P102" s="42"/>
    </row>
    <row r="103" spans="1:19" s="111" customFormat="1">
      <c r="A103" s="108"/>
      <c r="B103" s="108"/>
      <c r="C103" s="108"/>
      <c r="D103" s="108"/>
      <c r="E103" s="109"/>
      <c r="F103" s="108"/>
      <c r="G103" s="74"/>
      <c r="H103" s="42"/>
      <c r="I103" s="42"/>
      <c r="J103" s="42"/>
      <c r="K103" s="42"/>
      <c r="L103" s="42"/>
      <c r="M103" s="42"/>
      <c r="N103" s="42"/>
      <c r="O103" s="42"/>
      <c r="P103" s="42"/>
    </row>
    <row r="104" spans="1:19" s="111" customFormat="1">
      <c r="A104" s="108"/>
      <c r="B104" s="108"/>
      <c r="C104" s="108"/>
      <c r="D104" s="108"/>
      <c r="E104" s="109"/>
      <c r="F104" s="108"/>
      <c r="G104" s="74"/>
      <c r="H104" s="42"/>
      <c r="I104" s="42"/>
      <c r="J104" s="42"/>
      <c r="K104" s="42"/>
      <c r="L104" s="42"/>
      <c r="M104" s="42"/>
      <c r="N104" s="42"/>
      <c r="O104" s="42"/>
      <c r="P104" s="42"/>
    </row>
    <row r="106" spans="1:19" ht="18" customHeight="1">
      <c r="G106" s="144"/>
      <c r="H106" s="10"/>
      <c r="I106" s="10"/>
      <c r="J106" s="10"/>
      <c r="K106" s="10"/>
      <c r="L106" s="10"/>
      <c r="M106" s="10"/>
      <c r="N106" s="10">
        <f>N99-N30</f>
        <v>0</v>
      </c>
    </row>
  </sheetData>
  <mergeCells count="18">
    <mergeCell ref="A38:N38"/>
    <mergeCell ref="G81:I81"/>
    <mergeCell ref="K81:M81"/>
    <mergeCell ref="A78:N78"/>
    <mergeCell ref="A39:N39"/>
    <mergeCell ref="A40:N40"/>
    <mergeCell ref="A41:N41"/>
    <mergeCell ref="G44:I44"/>
    <mergeCell ref="K44:M44"/>
    <mergeCell ref="A75:N75"/>
    <mergeCell ref="G74:I74"/>
    <mergeCell ref="A76:N76"/>
    <mergeCell ref="A77:N77"/>
    <mergeCell ref="A1:N1"/>
    <mergeCell ref="A2:N2"/>
    <mergeCell ref="A3:N3"/>
    <mergeCell ref="G6:I6"/>
    <mergeCell ref="K6:M6"/>
  </mergeCells>
  <pageMargins left="0.78740157480314965" right="0.35433070866141736" top="0.78740157480314965" bottom="0.39370078740157483" header="0.51181102362204722" footer="1.1811023622047245"/>
  <pageSetup paperSize="9" scale="95" orientation="portrait" r:id="rId1"/>
  <rowBreaks count="2" manualBreakCount="2">
    <brk id="37" max="12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1E874-31B9-4BE9-9D9D-41C2CAD923EF}">
  <dimension ref="A1:Y78"/>
  <sheetViews>
    <sheetView topLeftCell="A43" zoomScale="90" zoomScaleNormal="90" zoomScaleSheetLayoutView="90" workbookViewId="0">
      <selection activeCell="E44" sqref="E44"/>
    </sheetView>
  </sheetViews>
  <sheetFormatPr defaultColWidth="8.5" defaultRowHeight="24" customHeight="1"/>
  <cols>
    <col min="1" max="3" width="1.625" style="219" customWidth="1"/>
    <col min="4" max="4" width="30.125" style="219" customWidth="1"/>
    <col min="5" max="5" width="7.75" style="219" customWidth="1"/>
    <col min="6" max="6" width="10.125" style="219" customWidth="1"/>
    <col min="7" max="7" width="0.375" style="219" customWidth="1"/>
    <col min="8" max="8" width="10.125" style="219" customWidth="1"/>
    <col min="9" max="9" width="0.375" style="219" customWidth="1"/>
    <col min="10" max="10" width="10.125" style="220" customWidth="1"/>
    <col min="11" max="11" width="0.375" style="220" customWidth="1"/>
    <col min="12" max="12" width="10.125" style="220" customWidth="1"/>
    <col min="13" max="13" width="0.75" style="219" customWidth="1"/>
    <col min="14" max="247" width="8.5" style="219"/>
    <col min="248" max="250" width="1.625" style="219" customWidth="1"/>
    <col min="251" max="251" width="22.625" style="219" customWidth="1"/>
    <col min="252" max="252" width="7.125" style="219" customWidth="1"/>
    <col min="253" max="253" width="4.625" style="219" customWidth="1"/>
    <col min="254" max="254" width="0.75" style="219" customWidth="1"/>
    <col min="255" max="255" width="8.125" style="219" customWidth="1"/>
    <col min="256" max="256" width="0.75" style="219" customWidth="1"/>
    <col min="257" max="257" width="8.125" style="219" customWidth="1"/>
    <col min="258" max="258" width="0.75" style="219" customWidth="1"/>
    <col min="259" max="259" width="8.125" style="219" customWidth="1"/>
    <col min="260" max="260" width="0.75" style="219" customWidth="1"/>
    <col min="261" max="261" width="8.125" style="219" customWidth="1"/>
    <col min="262" max="262" width="0.75" style="219" customWidth="1"/>
    <col min="263" max="503" width="8.5" style="219"/>
    <col min="504" max="506" width="1.625" style="219" customWidth="1"/>
    <col min="507" max="507" width="22.625" style="219" customWidth="1"/>
    <col min="508" max="508" width="7.125" style="219" customWidth="1"/>
    <col min="509" max="509" width="4.625" style="219" customWidth="1"/>
    <col min="510" max="510" width="0.75" style="219" customWidth="1"/>
    <col min="511" max="511" width="8.125" style="219" customWidth="1"/>
    <col min="512" max="512" width="0.75" style="219" customWidth="1"/>
    <col min="513" max="513" width="8.125" style="219" customWidth="1"/>
    <col min="514" max="514" width="0.75" style="219" customWidth="1"/>
    <col min="515" max="515" width="8.125" style="219" customWidth="1"/>
    <col min="516" max="516" width="0.75" style="219" customWidth="1"/>
    <col min="517" max="517" width="8.125" style="219" customWidth="1"/>
    <col min="518" max="518" width="0.75" style="219" customWidth="1"/>
    <col min="519" max="759" width="8.5" style="219"/>
    <col min="760" max="762" width="1.625" style="219" customWidth="1"/>
    <col min="763" max="763" width="22.625" style="219" customWidth="1"/>
    <col min="764" max="764" width="7.125" style="219" customWidth="1"/>
    <col min="765" max="765" width="4.625" style="219" customWidth="1"/>
    <col min="766" max="766" width="0.75" style="219" customWidth="1"/>
    <col min="767" max="767" width="8.125" style="219" customWidth="1"/>
    <col min="768" max="768" width="0.75" style="219" customWidth="1"/>
    <col min="769" max="769" width="8.125" style="219" customWidth="1"/>
    <col min="770" max="770" width="0.75" style="219" customWidth="1"/>
    <col min="771" max="771" width="8.125" style="219" customWidth="1"/>
    <col min="772" max="772" width="0.75" style="219" customWidth="1"/>
    <col min="773" max="773" width="8.125" style="219" customWidth="1"/>
    <col min="774" max="774" width="0.75" style="219" customWidth="1"/>
    <col min="775" max="1015" width="8.5" style="219"/>
    <col min="1016" max="1018" width="1.625" style="219" customWidth="1"/>
    <col min="1019" max="1019" width="22.625" style="219" customWidth="1"/>
    <col min="1020" max="1020" width="7.125" style="219" customWidth="1"/>
    <col min="1021" max="1021" width="4.625" style="219" customWidth="1"/>
    <col min="1022" max="1022" width="0.75" style="219" customWidth="1"/>
    <col min="1023" max="1023" width="8.125" style="219" customWidth="1"/>
    <col min="1024" max="1024" width="0.75" style="219" customWidth="1"/>
    <col min="1025" max="1025" width="8.125" style="219" customWidth="1"/>
    <col min="1026" max="1026" width="0.75" style="219" customWidth="1"/>
    <col min="1027" max="1027" width="8.125" style="219" customWidth="1"/>
    <col min="1028" max="1028" width="0.75" style="219" customWidth="1"/>
    <col min="1029" max="1029" width="8.125" style="219" customWidth="1"/>
    <col min="1030" max="1030" width="0.75" style="219" customWidth="1"/>
    <col min="1031" max="1271" width="8.5" style="219"/>
    <col min="1272" max="1274" width="1.625" style="219" customWidth="1"/>
    <col min="1275" max="1275" width="22.625" style="219" customWidth="1"/>
    <col min="1276" max="1276" width="7.125" style="219" customWidth="1"/>
    <col min="1277" max="1277" width="4.625" style="219" customWidth="1"/>
    <col min="1278" max="1278" width="0.75" style="219" customWidth="1"/>
    <col min="1279" max="1279" width="8.125" style="219" customWidth="1"/>
    <col min="1280" max="1280" width="0.75" style="219" customWidth="1"/>
    <col min="1281" max="1281" width="8.125" style="219" customWidth="1"/>
    <col min="1282" max="1282" width="0.75" style="219" customWidth="1"/>
    <col min="1283" max="1283" width="8.125" style="219" customWidth="1"/>
    <col min="1284" max="1284" width="0.75" style="219" customWidth="1"/>
    <col min="1285" max="1285" width="8.125" style="219" customWidth="1"/>
    <col min="1286" max="1286" width="0.75" style="219" customWidth="1"/>
    <col min="1287" max="1527" width="8.5" style="219"/>
    <col min="1528" max="1530" width="1.625" style="219" customWidth="1"/>
    <col min="1531" max="1531" width="22.625" style="219" customWidth="1"/>
    <col min="1532" max="1532" width="7.125" style="219" customWidth="1"/>
    <col min="1533" max="1533" width="4.625" style="219" customWidth="1"/>
    <col min="1534" max="1534" width="0.75" style="219" customWidth="1"/>
    <col min="1535" max="1535" width="8.125" style="219" customWidth="1"/>
    <col min="1536" max="1536" width="0.75" style="219" customWidth="1"/>
    <col min="1537" max="1537" width="8.125" style="219" customWidth="1"/>
    <col min="1538" max="1538" width="0.75" style="219" customWidth="1"/>
    <col min="1539" max="1539" width="8.125" style="219" customWidth="1"/>
    <col min="1540" max="1540" width="0.75" style="219" customWidth="1"/>
    <col min="1541" max="1541" width="8.125" style="219" customWidth="1"/>
    <col min="1542" max="1542" width="0.75" style="219" customWidth="1"/>
    <col min="1543" max="1783" width="8.5" style="219"/>
    <col min="1784" max="1786" width="1.625" style="219" customWidth="1"/>
    <col min="1787" max="1787" width="22.625" style="219" customWidth="1"/>
    <col min="1788" max="1788" width="7.125" style="219" customWidth="1"/>
    <col min="1789" max="1789" width="4.625" style="219" customWidth="1"/>
    <col min="1790" max="1790" width="0.75" style="219" customWidth="1"/>
    <col min="1791" max="1791" width="8.125" style="219" customWidth="1"/>
    <col min="1792" max="1792" width="0.75" style="219" customWidth="1"/>
    <col min="1793" max="1793" width="8.125" style="219" customWidth="1"/>
    <col min="1794" max="1794" width="0.75" style="219" customWidth="1"/>
    <col min="1795" max="1795" width="8.125" style="219" customWidth="1"/>
    <col min="1796" max="1796" width="0.75" style="219" customWidth="1"/>
    <col min="1797" max="1797" width="8.125" style="219" customWidth="1"/>
    <col min="1798" max="1798" width="0.75" style="219" customWidth="1"/>
    <col min="1799" max="2039" width="8.5" style="219"/>
    <col min="2040" max="2042" width="1.625" style="219" customWidth="1"/>
    <col min="2043" max="2043" width="22.625" style="219" customWidth="1"/>
    <col min="2044" max="2044" width="7.125" style="219" customWidth="1"/>
    <col min="2045" max="2045" width="4.625" style="219" customWidth="1"/>
    <col min="2046" max="2046" width="0.75" style="219" customWidth="1"/>
    <col min="2047" max="2047" width="8.125" style="219" customWidth="1"/>
    <col min="2048" max="2048" width="0.75" style="219" customWidth="1"/>
    <col min="2049" max="2049" width="8.125" style="219" customWidth="1"/>
    <col min="2050" max="2050" width="0.75" style="219" customWidth="1"/>
    <col min="2051" max="2051" width="8.125" style="219" customWidth="1"/>
    <col min="2052" max="2052" width="0.75" style="219" customWidth="1"/>
    <col min="2053" max="2053" width="8.125" style="219" customWidth="1"/>
    <col min="2054" max="2054" width="0.75" style="219" customWidth="1"/>
    <col min="2055" max="2295" width="8.5" style="219"/>
    <col min="2296" max="2298" width="1.625" style="219" customWidth="1"/>
    <col min="2299" max="2299" width="22.625" style="219" customWidth="1"/>
    <col min="2300" max="2300" width="7.125" style="219" customWidth="1"/>
    <col min="2301" max="2301" width="4.625" style="219" customWidth="1"/>
    <col min="2302" max="2302" width="0.75" style="219" customWidth="1"/>
    <col min="2303" max="2303" width="8.125" style="219" customWidth="1"/>
    <col min="2304" max="2304" width="0.75" style="219" customWidth="1"/>
    <col min="2305" max="2305" width="8.125" style="219" customWidth="1"/>
    <col min="2306" max="2306" width="0.75" style="219" customWidth="1"/>
    <col min="2307" max="2307" width="8.125" style="219" customWidth="1"/>
    <col min="2308" max="2308" width="0.75" style="219" customWidth="1"/>
    <col min="2309" max="2309" width="8.125" style="219" customWidth="1"/>
    <col min="2310" max="2310" width="0.75" style="219" customWidth="1"/>
    <col min="2311" max="2551" width="8.5" style="219"/>
    <col min="2552" max="2554" width="1.625" style="219" customWidth="1"/>
    <col min="2555" max="2555" width="22.625" style="219" customWidth="1"/>
    <col min="2556" max="2556" width="7.125" style="219" customWidth="1"/>
    <col min="2557" max="2557" width="4.625" style="219" customWidth="1"/>
    <col min="2558" max="2558" width="0.75" style="219" customWidth="1"/>
    <col min="2559" max="2559" width="8.125" style="219" customWidth="1"/>
    <col min="2560" max="2560" width="0.75" style="219" customWidth="1"/>
    <col min="2561" max="2561" width="8.125" style="219" customWidth="1"/>
    <col min="2562" max="2562" width="0.75" style="219" customWidth="1"/>
    <col min="2563" max="2563" width="8.125" style="219" customWidth="1"/>
    <col min="2564" max="2564" width="0.75" style="219" customWidth="1"/>
    <col min="2565" max="2565" width="8.125" style="219" customWidth="1"/>
    <col min="2566" max="2566" width="0.75" style="219" customWidth="1"/>
    <col min="2567" max="2807" width="8.5" style="219"/>
    <col min="2808" max="2810" width="1.625" style="219" customWidth="1"/>
    <col min="2811" max="2811" width="22.625" style="219" customWidth="1"/>
    <col min="2812" max="2812" width="7.125" style="219" customWidth="1"/>
    <col min="2813" max="2813" width="4.625" style="219" customWidth="1"/>
    <col min="2814" max="2814" width="0.75" style="219" customWidth="1"/>
    <col min="2815" max="2815" width="8.125" style="219" customWidth="1"/>
    <col min="2816" max="2816" width="0.75" style="219" customWidth="1"/>
    <col min="2817" max="2817" width="8.125" style="219" customWidth="1"/>
    <col min="2818" max="2818" width="0.75" style="219" customWidth="1"/>
    <col min="2819" max="2819" width="8.125" style="219" customWidth="1"/>
    <col min="2820" max="2820" width="0.75" style="219" customWidth="1"/>
    <col min="2821" max="2821" width="8.125" style="219" customWidth="1"/>
    <col min="2822" max="2822" width="0.75" style="219" customWidth="1"/>
    <col min="2823" max="3063" width="8.5" style="219"/>
    <col min="3064" max="3066" width="1.625" style="219" customWidth="1"/>
    <col min="3067" max="3067" width="22.625" style="219" customWidth="1"/>
    <col min="3068" max="3068" width="7.125" style="219" customWidth="1"/>
    <col min="3069" max="3069" width="4.625" style="219" customWidth="1"/>
    <col min="3070" max="3070" width="0.75" style="219" customWidth="1"/>
    <col min="3071" max="3071" width="8.125" style="219" customWidth="1"/>
    <col min="3072" max="3072" width="0.75" style="219" customWidth="1"/>
    <col min="3073" max="3073" width="8.125" style="219" customWidth="1"/>
    <col min="3074" max="3074" width="0.75" style="219" customWidth="1"/>
    <col min="3075" max="3075" width="8.125" style="219" customWidth="1"/>
    <col min="3076" max="3076" width="0.75" style="219" customWidth="1"/>
    <col min="3077" max="3077" width="8.125" style="219" customWidth="1"/>
    <col min="3078" max="3078" width="0.75" style="219" customWidth="1"/>
    <col min="3079" max="3319" width="8.5" style="219"/>
    <col min="3320" max="3322" width="1.625" style="219" customWidth="1"/>
    <col min="3323" max="3323" width="22.625" style="219" customWidth="1"/>
    <col min="3324" max="3324" width="7.125" style="219" customWidth="1"/>
    <col min="3325" max="3325" width="4.625" style="219" customWidth="1"/>
    <col min="3326" max="3326" width="0.75" style="219" customWidth="1"/>
    <col min="3327" max="3327" width="8.125" style="219" customWidth="1"/>
    <col min="3328" max="3328" width="0.75" style="219" customWidth="1"/>
    <col min="3329" max="3329" width="8.125" style="219" customWidth="1"/>
    <col min="3330" max="3330" width="0.75" style="219" customWidth="1"/>
    <col min="3331" max="3331" width="8.125" style="219" customWidth="1"/>
    <col min="3332" max="3332" width="0.75" style="219" customWidth="1"/>
    <col min="3333" max="3333" width="8.125" style="219" customWidth="1"/>
    <col min="3334" max="3334" width="0.75" style="219" customWidth="1"/>
    <col min="3335" max="3575" width="8.5" style="219"/>
    <col min="3576" max="3578" width="1.625" style="219" customWidth="1"/>
    <col min="3579" max="3579" width="22.625" style="219" customWidth="1"/>
    <col min="3580" max="3580" width="7.125" style="219" customWidth="1"/>
    <col min="3581" max="3581" width="4.625" style="219" customWidth="1"/>
    <col min="3582" max="3582" width="0.75" style="219" customWidth="1"/>
    <col min="3583" max="3583" width="8.125" style="219" customWidth="1"/>
    <col min="3584" max="3584" width="0.75" style="219" customWidth="1"/>
    <col min="3585" max="3585" width="8.125" style="219" customWidth="1"/>
    <col min="3586" max="3586" width="0.75" style="219" customWidth="1"/>
    <col min="3587" max="3587" width="8.125" style="219" customWidth="1"/>
    <col min="3588" max="3588" width="0.75" style="219" customWidth="1"/>
    <col min="3589" max="3589" width="8.125" style="219" customWidth="1"/>
    <col min="3590" max="3590" width="0.75" style="219" customWidth="1"/>
    <col min="3591" max="3831" width="8.5" style="219"/>
    <col min="3832" max="3834" width="1.625" style="219" customWidth="1"/>
    <col min="3835" max="3835" width="22.625" style="219" customWidth="1"/>
    <col min="3836" max="3836" width="7.125" style="219" customWidth="1"/>
    <col min="3837" max="3837" width="4.625" style="219" customWidth="1"/>
    <col min="3838" max="3838" width="0.75" style="219" customWidth="1"/>
    <col min="3839" max="3839" width="8.125" style="219" customWidth="1"/>
    <col min="3840" max="3840" width="0.75" style="219" customWidth="1"/>
    <col min="3841" max="3841" width="8.125" style="219" customWidth="1"/>
    <col min="3842" max="3842" width="0.75" style="219" customWidth="1"/>
    <col min="3843" max="3843" width="8.125" style="219" customWidth="1"/>
    <col min="3844" max="3844" width="0.75" style="219" customWidth="1"/>
    <col min="3845" max="3845" width="8.125" style="219" customWidth="1"/>
    <col min="3846" max="3846" width="0.75" style="219" customWidth="1"/>
    <col min="3847" max="4087" width="8.5" style="219"/>
    <col min="4088" max="4090" width="1.625" style="219" customWidth="1"/>
    <col min="4091" max="4091" width="22.625" style="219" customWidth="1"/>
    <col min="4092" max="4092" width="7.125" style="219" customWidth="1"/>
    <col min="4093" max="4093" width="4.625" style="219" customWidth="1"/>
    <col min="4094" max="4094" width="0.75" style="219" customWidth="1"/>
    <col min="4095" max="4095" width="8.125" style="219" customWidth="1"/>
    <col min="4096" max="4096" width="0.75" style="219" customWidth="1"/>
    <col min="4097" max="4097" width="8.125" style="219" customWidth="1"/>
    <col min="4098" max="4098" width="0.75" style="219" customWidth="1"/>
    <col min="4099" max="4099" width="8.125" style="219" customWidth="1"/>
    <col min="4100" max="4100" width="0.75" style="219" customWidth="1"/>
    <col min="4101" max="4101" width="8.125" style="219" customWidth="1"/>
    <col min="4102" max="4102" width="0.75" style="219" customWidth="1"/>
    <col min="4103" max="4343" width="8.5" style="219"/>
    <col min="4344" max="4346" width="1.625" style="219" customWidth="1"/>
    <col min="4347" max="4347" width="22.625" style="219" customWidth="1"/>
    <col min="4348" max="4348" width="7.125" style="219" customWidth="1"/>
    <col min="4349" max="4349" width="4.625" style="219" customWidth="1"/>
    <col min="4350" max="4350" width="0.75" style="219" customWidth="1"/>
    <col min="4351" max="4351" width="8.125" style="219" customWidth="1"/>
    <col min="4352" max="4352" width="0.75" style="219" customWidth="1"/>
    <col min="4353" max="4353" width="8.125" style="219" customWidth="1"/>
    <col min="4354" max="4354" width="0.75" style="219" customWidth="1"/>
    <col min="4355" max="4355" width="8.125" style="219" customWidth="1"/>
    <col min="4356" max="4356" width="0.75" style="219" customWidth="1"/>
    <col min="4357" max="4357" width="8.125" style="219" customWidth="1"/>
    <col min="4358" max="4358" width="0.75" style="219" customWidth="1"/>
    <col min="4359" max="4599" width="8.5" style="219"/>
    <col min="4600" max="4602" width="1.625" style="219" customWidth="1"/>
    <col min="4603" max="4603" width="22.625" style="219" customWidth="1"/>
    <col min="4604" max="4604" width="7.125" style="219" customWidth="1"/>
    <col min="4605" max="4605" width="4.625" style="219" customWidth="1"/>
    <col min="4606" max="4606" width="0.75" style="219" customWidth="1"/>
    <col min="4607" max="4607" width="8.125" style="219" customWidth="1"/>
    <col min="4608" max="4608" width="0.75" style="219" customWidth="1"/>
    <col min="4609" max="4609" width="8.125" style="219" customWidth="1"/>
    <col min="4610" max="4610" width="0.75" style="219" customWidth="1"/>
    <col min="4611" max="4611" width="8.125" style="219" customWidth="1"/>
    <col min="4612" max="4612" width="0.75" style="219" customWidth="1"/>
    <col min="4613" max="4613" width="8.125" style="219" customWidth="1"/>
    <col min="4614" max="4614" width="0.75" style="219" customWidth="1"/>
    <col min="4615" max="4855" width="8.5" style="219"/>
    <col min="4856" max="4858" width="1.625" style="219" customWidth="1"/>
    <col min="4859" max="4859" width="22.625" style="219" customWidth="1"/>
    <col min="4860" max="4860" width="7.125" style="219" customWidth="1"/>
    <col min="4861" max="4861" width="4.625" style="219" customWidth="1"/>
    <col min="4862" max="4862" width="0.75" style="219" customWidth="1"/>
    <col min="4863" max="4863" width="8.125" style="219" customWidth="1"/>
    <col min="4864" max="4864" width="0.75" style="219" customWidth="1"/>
    <col min="4865" max="4865" width="8.125" style="219" customWidth="1"/>
    <col min="4866" max="4866" width="0.75" style="219" customWidth="1"/>
    <col min="4867" max="4867" width="8.125" style="219" customWidth="1"/>
    <col min="4868" max="4868" width="0.75" style="219" customWidth="1"/>
    <col min="4869" max="4869" width="8.125" style="219" customWidth="1"/>
    <col min="4870" max="4870" width="0.75" style="219" customWidth="1"/>
    <col min="4871" max="5111" width="8.5" style="219"/>
    <col min="5112" max="5114" width="1.625" style="219" customWidth="1"/>
    <col min="5115" max="5115" width="22.625" style="219" customWidth="1"/>
    <col min="5116" max="5116" width="7.125" style="219" customWidth="1"/>
    <col min="5117" max="5117" width="4.625" style="219" customWidth="1"/>
    <col min="5118" max="5118" width="0.75" style="219" customWidth="1"/>
    <col min="5119" max="5119" width="8.125" style="219" customWidth="1"/>
    <col min="5120" max="5120" width="0.75" style="219" customWidth="1"/>
    <col min="5121" max="5121" width="8.125" style="219" customWidth="1"/>
    <col min="5122" max="5122" width="0.75" style="219" customWidth="1"/>
    <col min="5123" max="5123" width="8.125" style="219" customWidth="1"/>
    <col min="5124" max="5124" width="0.75" style="219" customWidth="1"/>
    <col min="5125" max="5125" width="8.125" style="219" customWidth="1"/>
    <col min="5126" max="5126" width="0.75" style="219" customWidth="1"/>
    <col min="5127" max="5367" width="8.5" style="219"/>
    <col min="5368" max="5370" width="1.625" style="219" customWidth="1"/>
    <col min="5371" max="5371" width="22.625" style="219" customWidth="1"/>
    <col min="5372" max="5372" width="7.125" style="219" customWidth="1"/>
    <col min="5373" max="5373" width="4.625" style="219" customWidth="1"/>
    <col min="5374" max="5374" width="0.75" style="219" customWidth="1"/>
    <col min="5375" max="5375" width="8.125" style="219" customWidth="1"/>
    <col min="5376" max="5376" width="0.75" style="219" customWidth="1"/>
    <col min="5377" max="5377" width="8.125" style="219" customWidth="1"/>
    <col min="5378" max="5378" width="0.75" style="219" customWidth="1"/>
    <col min="5379" max="5379" width="8.125" style="219" customWidth="1"/>
    <col min="5380" max="5380" width="0.75" style="219" customWidth="1"/>
    <col min="5381" max="5381" width="8.125" style="219" customWidth="1"/>
    <col min="5382" max="5382" width="0.75" style="219" customWidth="1"/>
    <col min="5383" max="5623" width="8.5" style="219"/>
    <col min="5624" max="5626" width="1.625" style="219" customWidth="1"/>
    <col min="5627" max="5627" width="22.625" style="219" customWidth="1"/>
    <col min="5628" max="5628" width="7.125" style="219" customWidth="1"/>
    <col min="5629" max="5629" width="4.625" style="219" customWidth="1"/>
    <col min="5630" max="5630" width="0.75" style="219" customWidth="1"/>
    <col min="5631" max="5631" width="8.125" style="219" customWidth="1"/>
    <col min="5632" max="5632" width="0.75" style="219" customWidth="1"/>
    <col min="5633" max="5633" width="8.125" style="219" customWidth="1"/>
    <col min="5634" max="5634" width="0.75" style="219" customWidth="1"/>
    <col min="5635" max="5635" width="8.125" style="219" customWidth="1"/>
    <col min="5636" max="5636" width="0.75" style="219" customWidth="1"/>
    <col min="5637" max="5637" width="8.125" style="219" customWidth="1"/>
    <col min="5638" max="5638" width="0.75" style="219" customWidth="1"/>
    <col min="5639" max="5879" width="8.5" style="219"/>
    <col min="5880" max="5882" width="1.625" style="219" customWidth="1"/>
    <col min="5883" max="5883" width="22.625" style="219" customWidth="1"/>
    <col min="5884" max="5884" width="7.125" style="219" customWidth="1"/>
    <col min="5885" max="5885" width="4.625" style="219" customWidth="1"/>
    <col min="5886" max="5886" width="0.75" style="219" customWidth="1"/>
    <col min="5887" max="5887" width="8.125" style="219" customWidth="1"/>
    <col min="5888" max="5888" width="0.75" style="219" customWidth="1"/>
    <col min="5889" max="5889" width="8.125" style="219" customWidth="1"/>
    <col min="5890" max="5890" width="0.75" style="219" customWidth="1"/>
    <col min="5891" max="5891" width="8.125" style="219" customWidth="1"/>
    <col min="5892" max="5892" width="0.75" style="219" customWidth="1"/>
    <col min="5893" max="5893" width="8.125" style="219" customWidth="1"/>
    <col min="5894" max="5894" width="0.75" style="219" customWidth="1"/>
    <col min="5895" max="6135" width="8.5" style="219"/>
    <col min="6136" max="6138" width="1.625" style="219" customWidth="1"/>
    <col min="6139" max="6139" width="22.625" style="219" customWidth="1"/>
    <col min="6140" max="6140" width="7.125" style="219" customWidth="1"/>
    <col min="6141" max="6141" width="4.625" style="219" customWidth="1"/>
    <col min="6142" max="6142" width="0.75" style="219" customWidth="1"/>
    <col min="6143" max="6143" width="8.125" style="219" customWidth="1"/>
    <col min="6144" max="6144" width="0.75" style="219" customWidth="1"/>
    <col min="6145" max="6145" width="8.125" style="219" customWidth="1"/>
    <col min="6146" max="6146" width="0.75" style="219" customWidth="1"/>
    <col min="6147" max="6147" width="8.125" style="219" customWidth="1"/>
    <col min="6148" max="6148" width="0.75" style="219" customWidth="1"/>
    <col min="6149" max="6149" width="8.125" style="219" customWidth="1"/>
    <col min="6150" max="6150" width="0.75" style="219" customWidth="1"/>
    <col min="6151" max="6391" width="8.5" style="219"/>
    <col min="6392" max="6394" width="1.625" style="219" customWidth="1"/>
    <col min="6395" max="6395" width="22.625" style="219" customWidth="1"/>
    <col min="6396" max="6396" width="7.125" style="219" customWidth="1"/>
    <col min="6397" max="6397" width="4.625" style="219" customWidth="1"/>
    <col min="6398" max="6398" width="0.75" style="219" customWidth="1"/>
    <col min="6399" max="6399" width="8.125" style="219" customWidth="1"/>
    <col min="6400" max="6400" width="0.75" style="219" customWidth="1"/>
    <col min="6401" max="6401" width="8.125" style="219" customWidth="1"/>
    <col min="6402" max="6402" width="0.75" style="219" customWidth="1"/>
    <col min="6403" max="6403" width="8.125" style="219" customWidth="1"/>
    <col min="6404" max="6404" width="0.75" style="219" customWidth="1"/>
    <col min="6405" max="6405" width="8.125" style="219" customWidth="1"/>
    <col min="6406" max="6406" width="0.75" style="219" customWidth="1"/>
    <col min="6407" max="6647" width="8.5" style="219"/>
    <col min="6648" max="6650" width="1.625" style="219" customWidth="1"/>
    <col min="6651" max="6651" width="22.625" style="219" customWidth="1"/>
    <col min="6652" max="6652" width="7.125" style="219" customWidth="1"/>
    <col min="6653" max="6653" width="4.625" style="219" customWidth="1"/>
    <col min="6654" max="6654" width="0.75" style="219" customWidth="1"/>
    <col min="6655" max="6655" width="8.125" style="219" customWidth="1"/>
    <col min="6656" max="6656" width="0.75" style="219" customWidth="1"/>
    <col min="6657" max="6657" width="8.125" style="219" customWidth="1"/>
    <col min="6658" max="6658" width="0.75" style="219" customWidth="1"/>
    <col min="6659" max="6659" width="8.125" style="219" customWidth="1"/>
    <col min="6660" max="6660" width="0.75" style="219" customWidth="1"/>
    <col min="6661" max="6661" width="8.125" style="219" customWidth="1"/>
    <col min="6662" max="6662" width="0.75" style="219" customWidth="1"/>
    <col min="6663" max="6903" width="8.5" style="219"/>
    <col min="6904" max="6906" width="1.625" style="219" customWidth="1"/>
    <col min="6907" max="6907" width="22.625" style="219" customWidth="1"/>
    <col min="6908" max="6908" width="7.125" style="219" customWidth="1"/>
    <col min="6909" max="6909" width="4.625" style="219" customWidth="1"/>
    <col min="6910" max="6910" width="0.75" style="219" customWidth="1"/>
    <col min="6911" max="6911" width="8.125" style="219" customWidth="1"/>
    <col min="6912" max="6912" width="0.75" style="219" customWidth="1"/>
    <col min="6913" max="6913" width="8.125" style="219" customWidth="1"/>
    <col min="6914" max="6914" width="0.75" style="219" customWidth="1"/>
    <col min="6915" max="6915" width="8.125" style="219" customWidth="1"/>
    <col min="6916" max="6916" width="0.75" style="219" customWidth="1"/>
    <col min="6917" max="6917" width="8.125" style="219" customWidth="1"/>
    <col min="6918" max="6918" width="0.75" style="219" customWidth="1"/>
    <col min="6919" max="7159" width="8.5" style="219"/>
    <col min="7160" max="7162" width="1.625" style="219" customWidth="1"/>
    <col min="7163" max="7163" width="22.625" style="219" customWidth="1"/>
    <col min="7164" max="7164" width="7.125" style="219" customWidth="1"/>
    <col min="7165" max="7165" width="4.625" style="219" customWidth="1"/>
    <col min="7166" max="7166" width="0.75" style="219" customWidth="1"/>
    <col min="7167" max="7167" width="8.125" style="219" customWidth="1"/>
    <col min="7168" max="7168" width="0.75" style="219" customWidth="1"/>
    <col min="7169" max="7169" width="8.125" style="219" customWidth="1"/>
    <col min="7170" max="7170" width="0.75" style="219" customWidth="1"/>
    <col min="7171" max="7171" width="8.125" style="219" customWidth="1"/>
    <col min="7172" max="7172" width="0.75" style="219" customWidth="1"/>
    <col min="7173" max="7173" width="8.125" style="219" customWidth="1"/>
    <col min="7174" max="7174" width="0.75" style="219" customWidth="1"/>
    <col min="7175" max="7415" width="8.5" style="219"/>
    <col min="7416" max="7418" width="1.625" style="219" customWidth="1"/>
    <col min="7419" max="7419" width="22.625" style="219" customWidth="1"/>
    <col min="7420" max="7420" width="7.125" style="219" customWidth="1"/>
    <col min="7421" max="7421" width="4.625" style="219" customWidth="1"/>
    <col min="7422" max="7422" width="0.75" style="219" customWidth="1"/>
    <col min="7423" max="7423" width="8.125" style="219" customWidth="1"/>
    <col min="7424" max="7424" width="0.75" style="219" customWidth="1"/>
    <col min="7425" max="7425" width="8.125" style="219" customWidth="1"/>
    <col min="7426" max="7426" width="0.75" style="219" customWidth="1"/>
    <col min="7427" max="7427" width="8.125" style="219" customWidth="1"/>
    <col min="7428" max="7428" width="0.75" style="219" customWidth="1"/>
    <col min="7429" max="7429" width="8.125" style="219" customWidth="1"/>
    <col min="7430" max="7430" width="0.75" style="219" customWidth="1"/>
    <col min="7431" max="7671" width="8.5" style="219"/>
    <col min="7672" max="7674" width="1.625" style="219" customWidth="1"/>
    <col min="7675" max="7675" width="22.625" style="219" customWidth="1"/>
    <col min="7676" max="7676" width="7.125" style="219" customWidth="1"/>
    <col min="7677" max="7677" width="4.625" style="219" customWidth="1"/>
    <col min="7678" max="7678" width="0.75" style="219" customWidth="1"/>
    <col min="7679" max="7679" width="8.125" style="219" customWidth="1"/>
    <col min="7680" max="7680" width="0.75" style="219" customWidth="1"/>
    <col min="7681" max="7681" width="8.125" style="219" customWidth="1"/>
    <col min="7682" max="7682" width="0.75" style="219" customWidth="1"/>
    <col min="7683" max="7683" width="8.125" style="219" customWidth="1"/>
    <col min="7684" max="7684" width="0.75" style="219" customWidth="1"/>
    <col min="7685" max="7685" width="8.125" style="219" customWidth="1"/>
    <col min="7686" max="7686" width="0.75" style="219" customWidth="1"/>
    <col min="7687" max="7927" width="8.5" style="219"/>
    <col min="7928" max="7930" width="1.625" style="219" customWidth="1"/>
    <col min="7931" max="7931" width="22.625" style="219" customWidth="1"/>
    <col min="7932" max="7932" width="7.125" style="219" customWidth="1"/>
    <col min="7933" max="7933" width="4.625" style="219" customWidth="1"/>
    <col min="7934" max="7934" width="0.75" style="219" customWidth="1"/>
    <col min="7935" max="7935" width="8.125" style="219" customWidth="1"/>
    <col min="7936" max="7936" width="0.75" style="219" customWidth="1"/>
    <col min="7937" max="7937" width="8.125" style="219" customWidth="1"/>
    <col min="7938" max="7938" width="0.75" style="219" customWidth="1"/>
    <col min="7939" max="7939" width="8.125" style="219" customWidth="1"/>
    <col min="7940" max="7940" width="0.75" style="219" customWidth="1"/>
    <col min="7941" max="7941" width="8.125" style="219" customWidth="1"/>
    <col min="7942" max="7942" width="0.75" style="219" customWidth="1"/>
    <col min="7943" max="8183" width="8.5" style="219"/>
    <col min="8184" max="8186" width="1.625" style="219" customWidth="1"/>
    <col min="8187" max="8187" width="22.625" style="219" customWidth="1"/>
    <col min="8188" max="8188" width="7.125" style="219" customWidth="1"/>
    <col min="8189" max="8189" width="4.625" style="219" customWidth="1"/>
    <col min="8190" max="8190" width="0.75" style="219" customWidth="1"/>
    <col min="8191" max="8191" width="8.125" style="219" customWidth="1"/>
    <col min="8192" max="8192" width="0.75" style="219" customWidth="1"/>
    <col min="8193" max="8193" width="8.125" style="219" customWidth="1"/>
    <col min="8194" max="8194" width="0.75" style="219" customWidth="1"/>
    <col min="8195" max="8195" width="8.125" style="219" customWidth="1"/>
    <col min="8196" max="8196" width="0.75" style="219" customWidth="1"/>
    <col min="8197" max="8197" width="8.125" style="219" customWidth="1"/>
    <col min="8198" max="8198" width="0.75" style="219" customWidth="1"/>
    <col min="8199" max="8439" width="8.5" style="219"/>
    <col min="8440" max="8442" width="1.625" style="219" customWidth="1"/>
    <col min="8443" max="8443" width="22.625" style="219" customWidth="1"/>
    <col min="8444" max="8444" width="7.125" style="219" customWidth="1"/>
    <col min="8445" max="8445" width="4.625" style="219" customWidth="1"/>
    <col min="8446" max="8446" width="0.75" style="219" customWidth="1"/>
    <col min="8447" max="8447" width="8.125" style="219" customWidth="1"/>
    <col min="8448" max="8448" width="0.75" style="219" customWidth="1"/>
    <col min="8449" max="8449" width="8.125" style="219" customWidth="1"/>
    <col min="8450" max="8450" width="0.75" style="219" customWidth="1"/>
    <col min="8451" max="8451" width="8.125" style="219" customWidth="1"/>
    <col min="8452" max="8452" width="0.75" style="219" customWidth="1"/>
    <col min="8453" max="8453" width="8.125" style="219" customWidth="1"/>
    <col min="8454" max="8454" width="0.75" style="219" customWidth="1"/>
    <col min="8455" max="8695" width="8.5" style="219"/>
    <col min="8696" max="8698" width="1.625" style="219" customWidth="1"/>
    <col min="8699" max="8699" width="22.625" style="219" customWidth="1"/>
    <col min="8700" max="8700" width="7.125" style="219" customWidth="1"/>
    <col min="8701" max="8701" width="4.625" style="219" customWidth="1"/>
    <col min="8702" max="8702" width="0.75" style="219" customWidth="1"/>
    <col min="8703" max="8703" width="8.125" style="219" customWidth="1"/>
    <col min="8704" max="8704" width="0.75" style="219" customWidth="1"/>
    <col min="8705" max="8705" width="8.125" style="219" customWidth="1"/>
    <col min="8706" max="8706" width="0.75" style="219" customWidth="1"/>
    <col min="8707" max="8707" width="8.125" style="219" customWidth="1"/>
    <col min="8708" max="8708" width="0.75" style="219" customWidth="1"/>
    <col min="8709" max="8709" width="8.125" style="219" customWidth="1"/>
    <col min="8710" max="8710" width="0.75" style="219" customWidth="1"/>
    <col min="8711" max="8951" width="8.5" style="219"/>
    <col min="8952" max="8954" width="1.625" style="219" customWidth="1"/>
    <col min="8955" max="8955" width="22.625" style="219" customWidth="1"/>
    <col min="8956" max="8956" width="7.125" style="219" customWidth="1"/>
    <col min="8957" max="8957" width="4.625" style="219" customWidth="1"/>
    <col min="8958" max="8958" width="0.75" style="219" customWidth="1"/>
    <col min="8959" max="8959" width="8.125" style="219" customWidth="1"/>
    <col min="8960" max="8960" width="0.75" style="219" customWidth="1"/>
    <col min="8961" max="8961" width="8.125" style="219" customWidth="1"/>
    <col min="8962" max="8962" width="0.75" style="219" customWidth="1"/>
    <col min="8963" max="8963" width="8.125" style="219" customWidth="1"/>
    <col min="8964" max="8964" width="0.75" style="219" customWidth="1"/>
    <col min="8965" max="8965" width="8.125" style="219" customWidth="1"/>
    <col min="8966" max="8966" width="0.75" style="219" customWidth="1"/>
    <col min="8967" max="9207" width="8.5" style="219"/>
    <col min="9208" max="9210" width="1.625" style="219" customWidth="1"/>
    <col min="9211" max="9211" width="22.625" style="219" customWidth="1"/>
    <col min="9212" max="9212" width="7.125" style="219" customWidth="1"/>
    <col min="9213" max="9213" width="4.625" style="219" customWidth="1"/>
    <col min="9214" max="9214" width="0.75" style="219" customWidth="1"/>
    <col min="9215" max="9215" width="8.125" style="219" customWidth="1"/>
    <col min="9216" max="9216" width="0.75" style="219" customWidth="1"/>
    <col min="9217" max="9217" width="8.125" style="219" customWidth="1"/>
    <col min="9218" max="9218" width="0.75" style="219" customWidth="1"/>
    <col min="9219" max="9219" width="8.125" style="219" customWidth="1"/>
    <col min="9220" max="9220" width="0.75" style="219" customWidth="1"/>
    <col min="9221" max="9221" width="8.125" style="219" customWidth="1"/>
    <col min="9222" max="9222" width="0.75" style="219" customWidth="1"/>
    <col min="9223" max="9463" width="8.5" style="219"/>
    <col min="9464" max="9466" width="1.625" style="219" customWidth="1"/>
    <col min="9467" max="9467" width="22.625" style="219" customWidth="1"/>
    <col min="9468" max="9468" width="7.125" style="219" customWidth="1"/>
    <col min="9469" max="9469" width="4.625" style="219" customWidth="1"/>
    <col min="9470" max="9470" width="0.75" style="219" customWidth="1"/>
    <col min="9471" max="9471" width="8.125" style="219" customWidth="1"/>
    <col min="9472" max="9472" width="0.75" style="219" customWidth="1"/>
    <col min="9473" max="9473" width="8.125" style="219" customWidth="1"/>
    <col min="9474" max="9474" width="0.75" style="219" customWidth="1"/>
    <col min="9475" max="9475" width="8.125" style="219" customWidth="1"/>
    <col min="9476" max="9476" width="0.75" style="219" customWidth="1"/>
    <col min="9477" max="9477" width="8.125" style="219" customWidth="1"/>
    <col min="9478" max="9478" width="0.75" style="219" customWidth="1"/>
    <col min="9479" max="9719" width="8.5" style="219"/>
    <col min="9720" max="9722" width="1.625" style="219" customWidth="1"/>
    <col min="9723" max="9723" width="22.625" style="219" customWidth="1"/>
    <col min="9724" max="9724" width="7.125" style="219" customWidth="1"/>
    <col min="9725" max="9725" width="4.625" style="219" customWidth="1"/>
    <col min="9726" max="9726" width="0.75" style="219" customWidth="1"/>
    <col min="9727" max="9727" width="8.125" style="219" customWidth="1"/>
    <col min="9728" max="9728" width="0.75" style="219" customWidth="1"/>
    <col min="9729" max="9729" width="8.125" style="219" customWidth="1"/>
    <col min="9730" max="9730" width="0.75" style="219" customWidth="1"/>
    <col min="9731" max="9731" width="8.125" style="219" customWidth="1"/>
    <col min="9732" max="9732" width="0.75" style="219" customWidth="1"/>
    <col min="9733" max="9733" width="8.125" style="219" customWidth="1"/>
    <col min="9734" max="9734" width="0.75" style="219" customWidth="1"/>
    <col min="9735" max="9975" width="8.5" style="219"/>
    <col min="9976" max="9978" width="1.625" style="219" customWidth="1"/>
    <col min="9979" max="9979" width="22.625" style="219" customWidth="1"/>
    <col min="9980" max="9980" width="7.125" style="219" customWidth="1"/>
    <col min="9981" max="9981" width="4.625" style="219" customWidth="1"/>
    <col min="9982" max="9982" width="0.75" style="219" customWidth="1"/>
    <col min="9983" max="9983" width="8.125" style="219" customWidth="1"/>
    <col min="9984" max="9984" width="0.75" style="219" customWidth="1"/>
    <col min="9985" max="9985" width="8.125" style="219" customWidth="1"/>
    <col min="9986" max="9986" width="0.75" style="219" customWidth="1"/>
    <col min="9987" max="9987" width="8.125" style="219" customWidth="1"/>
    <col min="9988" max="9988" width="0.75" style="219" customWidth="1"/>
    <col min="9989" max="9989" width="8.125" style="219" customWidth="1"/>
    <col min="9990" max="9990" width="0.75" style="219" customWidth="1"/>
    <col min="9991" max="10231" width="8.5" style="219"/>
    <col min="10232" max="10234" width="1.625" style="219" customWidth="1"/>
    <col min="10235" max="10235" width="22.625" style="219" customWidth="1"/>
    <col min="10236" max="10236" width="7.125" style="219" customWidth="1"/>
    <col min="10237" max="10237" width="4.625" style="219" customWidth="1"/>
    <col min="10238" max="10238" width="0.75" style="219" customWidth="1"/>
    <col min="10239" max="10239" width="8.125" style="219" customWidth="1"/>
    <col min="10240" max="10240" width="0.75" style="219" customWidth="1"/>
    <col min="10241" max="10241" width="8.125" style="219" customWidth="1"/>
    <col min="10242" max="10242" width="0.75" style="219" customWidth="1"/>
    <col min="10243" max="10243" width="8.125" style="219" customWidth="1"/>
    <col min="10244" max="10244" width="0.75" style="219" customWidth="1"/>
    <col min="10245" max="10245" width="8.125" style="219" customWidth="1"/>
    <col min="10246" max="10246" width="0.75" style="219" customWidth="1"/>
    <col min="10247" max="10487" width="8.5" style="219"/>
    <col min="10488" max="10490" width="1.625" style="219" customWidth="1"/>
    <col min="10491" max="10491" width="22.625" style="219" customWidth="1"/>
    <col min="10492" max="10492" width="7.125" style="219" customWidth="1"/>
    <col min="10493" max="10493" width="4.625" style="219" customWidth="1"/>
    <col min="10494" max="10494" width="0.75" style="219" customWidth="1"/>
    <col min="10495" max="10495" width="8.125" style="219" customWidth="1"/>
    <col min="10496" max="10496" width="0.75" style="219" customWidth="1"/>
    <col min="10497" max="10497" width="8.125" style="219" customWidth="1"/>
    <col min="10498" max="10498" width="0.75" style="219" customWidth="1"/>
    <col min="10499" max="10499" width="8.125" style="219" customWidth="1"/>
    <col min="10500" max="10500" width="0.75" style="219" customWidth="1"/>
    <col min="10501" max="10501" width="8.125" style="219" customWidth="1"/>
    <col min="10502" max="10502" width="0.75" style="219" customWidth="1"/>
    <col min="10503" max="10743" width="8.5" style="219"/>
    <col min="10744" max="10746" width="1.625" style="219" customWidth="1"/>
    <col min="10747" max="10747" width="22.625" style="219" customWidth="1"/>
    <col min="10748" max="10748" width="7.125" style="219" customWidth="1"/>
    <col min="10749" max="10749" width="4.625" style="219" customWidth="1"/>
    <col min="10750" max="10750" width="0.75" style="219" customWidth="1"/>
    <col min="10751" max="10751" width="8.125" style="219" customWidth="1"/>
    <col min="10752" max="10752" width="0.75" style="219" customWidth="1"/>
    <col min="10753" max="10753" width="8.125" style="219" customWidth="1"/>
    <col min="10754" max="10754" width="0.75" style="219" customWidth="1"/>
    <col min="10755" max="10755" width="8.125" style="219" customWidth="1"/>
    <col min="10756" max="10756" width="0.75" style="219" customWidth="1"/>
    <col min="10757" max="10757" width="8.125" style="219" customWidth="1"/>
    <col min="10758" max="10758" width="0.75" style="219" customWidth="1"/>
    <col min="10759" max="10999" width="8.5" style="219"/>
    <col min="11000" max="11002" width="1.625" style="219" customWidth="1"/>
    <col min="11003" max="11003" width="22.625" style="219" customWidth="1"/>
    <col min="11004" max="11004" width="7.125" style="219" customWidth="1"/>
    <col min="11005" max="11005" width="4.625" style="219" customWidth="1"/>
    <col min="11006" max="11006" width="0.75" style="219" customWidth="1"/>
    <col min="11007" max="11007" width="8.125" style="219" customWidth="1"/>
    <col min="11008" max="11008" width="0.75" style="219" customWidth="1"/>
    <col min="11009" max="11009" width="8.125" style="219" customWidth="1"/>
    <col min="11010" max="11010" width="0.75" style="219" customWidth="1"/>
    <col min="11011" max="11011" width="8.125" style="219" customWidth="1"/>
    <col min="11012" max="11012" width="0.75" style="219" customWidth="1"/>
    <col min="11013" max="11013" width="8.125" style="219" customWidth="1"/>
    <col min="11014" max="11014" width="0.75" style="219" customWidth="1"/>
    <col min="11015" max="11255" width="8.5" style="219"/>
    <col min="11256" max="11258" width="1.625" style="219" customWidth="1"/>
    <col min="11259" max="11259" width="22.625" style="219" customWidth="1"/>
    <col min="11260" max="11260" width="7.125" style="219" customWidth="1"/>
    <col min="11261" max="11261" width="4.625" style="219" customWidth="1"/>
    <col min="11262" max="11262" width="0.75" style="219" customWidth="1"/>
    <col min="11263" max="11263" width="8.125" style="219" customWidth="1"/>
    <col min="11264" max="11264" width="0.75" style="219" customWidth="1"/>
    <col min="11265" max="11265" width="8.125" style="219" customWidth="1"/>
    <col min="11266" max="11266" width="0.75" style="219" customWidth="1"/>
    <col min="11267" max="11267" width="8.125" style="219" customWidth="1"/>
    <col min="11268" max="11268" width="0.75" style="219" customWidth="1"/>
    <col min="11269" max="11269" width="8.125" style="219" customWidth="1"/>
    <col min="11270" max="11270" width="0.75" style="219" customWidth="1"/>
    <col min="11271" max="11511" width="8.5" style="219"/>
    <col min="11512" max="11514" width="1.625" style="219" customWidth="1"/>
    <col min="11515" max="11515" width="22.625" style="219" customWidth="1"/>
    <col min="11516" max="11516" width="7.125" style="219" customWidth="1"/>
    <col min="11517" max="11517" width="4.625" style="219" customWidth="1"/>
    <col min="11518" max="11518" width="0.75" style="219" customWidth="1"/>
    <col min="11519" max="11519" width="8.125" style="219" customWidth="1"/>
    <col min="11520" max="11520" width="0.75" style="219" customWidth="1"/>
    <col min="11521" max="11521" width="8.125" style="219" customWidth="1"/>
    <col min="11522" max="11522" width="0.75" style="219" customWidth="1"/>
    <col min="11523" max="11523" width="8.125" style="219" customWidth="1"/>
    <col min="11524" max="11524" width="0.75" style="219" customWidth="1"/>
    <col min="11525" max="11525" width="8.125" style="219" customWidth="1"/>
    <col min="11526" max="11526" width="0.75" style="219" customWidth="1"/>
    <col min="11527" max="11767" width="8.5" style="219"/>
    <col min="11768" max="11770" width="1.625" style="219" customWidth="1"/>
    <col min="11771" max="11771" width="22.625" style="219" customWidth="1"/>
    <col min="11772" max="11772" width="7.125" style="219" customWidth="1"/>
    <col min="11773" max="11773" width="4.625" style="219" customWidth="1"/>
    <col min="11774" max="11774" width="0.75" style="219" customWidth="1"/>
    <col min="11775" max="11775" width="8.125" style="219" customWidth="1"/>
    <col min="11776" max="11776" width="0.75" style="219" customWidth="1"/>
    <col min="11777" max="11777" width="8.125" style="219" customWidth="1"/>
    <col min="11778" max="11778" width="0.75" style="219" customWidth="1"/>
    <col min="11779" max="11779" width="8.125" style="219" customWidth="1"/>
    <col min="11780" max="11780" width="0.75" style="219" customWidth="1"/>
    <col min="11781" max="11781" width="8.125" style="219" customWidth="1"/>
    <col min="11782" max="11782" width="0.75" style="219" customWidth="1"/>
    <col min="11783" max="12023" width="8.5" style="219"/>
    <col min="12024" max="12026" width="1.625" style="219" customWidth="1"/>
    <col min="12027" max="12027" width="22.625" style="219" customWidth="1"/>
    <col min="12028" max="12028" width="7.125" style="219" customWidth="1"/>
    <col min="12029" max="12029" width="4.625" style="219" customWidth="1"/>
    <col min="12030" max="12030" width="0.75" style="219" customWidth="1"/>
    <col min="12031" max="12031" width="8.125" style="219" customWidth="1"/>
    <col min="12032" max="12032" width="0.75" style="219" customWidth="1"/>
    <col min="12033" max="12033" width="8.125" style="219" customWidth="1"/>
    <col min="12034" max="12034" width="0.75" style="219" customWidth="1"/>
    <col min="12035" max="12035" width="8.125" style="219" customWidth="1"/>
    <col min="12036" max="12036" width="0.75" style="219" customWidth="1"/>
    <col min="12037" max="12037" width="8.125" style="219" customWidth="1"/>
    <col min="12038" max="12038" width="0.75" style="219" customWidth="1"/>
    <col min="12039" max="12279" width="8.5" style="219"/>
    <col min="12280" max="12282" width="1.625" style="219" customWidth="1"/>
    <col min="12283" max="12283" width="22.625" style="219" customWidth="1"/>
    <col min="12284" max="12284" width="7.125" style="219" customWidth="1"/>
    <col min="12285" max="12285" width="4.625" style="219" customWidth="1"/>
    <col min="12286" max="12286" width="0.75" style="219" customWidth="1"/>
    <col min="12287" max="12287" width="8.125" style="219" customWidth="1"/>
    <col min="12288" max="12288" width="0.75" style="219" customWidth="1"/>
    <col min="12289" max="12289" width="8.125" style="219" customWidth="1"/>
    <col min="12290" max="12290" width="0.75" style="219" customWidth="1"/>
    <col min="12291" max="12291" width="8.125" style="219" customWidth="1"/>
    <col min="12292" max="12292" width="0.75" style="219" customWidth="1"/>
    <col min="12293" max="12293" width="8.125" style="219" customWidth="1"/>
    <col min="12294" max="12294" width="0.75" style="219" customWidth="1"/>
    <col min="12295" max="12535" width="8.5" style="219"/>
    <col min="12536" max="12538" width="1.625" style="219" customWidth="1"/>
    <col min="12539" max="12539" width="22.625" style="219" customWidth="1"/>
    <col min="12540" max="12540" width="7.125" style="219" customWidth="1"/>
    <col min="12541" max="12541" width="4.625" style="219" customWidth="1"/>
    <col min="12542" max="12542" width="0.75" style="219" customWidth="1"/>
    <col min="12543" max="12543" width="8.125" style="219" customWidth="1"/>
    <col min="12544" max="12544" width="0.75" style="219" customWidth="1"/>
    <col min="12545" max="12545" width="8.125" style="219" customWidth="1"/>
    <col min="12546" max="12546" width="0.75" style="219" customWidth="1"/>
    <col min="12547" max="12547" width="8.125" style="219" customWidth="1"/>
    <col min="12548" max="12548" width="0.75" style="219" customWidth="1"/>
    <col min="12549" max="12549" width="8.125" style="219" customWidth="1"/>
    <col min="12550" max="12550" width="0.75" style="219" customWidth="1"/>
    <col min="12551" max="12791" width="8.5" style="219"/>
    <col min="12792" max="12794" width="1.625" style="219" customWidth="1"/>
    <col min="12795" max="12795" width="22.625" style="219" customWidth="1"/>
    <col min="12796" max="12796" width="7.125" style="219" customWidth="1"/>
    <col min="12797" max="12797" width="4.625" style="219" customWidth="1"/>
    <col min="12798" max="12798" width="0.75" style="219" customWidth="1"/>
    <col min="12799" max="12799" width="8.125" style="219" customWidth="1"/>
    <col min="12800" max="12800" width="0.75" style="219" customWidth="1"/>
    <col min="12801" max="12801" width="8.125" style="219" customWidth="1"/>
    <col min="12802" max="12802" width="0.75" style="219" customWidth="1"/>
    <col min="12803" max="12803" width="8.125" style="219" customWidth="1"/>
    <col min="12804" max="12804" width="0.75" style="219" customWidth="1"/>
    <col min="12805" max="12805" width="8.125" style="219" customWidth="1"/>
    <col min="12806" max="12806" width="0.75" style="219" customWidth="1"/>
    <col min="12807" max="13047" width="8.5" style="219"/>
    <col min="13048" max="13050" width="1.625" style="219" customWidth="1"/>
    <col min="13051" max="13051" width="22.625" style="219" customWidth="1"/>
    <col min="13052" max="13052" width="7.125" style="219" customWidth="1"/>
    <col min="13053" max="13053" width="4.625" style="219" customWidth="1"/>
    <col min="13054" max="13054" width="0.75" style="219" customWidth="1"/>
    <col min="13055" max="13055" width="8.125" style="219" customWidth="1"/>
    <col min="13056" max="13056" width="0.75" style="219" customWidth="1"/>
    <col min="13057" max="13057" width="8.125" style="219" customWidth="1"/>
    <col min="13058" max="13058" width="0.75" style="219" customWidth="1"/>
    <col min="13059" max="13059" width="8.125" style="219" customWidth="1"/>
    <col min="13060" max="13060" width="0.75" style="219" customWidth="1"/>
    <col min="13061" max="13061" width="8.125" style="219" customWidth="1"/>
    <col min="13062" max="13062" width="0.75" style="219" customWidth="1"/>
    <col min="13063" max="13303" width="8.5" style="219"/>
    <col min="13304" max="13306" width="1.625" style="219" customWidth="1"/>
    <col min="13307" max="13307" width="22.625" style="219" customWidth="1"/>
    <col min="13308" max="13308" width="7.125" style="219" customWidth="1"/>
    <col min="13309" max="13309" width="4.625" style="219" customWidth="1"/>
    <col min="13310" max="13310" width="0.75" style="219" customWidth="1"/>
    <col min="13311" max="13311" width="8.125" style="219" customWidth="1"/>
    <col min="13312" max="13312" width="0.75" style="219" customWidth="1"/>
    <col min="13313" max="13313" width="8.125" style="219" customWidth="1"/>
    <col min="13314" max="13314" width="0.75" style="219" customWidth="1"/>
    <col min="13315" max="13315" width="8.125" style="219" customWidth="1"/>
    <col min="13316" max="13316" width="0.75" style="219" customWidth="1"/>
    <col min="13317" max="13317" width="8.125" style="219" customWidth="1"/>
    <col min="13318" max="13318" width="0.75" style="219" customWidth="1"/>
    <col min="13319" max="13559" width="8.5" style="219"/>
    <col min="13560" max="13562" width="1.625" style="219" customWidth="1"/>
    <col min="13563" max="13563" width="22.625" style="219" customWidth="1"/>
    <col min="13564" max="13564" width="7.125" style="219" customWidth="1"/>
    <col min="13565" max="13565" width="4.625" style="219" customWidth="1"/>
    <col min="13566" max="13566" width="0.75" style="219" customWidth="1"/>
    <col min="13567" max="13567" width="8.125" style="219" customWidth="1"/>
    <col min="13568" max="13568" width="0.75" style="219" customWidth="1"/>
    <col min="13569" max="13569" width="8.125" style="219" customWidth="1"/>
    <col min="13570" max="13570" width="0.75" style="219" customWidth="1"/>
    <col min="13571" max="13571" width="8.125" style="219" customWidth="1"/>
    <col min="13572" max="13572" width="0.75" style="219" customWidth="1"/>
    <col min="13573" max="13573" width="8.125" style="219" customWidth="1"/>
    <col min="13574" max="13574" width="0.75" style="219" customWidth="1"/>
    <col min="13575" max="13815" width="8.5" style="219"/>
    <col min="13816" max="13818" width="1.625" style="219" customWidth="1"/>
    <col min="13819" max="13819" width="22.625" style="219" customWidth="1"/>
    <col min="13820" max="13820" width="7.125" style="219" customWidth="1"/>
    <col min="13821" max="13821" width="4.625" style="219" customWidth="1"/>
    <col min="13822" max="13822" width="0.75" style="219" customWidth="1"/>
    <col min="13823" max="13823" width="8.125" style="219" customWidth="1"/>
    <col min="13824" max="13824" width="0.75" style="219" customWidth="1"/>
    <col min="13825" max="13825" width="8.125" style="219" customWidth="1"/>
    <col min="13826" max="13826" width="0.75" style="219" customWidth="1"/>
    <col min="13827" max="13827" width="8.125" style="219" customWidth="1"/>
    <col min="13828" max="13828" width="0.75" style="219" customWidth="1"/>
    <col min="13829" max="13829" width="8.125" style="219" customWidth="1"/>
    <col min="13830" max="13830" width="0.75" style="219" customWidth="1"/>
    <col min="13831" max="14071" width="8.5" style="219"/>
    <col min="14072" max="14074" width="1.625" style="219" customWidth="1"/>
    <col min="14075" max="14075" width="22.625" style="219" customWidth="1"/>
    <col min="14076" max="14076" width="7.125" style="219" customWidth="1"/>
    <col min="14077" max="14077" width="4.625" style="219" customWidth="1"/>
    <col min="14078" max="14078" width="0.75" style="219" customWidth="1"/>
    <col min="14079" max="14079" width="8.125" style="219" customWidth="1"/>
    <col min="14080" max="14080" width="0.75" style="219" customWidth="1"/>
    <col min="14081" max="14081" width="8.125" style="219" customWidth="1"/>
    <col min="14082" max="14082" width="0.75" style="219" customWidth="1"/>
    <col min="14083" max="14083" width="8.125" style="219" customWidth="1"/>
    <col min="14084" max="14084" width="0.75" style="219" customWidth="1"/>
    <col min="14085" max="14085" width="8.125" style="219" customWidth="1"/>
    <col min="14086" max="14086" width="0.75" style="219" customWidth="1"/>
    <col min="14087" max="14327" width="8.5" style="219"/>
    <col min="14328" max="14330" width="1.625" style="219" customWidth="1"/>
    <col min="14331" max="14331" width="22.625" style="219" customWidth="1"/>
    <col min="14332" max="14332" width="7.125" style="219" customWidth="1"/>
    <col min="14333" max="14333" width="4.625" style="219" customWidth="1"/>
    <col min="14334" max="14334" width="0.75" style="219" customWidth="1"/>
    <col min="14335" max="14335" width="8.125" style="219" customWidth="1"/>
    <col min="14336" max="14336" width="0.75" style="219" customWidth="1"/>
    <col min="14337" max="14337" width="8.125" style="219" customWidth="1"/>
    <col min="14338" max="14338" width="0.75" style="219" customWidth="1"/>
    <col min="14339" max="14339" width="8.125" style="219" customWidth="1"/>
    <col min="14340" max="14340" width="0.75" style="219" customWidth="1"/>
    <col min="14341" max="14341" width="8.125" style="219" customWidth="1"/>
    <col min="14342" max="14342" width="0.75" style="219" customWidth="1"/>
    <col min="14343" max="14583" width="8.5" style="219"/>
    <col min="14584" max="14586" width="1.625" style="219" customWidth="1"/>
    <col min="14587" max="14587" width="22.625" style="219" customWidth="1"/>
    <col min="14588" max="14588" width="7.125" style="219" customWidth="1"/>
    <col min="14589" max="14589" width="4.625" style="219" customWidth="1"/>
    <col min="14590" max="14590" width="0.75" style="219" customWidth="1"/>
    <col min="14591" max="14591" width="8.125" style="219" customWidth="1"/>
    <col min="14592" max="14592" width="0.75" style="219" customWidth="1"/>
    <col min="14593" max="14593" width="8.125" style="219" customWidth="1"/>
    <col min="14594" max="14594" width="0.75" style="219" customWidth="1"/>
    <col min="14595" max="14595" width="8.125" style="219" customWidth="1"/>
    <col min="14596" max="14596" width="0.75" style="219" customWidth="1"/>
    <col min="14597" max="14597" width="8.125" style="219" customWidth="1"/>
    <col min="14598" max="14598" width="0.75" style="219" customWidth="1"/>
    <col min="14599" max="14839" width="8.5" style="219"/>
    <col min="14840" max="14842" width="1.625" style="219" customWidth="1"/>
    <col min="14843" max="14843" width="22.625" style="219" customWidth="1"/>
    <col min="14844" max="14844" width="7.125" style="219" customWidth="1"/>
    <col min="14845" max="14845" width="4.625" style="219" customWidth="1"/>
    <col min="14846" max="14846" width="0.75" style="219" customWidth="1"/>
    <col min="14847" max="14847" width="8.125" style="219" customWidth="1"/>
    <col min="14848" max="14848" width="0.75" style="219" customWidth="1"/>
    <col min="14849" max="14849" width="8.125" style="219" customWidth="1"/>
    <col min="14850" max="14850" width="0.75" style="219" customWidth="1"/>
    <col min="14851" max="14851" width="8.125" style="219" customWidth="1"/>
    <col min="14852" max="14852" width="0.75" style="219" customWidth="1"/>
    <col min="14853" max="14853" width="8.125" style="219" customWidth="1"/>
    <col min="14854" max="14854" width="0.75" style="219" customWidth="1"/>
    <col min="14855" max="15095" width="8.5" style="219"/>
    <col min="15096" max="15098" width="1.625" style="219" customWidth="1"/>
    <col min="15099" max="15099" width="22.625" style="219" customWidth="1"/>
    <col min="15100" max="15100" width="7.125" style="219" customWidth="1"/>
    <col min="15101" max="15101" width="4.625" style="219" customWidth="1"/>
    <col min="15102" max="15102" width="0.75" style="219" customWidth="1"/>
    <col min="15103" max="15103" width="8.125" style="219" customWidth="1"/>
    <col min="15104" max="15104" width="0.75" style="219" customWidth="1"/>
    <col min="15105" max="15105" width="8.125" style="219" customWidth="1"/>
    <col min="15106" max="15106" width="0.75" style="219" customWidth="1"/>
    <col min="15107" max="15107" width="8.125" style="219" customWidth="1"/>
    <col min="15108" max="15108" width="0.75" style="219" customWidth="1"/>
    <col min="15109" max="15109" width="8.125" style="219" customWidth="1"/>
    <col min="15110" max="15110" width="0.75" style="219" customWidth="1"/>
    <col min="15111" max="15351" width="8.5" style="219"/>
    <col min="15352" max="15354" width="1.625" style="219" customWidth="1"/>
    <col min="15355" max="15355" width="22.625" style="219" customWidth="1"/>
    <col min="15356" max="15356" width="7.125" style="219" customWidth="1"/>
    <col min="15357" max="15357" width="4.625" style="219" customWidth="1"/>
    <col min="15358" max="15358" width="0.75" style="219" customWidth="1"/>
    <col min="15359" max="15359" width="8.125" style="219" customWidth="1"/>
    <col min="15360" max="15360" width="0.75" style="219" customWidth="1"/>
    <col min="15361" max="15361" width="8.125" style="219" customWidth="1"/>
    <col min="15362" max="15362" width="0.75" style="219" customWidth="1"/>
    <col min="15363" max="15363" width="8.125" style="219" customWidth="1"/>
    <col min="15364" max="15364" width="0.75" style="219" customWidth="1"/>
    <col min="15365" max="15365" width="8.125" style="219" customWidth="1"/>
    <col min="15366" max="15366" width="0.75" style="219" customWidth="1"/>
    <col min="15367" max="15607" width="8.5" style="219"/>
    <col min="15608" max="15610" width="1.625" style="219" customWidth="1"/>
    <col min="15611" max="15611" width="22.625" style="219" customWidth="1"/>
    <col min="15612" max="15612" width="7.125" style="219" customWidth="1"/>
    <col min="15613" max="15613" width="4.625" style="219" customWidth="1"/>
    <col min="15614" max="15614" width="0.75" style="219" customWidth="1"/>
    <col min="15615" max="15615" width="8.125" style="219" customWidth="1"/>
    <col min="15616" max="15616" width="0.75" style="219" customWidth="1"/>
    <col min="15617" max="15617" width="8.125" style="219" customWidth="1"/>
    <col min="15618" max="15618" width="0.75" style="219" customWidth="1"/>
    <col min="15619" max="15619" width="8.125" style="219" customWidth="1"/>
    <col min="15620" max="15620" width="0.75" style="219" customWidth="1"/>
    <col min="15621" max="15621" width="8.125" style="219" customWidth="1"/>
    <col min="15622" max="15622" width="0.75" style="219" customWidth="1"/>
    <col min="15623" max="15863" width="8.5" style="219"/>
    <col min="15864" max="15866" width="1.625" style="219" customWidth="1"/>
    <col min="15867" max="15867" width="22.625" style="219" customWidth="1"/>
    <col min="15868" max="15868" width="7.125" style="219" customWidth="1"/>
    <col min="15869" max="15869" width="4.625" style="219" customWidth="1"/>
    <col min="15870" max="15870" width="0.75" style="219" customWidth="1"/>
    <col min="15871" max="15871" width="8.125" style="219" customWidth="1"/>
    <col min="15872" max="15872" width="0.75" style="219" customWidth="1"/>
    <col min="15873" max="15873" width="8.125" style="219" customWidth="1"/>
    <col min="15874" max="15874" width="0.75" style="219" customWidth="1"/>
    <col min="15875" max="15875" width="8.125" style="219" customWidth="1"/>
    <col min="15876" max="15876" width="0.75" style="219" customWidth="1"/>
    <col min="15877" max="15877" width="8.125" style="219" customWidth="1"/>
    <col min="15878" max="15878" width="0.75" style="219" customWidth="1"/>
    <col min="15879" max="16119" width="8.5" style="219"/>
    <col min="16120" max="16122" width="1.625" style="219" customWidth="1"/>
    <col min="16123" max="16123" width="22.625" style="219" customWidth="1"/>
    <col min="16124" max="16124" width="7.125" style="219" customWidth="1"/>
    <col min="16125" max="16125" width="4.625" style="219" customWidth="1"/>
    <col min="16126" max="16126" width="0.75" style="219" customWidth="1"/>
    <col min="16127" max="16127" width="8.125" style="219" customWidth="1"/>
    <col min="16128" max="16128" width="0.75" style="219" customWidth="1"/>
    <col min="16129" max="16129" width="8.125" style="219" customWidth="1"/>
    <col min="16130" max="16130" width="0.75" style="219" customWidth="1"/>
    <col min="16131" max="16131" width="8.125" style="219" customWidth="1"/>
    <col min="16132" max="16132" width="0.75" style="219" customWidth="1"/>
    <col min="16133" max="16133" width="8.125" style="219" customWidth="1"/>
    <col min="16134" max="16134" width="0.75" style="219" customWidth="1"/>
    <col min="16135" max="16384" width="8.5" style="219"/>
  </cols>
  <sheetData>
    <row r="1" spans="1:25" s="200" customFormat="1" ht="24" customHeight="1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25" s="200" customFormat="1" ht="24" customHeight="1">
      <c r="A2" s="233" t="s">
        <v>76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</row>
    <row r="3" spans="1:25" s="200" customFormat="1" ht="24" customHeight="1">
      <c r="A3" s="233" t="s">
        <v>77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25" s="202" customFormat="1" ht="19.350000000000001" customHeight="1">
      <c r="A4" s="201"/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25" s="202" customFormat="1" ht="19.350000000000001" customHeight="1">
      <c r="A5" s="202" t="s">
        <v>57</v>
      </c>
      <c r="F5" s="82"/>
      <c r="G5" s="2"/>
      <c r="H5" s="2"/>
      <c r="I5" s="2"/>
      <c r="J5" s="2"/>
      <c r="K5" s="2"/>
      <c r="L5" s="2" t="s">
        <v>3</v>
      </c>
    </row>
    <row r="6" spans="1:25" s="202" customFormat="1" ht="19.350000000000001" customHeight="1">
      <c r="F6" s="234" t="s">
        <v>4</v>
      </c>
      <c r="G6" s="234"/>
      <c r="H6" s="234"/>
      <c r="I6" s="4"/>
      <c r="J6" s="234" t="s">
        <v>5</v>
      </c>
      <c r="K6" s="234"/>
      <c r="L6" s="234"/>
    </row>
    <row r="7" spans="1:25" s="202" customFormat="1" ht="19.350000000000001" customHeight="1">
      <c r="E7" s="203" t="s">
        <v>6</v>
      </c>
      <c r="F7" s="5" t="s">
        <v>7</v>
      </c>
      <c r="G7" s="6"/>
      <c r="H7" s="5" t="s">
        <v>8</v>
      </c>
      <c r="I7" s="7"/>
      <c r="J7" s="8" t="str">
        <f>F7</f>
        <v>31 ธันวาคม 2568</v>
      </c>
      <c r="K7" s="6"/>
      <c r="L7" s="5" t="str">
        <f>H7</f>
        <v>31 ธันวาคม 2567</v>
      </c>
    </row>
    <row r="8" spans="1:25" s="87" customFormat="1" ht="19.350000000000001" customHeight="1">
      <c r="A8" s="87" t="s">
        <v>78</v>
      </c>
      <c r="E8" s="75"/>
      <c r="F8" s="75"/>
      <c r="G8" s="75"/>
      <c r="H8" s="75"/>
      <c r="I8" s="75"/>
      <c r="J8" s="107"/>
      <c r="K8" s="107"/>
      <c r="L8" s="107"/>
    </row>
    <row r="9" spans="1:25" s="87" customFormat="1" ht="19.350000000000001" customHeight="1">
      <c r="B9" s="87" t="s">
        <v>79</v>
      </c>
      <c r="E9" s="75"/>
      <c r="F9" s="95">
        <v>1023620</v>
      </c>
      <c r="G9" s="95"/>
      <c r="H9" s="95">
        <v>1301306</v>
      </c>
      <c r="I9" s="95"/>
      <c r="J9" s="95">
        <v>183821</v>
      </c>
      <c r="K9" s="95"/>
      <c r="L9" s="95">
        <v>288800</v>
      </c>
    </row>
    <row r="10" spans="1:25" s="87" customFormat="1" ht="19.350000000000001" customHeight="1">
      <c r="B10" s="87" t="s">
        <v>80</v>
      </c>
      <c r="E10" s="75"/>
      <c r="F10" s="95">
        <v>3503</v>
      </c>
      <c r="G10" s="95"/>
      <c r="H10" s="95">
        <v>23469</v>
      </c>
      <c r="I10" s="95"/>
      <c r="J10" s="95">
        <v>0</v>
      </c>
      <c r="K10" s="95"/>
      <c r="L10" s="95">
        <v>0</v>
      </c>
    </row>
    <row r="11" spans="1:25" s="87" customFormat="1" ht="19.350000000000001" customHeight="1">
      <c r="B11" s="87" t="s">
        <v>81</v>
      </c>
      <c r="E11" s="75"/>
      <c r="F11" s="95">
        <v>351</v>
      </c>
      <c r="G11" s="95"/>
      <c r="H11" s="95">
        <v>786</v>
      </c>
      <c r="I11" s="95"/>
      <c r="J11" s="95">
        <v>204</v>
      </c>
      <c r="K11" s="95"/>
      <c r="L11" s="95">
        <v>278</v>
      </c>
      <c r="N11" s="204"/>
      <c r="O11" s="205"/>
      <c r="P11" s="205"/>
      <c r="Q11" s="205"/>
      <c r="R11" s="204"/>
      <c r="S11" s="205"/>
      <c r="T11" s="204"/>
      <c r="U11" s="205"/>
      <c r="V11" s="204"/>
      <c r="W11" s="205"/>
      <c r="X11" s="204"/>
    </row>
    <row r="12" spans="1:25" s="87" customFormat="1" ht="19.350000000000001" customHeight="1">
      <c r="B12" s="87" t="s">
        <v>82</v>
      </c>
      <c r="E12" s="75"/>
      <c r="F12" s="95">
        <v>49698</v>
      </c>
      <c r="G12" s="95"/>
      <c r="H12" s="95">
        <v>41862</v>
      </c>
      <c r="I12" s="95"/>
      <c r="J12" s="95">
        <v>32303</v>
      </c>
      <c r="K12" s="95"/>
      <c r="L12" s="95">
        <v>39097</v>
      </c>
      <c r="O12" s="204"/>
      <c r="P12" s="205"/>
      <c r="Q12" s="205"/>
      <c r="R12" s="205"/>
      <c r="S12" s="204"/>
      <c r="T12" s="205"/>
      <c r="U12" s="204"/>
      <c r="V12" s="205"/>
      <c r="W12" s="204"/>
      <c r="X12" s="205"/>
      <c r="Y12" s="204"/>
    </row>
    <row r="13" spans="1:25" s="87" customFormat="1" ht="19.350000000000001" customHeight="1">
      <c r="C13" s="87" t="s">
        <v>83</v>
      </c>
      <c r="E13" s="75"/>
      <c r="F13" s="103">
        <f>SUM(F9:F12)</f>
        <v>1077172</v>
      </c>
      <c r="G13" s="95"/>
      <c r="H13" s="103">
        <f>SUM(H9:H12)</f>
        <v>1367423</v>
      </c>
      <c r="I13" s="95"/>
      <c r="J13" s="103">
        <f>SUM(J9:J12)</f>
        <v>216328</v>
      </c>
      <c r="K13" s="95"/>
      <c r="L13" s="103">
        <f>SUM(L9:L12)</f>
        <v>328175</v>
      </c>
    </row>
    <row r="14" spans="1:25" s="87" customFormat="1" ht="19.350000000000001" customHeight="1">
      <c r="A14" s="87" t="s">
        <v>84</v>
      </c>
      <c r="E14" s="75"/>
      <c r="F14" s="11"/>
      <c r="G14" s="12"/>
      <c r="H14" s="11"/>
      <c r="I14" s="12"/>
      <c r="J14" s="11"/>
      <c r="K14" s="12"/>
      <c r="L14" s="11"/>
      <c r="N14" s="206"/>
    </row>
    <row r="15" spans="1:25" s="87" customFormat="1" ht="19.350000000000001" customHeight="1">
      <c r="B15" s="87" t="s">
        <v>85</v>
      </c>
      <c r="E15" s="75"/>
      <c r="F15" s="95">
        <v>1039153</v>
      </c>
      <c r="G15" s="95"/>
      <c r="H15" s="95">
        <v>1630263</v>
      </c>
      <c r="I15" s="95"/>
      <c r="J15" s="95">
        <v>140474</v>
      </c>
      <c r="K15" s="95"/>
      <c r="L15" s="95">
        <v>485228</v>
      </c>
      <c r="N15" s="207"/>
    </row>
    <row r="16" spans="1:25" s="87" customFormat="1" ht="19.350000000000001" customHeight="1">
      <c r="B16" s="87" t="s">
        <v>86</v>
      </c>
      <c r="E16" s="75"/>
      <c r="F16" s="95">
        <v>1842</v>
      </c>
      <c r="G16" s="95"/>
      <c r="H16" s="95">
        <v>17055</v>
      </c>
      <c r="I16" s="95"/>
      <c r="J16" s="95">
        <v>0</v>
      </c>
      <c r="K16" s="95"/>
      <c r="L16" s="95">
        <v>0</v>
      </c>
      <c r="N16" s="206"/>
    </row>
    <row r="17" spans="1:17" s="87" customFormat="1" ht="19.350000000000001" customHeight="1">
      <c r="B17" s="87" t="s">
        <v>87</v>
      </c>
      <c r="E17" s="75"/>
      <c r="F17" s="95">
        <v>212718</v>
      </c>
      <c r="G17" s="95"/>
      <c r="H17" s="95">
        <v>239248</v>
      </c>
      <c r="I17" s="95"/>
      <c r="J17" s="95">
        <v>154942</v>
      </c>
      <c r="K17" s="95"/>
      <c r="L17" s="95">
        <v>178011</v>
      </c>
      <c r="N17" s="206"/>
    </row>
    <row r="18" spans="1:17" s="87" customFormat="1" ht="19.350000000000001" customHeight="1">
      <c r="B18" s="87" t="s">
        <v>88</v>
      </c>
      <c r="E18" s="75"/>
      <c r="F18" s="95">
        <v>37528</v>
      </c>
      <c r="G18" s="20"/>
      <c r="H18" s="21">
        <v>92820</v>
      </c>
      <c r="I18" s="20"/>
      <c r="J18" s="95">
        <v>38010</v>
      </c>
      <c r="K18" s="20"/>
      <c r="L18" s="21">
        <v>93322</v>
      </c>
      <c r="N18" s="208"/>
    </row>
    <row r="19" spans="1:17" s="87" customFormat="1" ht="19.350000000000001" customHeight="1">
      <c r="C19" s="87" t="s">
        <v>89</v>
      </c>
      <c r="E19" s="75"/>
      <c r="F19" s="103">
        <f>SUM(F15:F18)</f>
        <v>1291241</v>
      </c>
      <c r="G19" s="95"/>
      <c r="H19" s="103">
        <f>SUM(H15:H18)</f>
        <v>1979386</v>
      </c>
      <c r="I19" s="95"/>
      <c r="J19" s="103">
        <f>SUM(J15:J18)</f>
        <v>333426</v>
      </c>
      <c r="K19" s="95"/>
      <c r="L19" s="103">
        <f>SUM(L15:L18)</f>
        <v>756561</v>
      </c>
      <c r="N19" s="207"/>
      <c r="O19" s="209"/>
    </row>
    <row r="20" spans="1:17" s="87" customFormat="1" ht="19.350000000000001" customHeight="1">
      <c r="A20" s="87" t="s">
        <v>90</v>
      </c>
      <c r="E20" s="75"/>
      <c r="F20" s="20">
        <f>+F13-F19</f>
        <v>-214069</v>
      </c>
      <c r="G20" s="20"/>
      <c r="H20" s="20">
        <f>+H13-H19</f>
        <v>-611963</v>
      </c>
      <c r="I20" s="20"/>
      <c r="J20" s="20">
        <f>+J13-J19</f>
        <v>-117098</v>
      </c>
      <c r="K20" s="20"/>
      <c r="L20" s="20">
        <f>+L13-L19</f>
        <v>-428386</v>
      </c>
      <c r="N20" s="206"/>
    </row>
    <row r="21" spans="1:17" s="87" customFormat="1" ht="19.350000000000001" customHeight="1">
      <c r="B21" s="87" t="s">
        <v>91</v>
      </c>
      <c r="E21" s="75"/>
      <c r="F21" s="20">
        <v>-73481</v>
      </c>
      <c r="G21" s="12"/>
      <c r="H21" s="20">
        <v>-70467</v>
      </c>
      <c r="I21" s="12"/>
      <c r="J21" s="20">
        <v>-72528</v>
      </c>
      <c r="K21" s="12"/>
      <c r="L21" s="20">
        <v>-70002</v>
      </c>
      <c r="N21" s="206"/>
      <c r="O21" s="210"/>
    </row>
    <row r="22" spans="1:17" s="87" customFormat="1" ht="19.350000000000001" customHeight="1">
      <c r="B22" s="87" t="s">
        <v>92</v>
      </c>
      <c r="E22" s="211"/>
      <c r="F22" s="21">
        <v>6976</v>
      </c>
      <c r="G22" s="12"/>
      <c r="H22" s="21">
        <v>2090</v>
      </c>
      <c r="I22" s="12"/>
      <c r="J22" s="95">
        <v>0</v>
      </c>
      <c r="K22" s="12"/>
      <c r="L22" s="61">
        <v>0</v>
      </c>
      <c r="N22" s="206"/>
    </row>
    <row r="23" spans="1:17" s="87" customFormat="1" ht="19.350000000000001" customHeight="1">
      <c r="B23" s="87" t="s">
        <v>93</v>
      </c>
      <c r="E23" s="211"/>
      <c r="F23" s="22">
        <v>413</v>
      </c>
      <c r="G23" s="12"/>
      <c r="H23" s="24">
        <v>-3336</v>
      </c>
      <c r="I23" s="12"/>
      <c r="J23" s="101">
        <v>0</v>
      </c>
      <c r="K23" s="12"/>
      <c r="L23" s="62">
        <v>0</v>
      </c>
      <c r="N23" s="206"/>
    </row>
    <row r="24" spans="1:17" s="87" customFormat="1" ht="19.350000000000001" customHeight="1">
      <c r="A24" s="87" t="s">
        <v>94</v>
      </c>
      <c r="E24" s="75"/>
      <c r="F24" s="20">
        <f>SUM(F20:F23)</f>
        <v>-280161</v>
      </c>
      <c r="G24" s="19"/>
      <c r="H24" s="20">
        <f>SUM(H20:H23)</f>
        <v>-683676</v>
      </c>
      <c r="I24" s="19"/>
      <c r="J24" s="20">
        <f>SUM(J20:J23)</f>
        <v>-189626</v>
      </c>
      <c r="K24" s="19"/>
      <c r="L24" s="20">
        <f>SUM(L20:L23)</f>
        <v>-498388</v>
      </c>
      <c r="N24" s="206"/>
      <c r="P24" s="125"/>
      <c r="Q24" s="125"/>
    </row>
    <row r="25" spans="1:17" s="87" customFormat="1" ht="19.350000000000001" customHeight="1">
      <c r="A25" s="87" t="s">
        <v>95</v>
      </c>
      <c r="E25" s="75">
        <v>25</v>
      </c>
      <c r="F25" s="21">
        <v>-252</v>
      </c>
      <c r="G25" s="12"/>
      <c r="H25" s="21">
        <v>633</v>
      </c>
      <c r="I25" s="12"/>
      <c r="J25" s="21">
        <v>168</v>
      </c>
      <c r="K25" s="12"/>
      <c r="L25" s="21">
        <v>687</v>
      </c>
      <c r="N25" s="207"/>
      <c r="O25" s="210"/>
    </row>
    <row r="26" spans="1:17" s="87" customFormat="1" ht="19.350000000000001" customHeight="1">
      <c r="A26" s="87" t="s">
        <v>216</v>
      </c>
      <c r="E26" s="211"/>
      <c r="F26" s="23">
        <f>SUM(F24:F25)</f>
        <v>-280413</v>
      </c>
      <c r="G26" s="12"/>
      <c r="H26" s="23">
        <f>SUM(H24:H25)</f>
        <v>-683043</v>
      </c>
      <c r="I26" s="12"/>
      <c r="J26" s="23">
        <f>SUM(J24:J25)</f>
        <v>-189458</v>
      </c>
      <c r="K26" s="12"/>
      <c r="L26" s="23">
        <f>SUM(L24:L25)</f>
        <v>-497701</v>
      </c>
      <c r="N26" s="206"/>
      <c r="O26" s="210"/>
    </row>
    <row r="27" spans="1:17" s="87" customFormat="1" ht="19.350000000000001" customHeight="1">
      <c r="E27" s="211"/>
      <c r="F27" s="13"/>
      <c r="G27" s="19"/>
      <c r="H27" s="13"/>
      <c r="I27" s="19"/>
      <c r="J27" s="13"/>
      <c r="K27" s="19"/>
      <c r="L27" s="13"/>
    </row>
    <row r="28" spans="1:17" s="111" customFormat="1" ht="18">
      <c r="A28" s="108" t="s">
        <v>32</v>
      </c>
      <c r="B28" s="108"/>
      <c r="C28" s="108"/>
      <c r="D28" s="108"/>
      <c r="E28" s="109"/>
      <c r="F28" s="108"/>
      <c r="G28" s="109"/>
      <c r="H28" s="108"/>
      <c r="I28" s="109"/>
      <c r="J28" s="108"/>
      <c r="K28" s="109"/>
      <c r="M28" s="42"/>
      <c r="O28" s="49"/>
      <c r="P28" s="49"/>
    </row>
    <row r="29" spans="1:17" s="111" customFormat="1" ht="18">
      <c r="A29" s="108"/>
      <c r="B29" s="108"/>
      <c r="C29" s="108"/>
      <c r="D29" s="108"/>
      <c r="E29" s="109"/>
      <c r="F29" s="108"/>
      <c r="G29" s="109"/>
      <c r="H29" s="108"/>
      <c r="I29" s="109"/>
      <c r="J29" s="108"/>
      <c r="K29" s="109"/>
      <c r="M29" s="42"/>
      <c r="N29" s="204"/>
      <c r="O29" s="49"/>
      <c r="P29" s="49"/>
    </row>
    <row r="30" spans="1:17" s="111" customFormat="1" ht="18">
      <c r="A30" s="108"/>
      <c r="B30" s="108"/>
      <c r="C30" s="108"/>
      <c r="D30" s="108"/>
      <c r="E30" s="109"/>
      <c r="F30" s="108"/>
      <c r="G30" s="109"/>
      <c r="H30" s="108"/>
      <c r="I30" s="109"/>
      <c r="J30" s="108"/>
      <c r="K30" s="109"/>
      <c r="M30" s="42"/>
      <c r="N30" s="204"/>
      <c r="O30" s="49"/>
      <c r="P30" s="49"/>
    </row>
    <row r="31" spans="1:17" s="111" customFormat="1" ht="18">
      <c r="A31" s="108"/>
      <c r="B31" s="108"/>
      <c r="C31" s="108"/>
      <c r="D31" s="108"/>
      <c r="E31" s="109"/>
      <c r="F31" s="108"/>
      <c r="G31" s="109"/>
      <c r="H31" s="108"/>
      <c r="I31" s="109"/>
      <c r="J31" s="108"/>
      <c r="K31" s="109"/>
      <c r="M31" s="42"/>
      <c r="N31" s="49"/>
      <c r="O31" s="49"/>
      <c r="P31" s="49"/>
    </row>
    <row r="32" spans="1:17" s="111" customFormat="1" ht="18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43"/>
      <c r="N32" s="50"/>
      <c r="O32" s="49"/>
      <c r="P32" s="49"/>
    </row>
    <row r="33" spans="1:16" s="200" customFormat="1" ht="24" customHeight="1">
      <c r="A33" s="233" t="s">
        <v>0</v>
      </c>
      <c r="B33" s="233"/>
      <c r="C33" s="233"/>
      <c r="D33" s="233"/>
      <c r="E33" s="233"/>
      <c r="F33" s="233"/>
      <c r="G33" s="233"/>
      <c r="H33" s="233"/>
      <c r="I33" s="233"/>
      <c r="J33" s="233"/>
      <c r="K33" s="233"/>
      <c r="L33" s="233"/>
    </row>
    <row r="34" spans="1:16" s="200" customFormat="1" ht="24" customHeight="1">
      <c r="A34" s="233" t="s">
        <v>97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</row>
    <row r="35" spans="1:16" s="200" customFormat="1" ht="24" customHeight="1">
      <c r="A35" s="235" t="s">
        <v>77</v>
      </c>
      <c r="B35" s="235"/>
      <c r="C35" s="235"/>
      <c r="D35" s="235"/>
      <c r="E35" s="235"/>
      <c r="F35" s="235"/>
      <c r="G35" s="235"/>
      <c r="H35" s="235"/>
      <c r="I35" s="235"/>
      <c r="J35" s="235"/>
      <c r="K35" s="235"/>
      <c r="L35" s="235"/>
    </row>
    <row r="36" spans="1:16" s="202" customFormat="1" ht="19.350000000000001" customHeight="1">
      <c r="A36" s="201"/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</row>
    <row r="37" spans="1:16" s="202" customFormat="1" ht="19.350000000000001" customHeight="1">
      <c r="A37" s="202" t="s">
        <v>57</v>
      </c>
      <c r="F37" s="82"/>
      <c r="G37" s="2"/>
      <c r="H37" s="2"/>
      <c r="I37" s="2"/>
      <c r="J37" s="2"/>
      <c r="K37" s="2"/>
      <c r="L37" s="2" t="s">
        <v>3</v>
      </c>
    </row>
    <row r="38" spans="1:16" s="202" customFormat="1" ht="19.350000000000001" customHeight="1">
      <c r="F38" s="234" t="s">
        <v>4</v>
      </c>
      <c r="G38" s="234"/>
      <c r="H38" s="234"/>
      <c r="I38" s="4"/>
      <c r="J38" s="234" t="s">
        <v>5</v>
      </c>
      <c r="K38" s="234"/>
      <c r="L38" s="234"/>
    </row>
    <row r="39" spans="1:16" s="202" customFormat="1" ht="19.350000000000001" customHeight="1">
      <c r="E39" s="212" t="s">
        <v>6</v>
      </c>
      <c r="F39" s="5" t="s">
        <v>7</v>
      </c>
      <c r="G39" s="6"/>
      <c r="H39" s="5" t="s">
        <v>8</v>
      </c>
      <c r="I39" s="7"/>
      <c r="J39" s="8" t="str">
        <f>F39</f>
        <v>31 ธันวาคม 2568</v>
      </c>
      <c r="K39" s="6"/>
      <c r="L39" s="5" t="str">
        <f>H39</f>
        <v>31 ธันวาคม 2567</v>
      </c>
    </row>
    <row r="40" spans="1:16" s="87" customFormat="1" ht="19.350000000000001" customHeight="1">
      <c r="A40" s="87" t="s">
        <v>98</v>
      </c>
      <c r="E40" s="75"/>
      <c r="F40" s="13"/>
      <c r="G40" s="19"/>
      <c r="H40" s="13"/>
      <c r="I40" s="19"/>
      <c r="J40" s="13"/>
      <c r="K40" s="19"/>
      <c r="L40" s="13"/>
    </row>
    <row r="41" spans="1:16" s="87" customFormat="1" ht="19.350000000000001" customHeight="1">
      <c r="A41" s="87" t="s">
        <v>99</v>
      </c>
      <c r="E41" s="75"/>
      <c r="F41" s="13"/>
      <c r="G41" s="19"/>
      <c r="H41" s="13"/>
      <c r="I41" s="19"/>
      <c r="J41" s="13"/>
      <c r="K41" s="19"/>
      <c r="L41" s="13"/>
      <c r="O41" s="91"/>
      <c r="P41" s="91"/>
    </row>
    <row r="42" spans="1:16" s="87" customFormat="1" ht="19.350000000000001" customHeight="1">
      <c r="B42" s="87" t="s">
        <v>100</v>
      </c>
      <c r="E42" s="75"/>
      <c r="F42" s="13"/>
      <c r="G42" s="19"/>
      <c r="H42" s="13"/>
      <c r="I42" s="19"/>
      <c r="J42" s="13"/>
      <c r="K42" s="19"/>
      <c r="L42" s="13"/>
    </row>
    <row r="43" spans="1:16" s="87" customFormat="1" ht="19.350000000000001" customHeight="1">
      <c r="C43" s="87" t="s">
        <v>101</v>
      </c>
      <c r="E43" s="228">
        <v>21.2</v>
      </c>
      <c r="F43" s="65">
        <v>20675</v>
      </c>
      <c r="G43" s="66"/>
      <c r="H43" s="65">
        <v>0</v>
      </c>
      <c r="I43" s="66"/>
      <c r="J43" s="65">
        <v>17579</v>
      </c>
      <c r="K43" s="66"/>
      <c r="L43" s="65">
        <v>0</v>
      </c>
    </row>
    <row r="44" spans="1:16" s="87" customFormat="1" ht="19.350000000000001" customHeight="1">
      <c r="B44" s="221" t="s">
        <v>215</v>
      </c>
      <c r="E44" s="228">
        <v>25.1</v>
      </c>
      <c r="F44" s="65">
        <v>-4136</v>
      </c>
      <c r="G44" s="66"/>
      <c r="H44" s="65">
        <v>0</v>
      </c>
      <c r="I44" s="66"/>
      <c r="J44" s="65">
        <v>-3515</v>
      </c>
      <c r="K44" s="66"/>
      <c r="L44" s="65">
        <v>0</v>
      </c>
    </row>
    <row r="45" spans="1:16" s="87" customFormat="1" ht="19.350000000000001" customHeight="1">
      <c r="B45" s="87" t="s">
        <v>102</v>
      </c>
      <c r="E45" s="75"/>
      <c r="F45" s="65"/>
      <c r="G45" s="66"/>
      <c r="H45" s="65"/>
      <c r="I45" s="66"/>
      <c r="J45" s="65"/>
      <c r="K45" s="66"/>
      <c r="L45" s="65"/>
    </row>
    <row r="46" spans="1:16" s="87" customFormat="1" ht="18.75" customHeight="1">
      <c r="C46" s="87" t="s">
        <v>103</v>
      </c>
      <c r="E46" s="75"/>
      <c r="F46" s="65">
        <v>-504</v>
      </c>
      <c r="G46" s="66"/>
      <c r="H46" s="65">
        <v>674</v>
      </c>
      <c r="I46" s="66"/>
      <c r="J46" s="166">
        <v>0</v>
      </c>
      <c r="K46" s="166"/>
      <c r="L46" s="166">
        <v>0</v>
      </c>
    </row>
    <row r="47" spans="1:16" s="87" customFormat="1" ht="18.75" customHeight="1">
      <c r="B47" s="87" t="s">
        <v>104</v>
      </c>
      <c r="E47" s="75"/>
      <c r="F47" s="65">
        <v>0</v>
      </c>
      <c r="G47" s="66"/>
      <c r="H47" s="166">
        <v>197740</v>
      </c>
      <c r="I47" s="66"/>
      <c r="J47" s="166">
        <v>0</v>
      </c>
      <c r="K47" s="166"/>
      <c r="L47" s="166">
        <v>194989</v>
      </c>
    </row>
    <row r="48" spans="1:16" s="87" customFormat="1" ht="19.350000000000001" customHeight="1">
      <c r="A48" s="87" t="s">
        <v>105</v>
      </c>
      <c r="E48" s="75"/>
      <c r="F48" s="67">
        <f>SUM(F43:F47)</f>
        <v>16035</v>
      </c>
      <c r="G48" s="68"/>
      <c r="H48" s="67">
        <f>SUM(H43:H47)</f>
        <v>198414</v>
      </c>
      <c r="I48" s="68"/>
      <c r="J48" s="67">
        <f>SUM(J43:J47)</f>
        <v>14064</v>
      </c>
      <c r="K48" s="68"/>
      <c r="L48" s="67">
        <f>SUM(L43:L47)</f>
        <v>194989</v>
      </c>
    </row>
    <row r="49" spans="1:14" s="87" customFormat="1" ht="19.350000000000001" customHeight="1" thickBot="1">
      <c r="A49" s="87" t="s">
        <v>106</v>
      </c>
      <c r="E49" s="75"/>
      <c r="F49" s="69">
        <f>+F48+F26</f>
        <v>-264378</v>
      </c>
      <c r="G49" s="68"/>
      <c r="H49" s="69">
        <f>+H48+H26</f>
        <v>-484629</v>
      </c>
      <c r="I49" s="68"/>
      <c r="J49" s="69">
        <f>+J48+J26</f>
        <v>-175394</v>
      </c>
      <c r="K49" s="68"/>
      <c r="L49" s="69">
        <f>+L48+L26</f>
        <v>-302712</v>
      </c>
    </row>
    <row r="50" spans="1:14" s="87" customFormat="1" ht="19.350000000000001" customHeight="1" thickTop="1">
      <c r="E50" s="75"/>
      <c r="F50" s="65"/>
      <c r="G50" s="68"/>
      <c r="H50" s="65"/>
      <c r="I50" s="68"/>
      <c r="J50" s="65"/>
      <c r="K50" s="68"/>
      <c r="L50" s="65"/>
    </row>
    <row r="51" spans="1:14" s="87" customFormat="1" ht="19.350000000000001" customHeight="1">
      <c r="A51" s="87" t="s">
        <v>107</v>
      </c>
      <c r="E51" s="211"/>
      <c r="F51" s="65"/>
      <c r="G51" s="68"/>
      <c r="H51" s="65"/>
      <c r="I51" s="68"/>
      <c r="J51" s="65"/>
      <c r="K51" s="68"/>
      <c r="L51" s="65"/>
    </row>
    <row r="52" spans="1:14" s="87" customFormat="1" ht="19.350000000000001" customHeight="1">
      <c r="B52" s="87" t="s">
        <v>108</v>
      </c>
      <c r="E52" s="211"/>
      <c r="F52" s="65">
        <f>F26</f>
        <v>-280413</v>
      </c>
      <c r="G52" s="68"/>
      <c r="H52" s="65">
        <f>H26</f>
        <v>-683043</v>
      </c>
      <c r="I52" s="68"/>
      <c r="J52" s="65">
        <f>J26</f>
        <v>-189458</v>
      </c>
      <c r="K52" s="68"/>
      <c r="L52" s="65">
        <f>L26</f>
        <v>-497701</v>
      </c>
    </row>
    <row r="53" spans="1:14" s="87" customFormat="1" ht="19.350000000000001" customHeight="1">
      <c r="B53" s="87" t="s">
        <v>109</v>
      </c>
      <c r="E53" s="211"/>
      <c r="F53" s="166">
        <v>0</v>
      </c>
      <c r="G53" s="68"/>
      <c r="H53" s="166">
        <v>0</v>
      </c>
      <c r="I53" s="166"/>
      <c r="J53" s="166">
        <v>0</v>
      </c>
      <c r="K53" s="166"/>
      <c r="L53" s="166">
        <v>0</v>
      </c>
    </row>
    <row r="54" spans="1:14" s="87" customFormat="1" ht="19.350000000000001" customHeight="1" thickBot="1">
      <c r="E54" s="75"/>
      <c r="F54" s="69">
        <f>SUM(F52:F53)</f>
        <v>-280413</v>
      </c>
      <c r="G54" s="68"/>
      <c r="H54" s="69">
        <f>SUM(H52:H53)</f>
        <v>-683043</v>
      </c>
      <c r="I54" s="68"/>
      <c r="J54" s="69">
        <f>SUM(J52:J53)</f>
        <v>-189458</v>
      </c>
      <c r="K54" s="68"/>
      <c r="L54" s="69">
        <f>SUM(L52:L53)</f>
        <v>-497701</v>
      </c>
    </row>
    <row r="55" spans="1:14" s="87" customFormat="1" ht="19.350000000000001" customHeight="1" thickTop="1">
      <c r="E55" s="75"/>
      <c r="F55" s="65"/>
      <c r="G55" s="68"/>
      <c r="H55" s="65"/>
      <c r="I55" s="68"/>
      <c r="J55" s="65"/>
      <c r="K55" s="68"/>
      <c r="L55" s="65"/>
      <c r="N55" s="209"/>
    </row>
    <row r="56" spans="1:14" s="87" customFormat="1" ht="19.350000000000001" customHeight="1">
      <c r="A56" s="87" t="s">
        <v>110</v>
      </c>
      <c r="E56" s="75"/>
      <c r="F56" s="65"/>
      <c r="G56" s="68"/>
      <c r="H56" s="65"/>
      <c r="I56" s="68"/>
      <c r="J56" s="65"/>
      <c r="K56" s="68"/>
      <c r="L56" s="65"/>
      <c r="N56" s="213"/>
    </row>
    <row r="57" spans="1:14" s="87" customFormat="1" ht="19.350000000000001" customHeight="1">
      <c r="B57" s="87" t="s">
        <v>108</v>
      </c>
      <c r="E57" s="75"/>
      <c r="F57" s="65">
        <f>F49</f>
        <v>-264378</v>
      </c>
      <c r="G57" s="68">
        <v>0</v>
      </c>
      <c r="H57" s="65">
        <f>H49</f>
        <v>-484629</v>
      </c>
      <c r="I57" s="68">
        <v>0</v>
      </c>
      <c r="J57" s="65">
        <f>J49</f>
        <v>-175394</v>
      </c>
      <c r="K57" s="68"/>
      <c r="L57" s="65">
        <f>L49</f>
        <v>-302712</v>
      </c>
      <c r="N57" s="213"/>
    </row>
    <row r="58" spans="1:14" s="87" customFormat="1" ht="19.350000000000001" customHeight="1">
      <c r="B58" s="87" t="s">
        <v>109</v>
      </c>
      <c r="E58" s="75"/>
      <c r="F58" s="166">
        <v>0</v>
      </c>
      <c r="G58" s="68"/>
      <c r="H58" s="166">
        <v>0</v>
      </c>
      <c r="I58" s="166"/>
      <c r="J58" s="166">
        <v>0</v>
      </c>
      <c r="K58" s="166"/>
      <c r="L58" s="166">
        <v>0</v>
      </c>
      <c r="N58" s="214"/>
    </row>
    <row r="59" spans="1:14" s="87" customFormat="1" ht="19.350000000000001" customHeight="1" thickBot="1">
      <c r="E59" s="75"/>
      <c r="F59" s="69">
        <f>SUM(F57:F58)</f>
        <v>-264378</v>
      </c>
      <c r="G59" s="68"/>
      <c r="H59" s="69">
        <f>SUM(H57:H58)</f>
        <v>-484629</v>
      </c>
      <c r="I59" s="68"/>
      <c r="J59" s="69">
        <f>SUM(J57:J58)</f>
        <v>-175394</v>
      </c>
      <c r="K59" s="68"/>
      <c r="L59" s="69">
        <f>SUM(L57:L58)</f>
        <v>-302712</v>
      </c>
      <c r="N59" s="213"/>
    </row>
    <row r="60" spans="1:14" s="87" customFormat="1" ht="19.350000000000001" customHeight="1" thickTop="1">
      <c r="E60" s="211"/>
      <c r="F60" s="11"/>
      <c r="G60" s="12"/>
      <c r="H60" s="11"/>
      <c r="I60" s="12"/>
      <c r="J60" s="11"/>
      <c r="K60" s="12"/>
      <c r="L60" s="11"/>
      <c r="N60" s="213"/>
    </row>
    <row r="61" spans="1:14" s="87" customFormat="1" ht="19.350000000000001" customHeight="1">
      <c r="A61" s="87" t="s">
        <v>111</v>
      </c>
      <c r="E61" s="75">
        <v>27</v>
      </c>
      <c r="F61" s="11"/>
      <c r="G61" s="11"/>
      <c r="H61" s="11"/>
      <c r="I61" s="11"/>
      <c r="J61" s="11"/>
      <c r="K61" s="12"/>
      <c r="L61" s="11"/>
      <c r="N61" s="213"/>
    </row>
    <row r="62" spans="1:14" s="87" customFormat="1" ht="19.350000000000001" customHeight="1">
      <c r="A62" s="87" t="s">
        <v>112</v>
      </c>
      <c r="E62" s="211"/>
      <c r="F62" s="11"/>
      <c r="G62" s="12"/>
      <c r="H62" s="11"/>
      <c r="I62" s="12"/>
      <c r="J62" s="11"/>
      <c r="K62" s="12"/>
      <c r="L62" s="11"/>
      <c r="N62" s="213"/>
    </row>
    <row r="63" spans="1:14" s="87" customFormat="1" ht="19.350000000000001" customHeight="1" thickBot="1">
      <c r="B63" s="87" t="s">
        <v>113</v>
      </c>
      <c r="E63" s="211"/>
      <c r="F63" s="215">
        <v>-0.22159999999999999</v>
      </c>
      <c r="G63" s="25"/>
      <c r="H63" s="216">
        <v>-0.58099999999999996</v>
      </c>
      <c r="I63" s="25"/>
      <c r="J63" s="216">
        <v>-0.1497</v>
      </c>
      <c r="K63" s="25"/>
      <c r="L63" s="216">
        <v>-0.4541</v>
      </c>
      <c r="N63" s="213"/>
    </row>
    <row r="64" spans="1:14" s="87" customFormat="1" ht="19.350000000000001" customHeight="1" thickTop="1">
      <c r="E64" s="211"/>
      <c r="F64" s="11"/>
      <c r="G64" s="11"/>
      <c r="H64" s="11"/>
      <c r="I64" s="11"/>
      <c r="J64" s="11"/>
      <c r="K64" s="12"/>
      <c r="L64" s="11"/>
      <c r="N64" s="209"/>
    </row>
    <row r="65" spans="1:16" s="111" customFormat="1" ht="21">
      <c r="A65" s="108" t="s">
        <v>32</v>
      </c>
      <c r="B65" s="108"/>
      <c r="C65" s="108"/>
      <c r="D65" s="108"/>
      <c r="E65" s="109"/>
      <c r="F65" s="108"/>
      <c r="G65" s="109"/>
      <c r="H65" s="108"/>
      <c r="I65" s="109"/>
      <c r="J65" s="108"/>
      <c r="K65" s="109"/>
      <c r="M65" s="42"/>
      <c r="N65" s="209"/>
      <c r="O65" s="42"/>
      <c r="P65" s="42"/>
    </row>
    <row r="66" spans="1:16" s="111" customFormat="1" ht="18">
      <c r="A66" s="108"/>
      <c r="B66" s="108"/>
      <c r="C66" s="108"/>
      <c r="D66" s="108"/>
      <c r="E66" s="109"/>
      <c r="F66" s="108"/>
      <c r="G66" s="109"/>
      <c r="H66" s="108"/>
      <c r="I66" s="109"/>
      <c r="J66" s="217"/>
      <c r="K66" s="109"/>
      <c r="L66" s="218"/>
      <c r="M66" s="42"/>
      <c r="N66" s="42"/>
      <c r="O66" s="42"/>
      <c r="P66" s="42"/>
    </row>
    <row r="67" spans="1:16" s="111" customFormat="1" ht="18">
      <c r="A67" s="108"/>
      <c r="B67" s="108"/>
      <c r="C67" s="108"/>
      <c r="D67" s="108"/>
      <c r="E67" s="109"/>
      <c r="F67" s="108"/>
      <c r="G67" s="109"/>
      <c r="H67" s="108"/>
      <c r="I67" s="109"/>
      <c r="J67" s="108"/>
      <c r="K67" s="109"/>
      <c r="M67" s="42"/>
      <c r="N67" s="42"/>
      <c r="O67" s="42"/>
      <c r="P67" s="42"/>
    </row>
    <row r="68" spans="1:16" s="87" customFormat="1" ht="19.350000000000001" customHeight="1">
      <c r="J68" s="107"/>
      <c r="K68" s="107"/>
      <c r="L68" s="107"/>
    </row>
    <row r="69" spans="1:16" ht="19.350000000000001" customHeight="1"/>
    <row r="70" spans="1:16" ht="19.350000000000001" customHeight="1"/>
    <row r="71" spans="1:16" ht="19.350000000000001" customHeight="1"/>
    <row r="72" spans="1:16" ht="19.350000000000001" customHeight="1"/>
    <row r="73" spans="1:16" ht="19.350000000000001" customHeight="1"/>
    <row r="74" spans="1:16" ht="19.350000000000001" customHeight="1"/>
    <row r="75" spans="1:16" ht="19.350000000000001" customHeight="1"/>
    <row r="76" spans="1:16" ht="19.350000000000001" customHeight="1"/>
    <row r="77" spans="1:16" ht="19.350000000000001" customHeight="1"/>
    <row r="78" spans="1:16" ht="19.350000000000001" customHeight="1"/>
  </sheetData>
  <mergeCells count="10">
    <mergeCell ref="A33:L33"/>
    <mergeCell ref="A34:L34"/>
    <mergeCell ref="A35:L35"/>
    <mergeCell ref="F38:H38"/>
    <mergeCell ref="J38:L38"/>
    <mergeCell ref="A1:L1"/>
    <mergeCell ref="A2:L2"/>
    <mergeCell ref="A3:L3"/>
    <mergeCell ref="F6:H6"/>
    <mergeCell ref="J6:L6"/>
  </mergeCells>
  <pageMargins left="0.98425196850393704" right="0.39370078740157483" top="0.78740157480314965" bottom="0.39370078740157483" header="0.51181102362204722" footer="1.1811023622047245"/>
  <pageSetup paperSize="9" scale="95" fitToHeight="2" orientation="portrait" r:id="rId1"/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47DA1-B1E7-4B34-9F27-2E0DA76E4718}">
  <dimension ref="A1:X30"/>
  <sheetViews>
    <sheetView view="pageBreakPreview" zoomScale="90" zoomScaleNormal="110" zoomScaleSheetLayoutView="90" workbookViewId="0">
      <selection activeCell="C4" sqref="C1:C1048576"/>
    </sheetView>
  </sheetViews>
  <sheetFormatPr defaultColWidth="7.875" defaultRowHeight="14.1" customHeight="1"/>
  <cols>
    <col min="1" max="1" width="24.25" style="76" customWidth="1"/>
    <col min="2" max="2" width="5.625" style="172" customWidth="1"/>
    <col min="3" max="3" width="2.125" style="172" customWidth="1"/>
    <col min="4" max="4" width="8.75" style="76" customWidth="1"/>
    <col min="5" max="5" width="0.375" style="76" customWidth="1"/>
    <col min="6" max="6" width="9.125" style="76" customWidth="1"/>
    <col min="7" max="7" width="0.375" style="76" customWidth="1"/>
    <col min="8" max="8" width="11" style="76" customWidth="1"/>
    <col min="9" max="9" width="0.375" style="76" customWidth="1"/>
    <col min="10" max="10" width="9.75" style="76" customWidth="1"/>
    <col min="11" max="11" width="0.375" style="76" customWidth="1"/>
    <col min="12" max="12" width="8.75" style="76" customWidth="1"/>
    <col min="13" max="13" width="0.375" style="76" customWidth="1"/>
    <col min="14" max="14" width="8.875" style="76" customWidth="1"/>
    <col min="15" max="15" width="0.375" style="76" customWidth="1"/>
    <col min="16" max="16" width="7.875" style="76" customWidth="1"/>
    <col min="17" max="17" width="0.375" style="76" customWidth="1"/>
    <col min="18" max="18" width="10.25" style="76" customWidth="1"/>
    <col min="19" max="19" width="0.375" style="76" customWidth="1"/>
    <col min="20" max="20" width="7.125" style="76" customWidth="1"/>
    <col min="21" max="21" width="0.375" style="76" customWidth="1"/>
    <col min="22" max="22" width="10.625" style="199" customWidth="1"/>
    <col min="23" max="253" width="7.875" style="76"/>
    <col min="254" max="254" width="16.75" style="76" customWidth="1"/>
    <col min="255" max="255" width="4.375" style="76" customWidth="1"/>
    <col min="256" max="256" width="7.75" style="76" customWidth="1"/>
    <col min="257" max="257" width="0.125" style="76" customWidth="1"/>
    <col min="258" max="258" width="7.75" style="76" customWidth="1"/>
    <col min="259" max="259" width="0.125" style="76" customWidth="1"/>
    <col min="260" max="260" width="8.25" style="76" customWidth="1"/>
    <col min="261" max="261" width="0.125" style="76" customWidth="1"/>
    <col min="262" max="262" width="7.75" style="76" customWidth="1"/>
    <col min="263" max="263" width="0.125" style="76" customWidth="1"/>
    <col min="264" max="264" width="7.75" style="76" customWidth="1"/>
    <col min="265" max="265" width="0.125" style="76" customWidth="1"/>
    <col min="266" max="266" width="7.75" style="76" customWidth="1"/>
    <col min="267" max="267" width="0.125" style="76" customWidth="1"/>
    <col min="268" max="268" width="7.75" style="76" customWidth="1"/>
    <col min="269" max="269" width="0.125" style="76" customWidth="1"/>
    <col min="270" max="270" width="8.75" style="76" customWidth="1"/>
    <col min="271" max="271" width="0.125" style="76" customWidth="1"/>
    <col min="272" max="272" width="6.75" style="76" customWidth="1"/>
    <col min="273" max="273" width="0.125" style="76" customWidth="1"/>
    <col min="274" max="274" width="6.75" style="76" customWidth="1"/>
    <col min="275" max="275" width="0.125" style="76" customWidth="1"/>
    <col min="276" max="276" width="6.75" style="76" customWidth="1"/>
    <col min="277" max="277" width="0.125" style="76" customWidth="1"/>
    <col min="278" max="509" width="7.875" style="76"/>
    <col min="510" max="510" width="16.75" style="76" customWidth="1"/>
    <col min="511" max="511" width="4.375" style="76" customWidth="1"/>
    <col min="512" max="512" width="7.75" style="76" customWidth="1"/>
    <col min="513" max="513" width="0.125" style="76" customWidth="1"/>
    <col min="514" max="514" width="7.75" style="76" customWidth="1"/>
    <col min="515" max="515" width="0.125" style="76" customWidth="1"/>
    <col min="516" max="516" width="8.25" style="76" customWidth="1"/>
    <col min="517" max="517" width="0.125" style="76" customWidth="1"/>
    <col min="518" max="518" width="7.75" style="76" customWidth="1"/>
    <col min="519" max="519" width="0.125" style="76" customWidth="1"/>
    <col min="520" max="520" width="7.75" style="76" customWidth="1"/>
    <col min="521" max="521" width="0.125" style="76" customWidth="1"/>
    <col min="522" max="522" width="7.75" style="76" customWidth="1"/>
    <col min="523" max="523" width="0.125" style="76" customWidth="1"/>
    <col min="524" max="524" width="7.75" style="76" customWidth="1"/>
    <col min="525" max="525" width="0.125" style="76" customWidth="1"/>
    <col min="526" max="526" width="8.75" style="76" customWidth="1"/>
    <col min="527" max="527" width="0.125" style="76" customWidth="1"/>
    <col min="528" max="528" width="6.75" style="76" customWidth="1"/>
    <col min="529" max="529" width="0.125" style="76" customWidth="1"/>
    <col min="530" max="530" width="6.75" style="76" customWidth="1"/>
    <col min="531" max="531" width="0.125" style="76" customWidth="1"/>
    <col min="532" max="532" width="6.75" style="76" customWidth="1"/>
    <col min="533" max="533" width="0.125" style="76" customWidth="1"/>
    <col min="534" max="765" width="7.875" style="76"/>
    <col min="766" max="766" width="16.75" style="76" customWidth="1"/>
    <col min="767" max="767" width="4.375" style="76" customWidth="1"/>
    <col min="768" max="768" width="7.75" style="76" customWidth="1"/>
    <col min="769" max="769" width="0.125" style="76" customWidth="1"/>
    <col min="770" max="770" width="7.75" style="76" customWidth="1"/>
    <col min="771" max="771" width="0.125" style="76" customWidth="1"/>
    <col min="772" max="772" width="8.25" style="76" customWidth="1"/>
    <col min="773" max="773" width="0.125" style="76" customWidth="1"/>
    <col min="774" max="774" width="7.75" style="76" customWidth="1"/>
    <col min="775" max="775" width="0.125" style="76" customWidth="1"/>
    <col min="776" max="776" width="7.75" style="76" customWidth="1"/>
    <col min="777" max="777" width="0.125" style="76" customWidth="1"/>
    <col min="778" max="778" width="7.75" style="76" customWidth="1"/>
    <col min="779" max="779" width="0.125" style="76" customWidth="1"/>
    <col min="780" max="780" width="7.75" style="76" customWidth="1"/>
    <col min="781" max="781" width="0.125" style="76" customWidth="1"/>
    <col min="782" max="782" width="8.75" style="76" customWidth="1"/>
    <col min="783" max="783" width="0.125" style="76" customWidth="1"/>
    <col min="784" max="784" width="6.75" style="76" customWidth="1"/>
    <col min="785" max="785" width="0.125" style="76" customWidth="1"/>
    <col min="786" max="786" width="6.75" style="76" customWidth="1"/>
    <col min="787" max="787" width="0.125" style="76" customWidth="1"/>
    <col min="788" max="788" width="6.75" style="76" customWidth="1"/>
    <col min="789" max="789" width="0.125" style="76" customWidth="1"/>
    <col min="790" max="1021" width="7.875" style="76"/>
    <col min="1022" max="1022" width="16.75" style="76" customWidth="1"/>
    <col min="1023" max="1023" width="4.375" style="76" customWidth="1"/>
    <col min="1024" max="1024" width="7.75" style="76" customWidth="1"/>
    <col min="1025" max="1025" width="0.125" style="76" customWidth="1"/>
    <col min="1026" max="1026" width="7.75" style="76" customWidth="1"/>
    <col min="1027" max="1027" width="0.125" style="76" customWidth="1"/>
    <col min="1028" max="1028" width="8.25" style="76" customWidth="1"/>
    <col min="1029" max="1029" width="0.125" style="76" customWidth="1"/>
    <col min="1030" max="1030" width="7.75" style="76" customWidth="1"/>
    <col min="1031" max="1031" width="0.125" style="76" customWidth="1"/>
    <col min="1032" max="1032" width="7.75" style="76" customWidth="1"/>
    <col min="1033" max="1033" width="0.125" style="76" customWidth="1"/>
    <col min="1034" max="1034" width="7.75" style="76" customWidth="1"/>
    <col min="1035" max="1035" width="0.125" style="76" customWidth="1"/>
    <col min="1036" max="1036" width="7.75" style="76" customWidth="1"/>
    <col min="1037" max="1037" width="0.125" style="76" customWidth="1"/>
    <col min="1038" max="1038" width="8.75" style="76" customWidth="1"/>
    <col min="1039" max="1039" width="0.125" style="76" customWidth="1"/>
    <col min="1040" max="1040" width="6.75" style="76" customWidth="1"/>
    <col min="1041" max="1041" width="0.125" style="76" customWidth="1"/>
    <col min="1042" max="1042" width="6.75" style="76" customWidth="1"/>
    <col min="1043" max="1043" width="0.125" style="76" customWidth="1"/>
    <col min="1044" max="1044" width="6.75" style="76" customWidth="1"/>
    <col min="1045" max="1045" width="0.125" style="76" customWidth="1"/>
    <col min="1046" max="1277" width="7.875" style="76"/>
    <col min="1278" max="1278" width="16.75" style="76" customWidth="1"/>
    <col min="1279" max="1279" width="4.375" style="76" customWidth="1"/>
    <col min="1280" max="1280" width="7.75" style="76" customWidth="1"/>
    <col min="1281" max="1281" width="0.125" style="76" customWidth="1"/>
    <col min="1282" max="1282" width="7.75" style="76" customWidth="1"/>
    <col min="1283" max="1283" width="0.125" style="76" customWidth="1"/>
    <col min="1284" max="1284" width="8.25" style="76" customWidth="1"/>
    <col min="1285" max="1285" width="0.125" style="76" customWidth="1"/>
    <col min="1286" max="1286" width="7.75" style="76" customWidth="1"/>
    <col min="1287" max="1287" width="0.125" style="76" customWidth="1"/>
    <col min="1288" max="1288" width="7.75" style="76" customWidth="1"/>
    <col min="1289" max="1289" width="0.125" style="76" customWidth="1"/>
    <col min="1290" max="1290" width="7.75" style="76" customWidth="1"/>
    <col min="1291" max="1291" width="0.125" style="76" customWidth="1"/>
    <col min="1292" max="1292" width="7.75" style="76" customWidth="1"/>
    <col min="1293" max="1293" width="0.125" style="76" customWidth="1"/>
    <col min="1294" max="1294" width="8.75" style="76" customWidth="1"/>
    <col min="1295" max="1295" width="0.125" style="76" customWidth="1"/>
    <col min="1296" max="1296" width="6.75" style="76" customWidth="1"/>
    <col min="1297" max="1297" width="0.125" style="76" customWidth="1"/>
    <col min="1298" max="1298" width="6.75" style="76" customWidth="1"/>
    <col min="1299" max="1299" width="0.125" style="76" customWidth="1"/>
    <col min="1300" max="1300" width="6.75" style="76" customWidth="1"/>
    <col min="1301" max="1301" width="0.125" style="76" customWidth="1"/>
    <col min="1302" max="1533" width="7.875" style="76"/>
    <col min="1534" max="1534" width="16.75" style="76" customWidth="1"/>
    <col min="1535" max="1535" width="4.375" style="76" customWidth="1"/>
    <col min="1536" max="1536" width="7.75" style="76" customWidth="1"/>
    <col min="1537" max="1537" width="0.125" style="76" customWidth="1"/>
    <col min="1538" max="1538" width="7.75" style="76" customWidth="1"/>
    <col min="1539" max="1539" width="0.125" style="76" customWidth="1"/>
    <col min="1540" max="1540" width="8.25" style="76" customWidth="1"/>
    <col min="1541" max="1541" width="0.125" style="76" customWidth="1"/>
    <col min="1542" max="1542" width="7.75" style="76" customWidth="1"/>
    <col min="1543" max="1543" width="0.125" style="76" customWidth="1"/>
    <col min="1544" max="1544" width="7.75" style="76" customWidth="1"/>
    <col min="1545" max="1545" width="0.125" style="76" customWidth="1"/>
    <col min="1546" max="1546" width="7.75" style="76" customWidth="1"/>
    <col min="1547" max="1547" width="0.125" style="76" customWidth="1"/>
    <col min="1548" max="1548" width="7.75" style="76" customWidth="1"/>
    <col min="1549" max="1549" width="0.125" style="76" customWidth="1"/>
    <col min="1550" max="1550" width="8.75" style="76" customWidth="1"/>
    <col min="1551" max="1551" width="0.125" style="76" customWidth="1"/>
    <col min="1552" max="1552" width="6.75" style="76" customWidth="1"/>
    <col min="1553" max="1553" width="0.125" style="76" customWidth="1"/>
    <col min="1554" max="1554" width="6.75" style="76" customWidth="1"/>
    <col min="1555" max="1555" width="0.125" style="76" customWidth="1"/>
    <col min="1556" max="1556" width="6.75" style="76" customWidth="1"/>
    <col min="1557" max="1557" width="0.125" style="76" customWidth="1"/>
    <col min="1558" max="1789" width="7.875" style="76"/>
    <col min="1790" max="1790" width="16.75" style="76" customWidth="1"/>
    <col min="1791" max="1791" width="4.375" style="76" customWidth="1"/>
    <col min="1792" max="1792" width="7.75" style="76" customWidth="1"/>
    <col min="1793" max="1793" width="0.125" style="76" customWidth="1"/>
    <col min="1794" max="1794" width="7.75" style="76" customWidth="1"/>
    <col min="1795" max="1795" width="0.125" style="76" customWidth="1"/>
    <col min="1796" max="1796" width="8.25" style="76" customWidth="1"/>
    <col min="1797" max="1797" width="0.125" style="76" customWidth="1"/>
    <col min="1798" max="1798" width="7.75" style="76" customWidth="1"/>
    <col min="1799" max="1799" width="0.125" style="76" customWidth="1"/>
    <col min="1800" max="1800" width="7.75" style="76" customWidth="1"/>
    <col min="1801" max="1801" width="0.125" style="76" customWidth="1"/>
    <col min="1802" max="1802" width="7.75" style="76" customWidth="1"/>
    <col min="1803" max="1803" width="0.125" style="76" customWidth="1"/>
    <col min="1804" max="1804" width="7.75" style="76" customWidth="1"/>
    <col min="1805" max="1805" width="0.125" style="76" customWidth="1"/>
    <col min="1806" max="1806" width="8.75" style="76" customWidth="1"/>
    <col min="1807" max="1807" width="0.125" style="76" customWidth="1"/>
    <col min="1808" max="1808" width="6.75" style="76" customWidth="1"/>
    <col min="1809" max="1809" width="0.125" style="76" customWidth="1"/>
    <col min="1810" max="1810" width="6.75" style="76" customWidth="1"/>
    <col min="1811" max="1811" width="0.125" style="76" customWidth="1"/>
    <col min="1812" max="1812" width="6.75" style="76" customWidth="1"/>
    <col min="1813" max="1813" width="0.125" style="76" customWidth="1"/>
    <col min="1814" max="2045" width="7.875" style="76"/>
    <col min="2046" max="2046" width="16.75" style="76" customWidth="1"/>
    <col min="2047" max="2047" width="4.375" style="76" customWidth="1"/>
    <col min="2048" max="2048" width="7.75" style="76" customWidth="1"/>
    <col min="2049" max="2049" width="0.125" style="76" customWidth="1"/>
    <col min="2050" max="2050" width="7.75" style="76" customWidth="1"/>
    <col min="2051" max="2051" width="0.125" style="76" customWidth="1"/>
    <col min="2052" max="2052" width="8.25" style="76" customWidth="1"/>
    <col min="2053" max="2053" width="0.125" style="76" customWidth="1"/>
    <col min="2054" max="2054" width="7.75" style="76" customWidth="1"/>
    <col min="2055" max="2055" width="0.125" style="76" customWidth="1"/>
    <col min="2056" max="2056" width="7.75" style="76" customWidth="1"/>
    <col min="2057" max="2057" width="0.125" style="76" customWidth="1"/>
    <col min="2058" max="2058" width="7.75" style="76" customWidth="1"/>
    <col min="2059" max="2059" width="0.125" style="76" customWidth="1"/>
    <col min="2060" max="2060" width="7.75" style="76" customWidth="1"/>
    <col min="2061" max="2061" width="0.125" style="76" customWidth="1"/>
    <col min="2062" max="2062" width="8.75" style="76" customWidth="1"/>
    <col min="2063" max="2063" width="0.125" style="76" customWidth="1"/>
    <col min="2064" max="2064" width="6.75" style="76" customWidth="1"/>
    <col min="2065" max="2065" width="0.125" style="76" customWidth="1"/>
    <col min="2066" max="2066" width="6.75" style="76" customWidth="1"/>
    <col min="2067" max="2067" width="0.125" style="76" customWidth="1"/>
    <col min="2068" max="2068" width="6.75" style="76" customWidth="1"/>
    <col min="2069" max="2069" width="0.125" style="76" customWidth="1"/>
    <col min="2070" max="2301" width="7.875" style="76"/>
    <col min="2302" max="2302" width="16.75" style="76" customWidth="1"/>
    <col min="2303" max="2303" width="4.375" style="76" customWidth="1"/>
    <col min="2304" max="2304" width="7.75" style="76" customWidth="1"/>
    <col min="2305" max="2305" width="0.125" style="76" customWidth="1"/>
    <col min="2306" max="2306" width="7.75" style="76" customWidth="1"/>
    <col min="2307" max="2307" width="0.125" style="76" customWidth="1"/>
    <col min="2308" max="2308" width="8.25" style="76" customWidth="1"/>
    <col min="2309" max="2309" width="0.125" style="76" customWidth="1"/>
    <col min="2310" max="2310" width="7.75" style="76" customWidth="1"/>
    <col min="2311" max="2311" width="0.125" style="76" customWidth="1"/>
    <col min="2312" max="2312" width="7.75" style="76" customWidth="1"/>
    <col min="2313" max="2313" width="0.125" style="76" customWidth="1"/>
    <col min="2314" max="2314" width="7.75" style="76" customWidth="1"/>
    <col min="2315" max="2315" width="0.125" style="76" customWidth="1"/>
    <col min="2316" max="2316" width="7.75" style="76" customWidth="1"/>
    <col min="2317" max="2317" width="0.125" style="76" customWidth="1"/>
    <col min="2318" max="2318" width="8.75" style="76" customWidth="1"/>
    <col min="2319" max="2319" width="0.125" style="76" customWidth="1"/>
    <col min="2320" max="2320" width="6.75" style="76" customWidth="1"/>
    <col min="2321" max="2321" width="0.125" style="76" customWidth="1"/>
    <col min="2322" max="2322" width="6.75" style="76" customWidth="1"/>
    <col min="2323" max="2323" width="0.125" style="76" customWidth="1"/>
    <col min="2324" max="2324" width="6.75" style="76" customWidth="1"/>
    <col min="2325" max="2325" width="0.125" style="76" customWidth="1"/>
    <col min="2326" max="2557" width="7.875" style="76"/>
    <col min="2558" max="2558" width="16.75" style="76" customWidth="1"/>
    <col min="2559" max="2559" width="4.375" style="76" customWidth="1"/>
    <col min="2560" max="2560" width="7.75" style="76" customWidth="1"/>
    <col min="2561" max="2561" width="0.125" style="76" customWidth="1"/>
    <col min="2562" max="2562" width="7.75" style="76" customWidth="1"/>
    <col min="2563" max="2563" width="0.125" style="76" customWidth="1"/>
    <col min="2564" max="2564" width="8.25" style="76" customWidth="1"/>
    <col min="2565" max="2565" width="0.125" style="76" customWidth="1"/>
    <col min="2566" max="2566" width="7.75" style="76" customWidth="1"/>
    <col min="2567" max="2567" width="0.125" style="76" customWidth="1"/>
    <col min="2568" max="2568" width="7.75" style="76" customWidth="1"/>
    <col min="2569" max="2569" width="0.125" style="76" customWidth="1"/>
    <col min="2570" max="2570" width="7.75" style="76" customWidth="1"/>
    <col min="2571" max="2571" width="0.125" style="76" customWidth="1"/>
    <col min="2572" max="2572" width="7.75" style="76" customWidth="1"/>
    <col min="2573" max="2573" width="0.125" style="76" customWidth="1"/>
    <col min="2574" max="2574" width="8.75" style="76" customWidth="1"/>
    <col min="2575" max="2575" width="0.125" style="76" customWidth="1"/>
    <col min="2576" max="2576" width="6.75" style="76" customWidth="1"/>
    <col min="2577" max="2577" width="0.125" style="76" customWidth="1"/>
    <col min="2578" max="2578" width="6.75" style="76" customWidth="1"/>
    <col min="2579" max="2579" width="0.125" style="76" customWidth="1"/>
    <col min="2580" max="2580" width="6.75" style="76" customWidth="1"/>
    <col min="2581" max="2581" width="0.125" style="76" customWidth="1"/>
    <col min="2582" max="2813" width="7.875" style="76"/>
    <col min="2814" max="2814" width="16.75" style="76" customWidth="1"/>
    <col min="2815" max="2815" width="4.375" style="76" customWidth="1"/>
    <col min="2816" max="2816" width="7.75" style="76" customWidth="1"/>
    <col min="2817" max="2817" width="0.125" style="76" customWidth="1"/>
    <col min="2818" max="2818" width="7.75" style="76" customWidth="1"/>
    <col min="2819" max="2819" width="0.125" style="76" customWidth="1"/>
    <col min="2820" max="2820" width="8.25" style="76" customWidth="1"/>
    <col min="2821" max="2821" width="0.125" style="76" customWidth="1"/>
    <col min="2822" max="2822" width="7.75" style="76" customWidth="1"/>
    <col min="2823" max="2823" width="0.125" style="76" customWidth="1"/>
    <col min="2824" max="2824" width="7.75" style="76" customWidth="1"/>
    <col min="2825" max="2825" width="0.125" style="76" customWidth="1"/>
    <col min="2826" max="2826" width="7.75" style="76" customWidth="1"/>
    <col min="2827" max="2827" width="0.125" style="76" customWidth="1"/>
    <col min="2828" max="2828" width="7.75" style="76" customWidth="1"/>
    <col min="2829" max="2829" width="0.125" style="76" customWidth="1"/>
    <col min="2830" max="2830" width="8.75" style="76" customWidth="1"/>
    <col min="2831" max="2831" width="0.125" style="76" customWidth="1"/>
    <col min="2832" max="2832" width="6.75" style="76" customWidth="1"/>
    <col min="2833" max="2833" width="0.125" style="76" customWidth="1"/>
    <col min="2834" max="2834" width="6.75" style="76" customWidth="1"/>
    <col min="2835" max="2835" width="0.125" style="76" customWidth="1"/>
    <col min="2836" max="2836" width="6.75" style="76" customWidth="1"/>
    <col min="2837" max="2837" width="0.125" style="76" customWidth="1"/>
    <col min="2838" max="3069" width="7.875" style="76"/>
    <col min="3070" max="3070" width="16.75" style="76" customWidth="1"/>
    <col min="3071" max="3071" width="4.375" style="76" customWidth="1"/>
    <col min="3072" max="3072" width="7.75" style="76" customWidth="1"/>
    <col min="3073" max="3073" width="0.125" style="76" customWidth="1"/>
    <col min="3074" max="3074" width="7.75" style="76" customWidth="1"/>
    <col min="3075" max="3075" width="0.125" style="76" customWidth="1"/>
    <col min="3076" max="3076" width="8.25" style="76" customWidth="1"/>
    <col min="3077" max="3077" width="0.125" style="76" customWidth="1"/>
    <col min="3078" max="3078" width="7.75" style="76" customWidth="1"/>
    <col min="3079" max="3079" width="0.125" style="76" customWidth="1"/>
    <col min="3080" max="3080" width="7.75" style="76" customWidth="1"/>
    <col min="3081" max="3081" width="0.125" style="76" customWidth="1"/>
    <col min="3082" max="3082" width="7.75" style="76" customWidth="1"/>
    <col min="3083" max="3083" width="0.125" style="76" customWidth="1"/>
    <col min="3084" max="3084" width="7.75" style="76" customWidth="1"/>
    <col min="3085" max="3085" width="0.125" style="76" customWidth="1"/>
    <col min="3086" max="3086" width="8.75" style="76" customWidth="1"/>
    <col min="3087" max="3087" width="0.125" style="76" customWidth="1"/>
    <col min="3088" max="3088" width="6.75" style="76" customWidth="1"/>
    <col min="3089" max="3089" width="0.125" style="76" customWidth="1"/>
    <col min="3090" max="3090" width="6.75" style="76" customWidth="1"/>
    <col min="3091" max="3091" width="0.125" style="76" customWidth="1"/>
    <col min="3092" max="3092" width="6.75" style="76" customWidth="1"/>
    <col min="3093" max="3093" width="0.125" style="76" customWidth="1"/>
    <col min="3094" max="3325" width="7.875" style="76"/>
    <col min="3326" max="3326" width="16.75" style="76" customWidth="1"/>
    <col min="3327" max="3327" width="4.375" style="76" customWidth="1"/>
    <col min="3328" max="3328" width="7.75" style="76" customWidth="1"/>
    <col min="3329" max="3329" width="0.125" style="76" customWidth="1"/>
    <col min="3330" max="3330" width="7.75" style="76" customWidth="1"/>
    <col min="3331" max="3331" width="0.125" style="76" customWidth="1"/>
    <col min="3332" max="3332" width="8.25" style="76" customWidth="1"/>
    <col min="3333" max="3333" width="0.125" style="76" customWidth="1"/>
    <col min="3334" max="3334" width="7.75" style="76" customWidth="1"/>
    <col min="3335" max="3335" width="0.125" style="76" customWidth="1"/>
    <col min="3336" max="3336" width="7.75" style="76" customWidth="1"/>
    <col min="3337" max="3337" width="0.125" style="76" customWidth="1"/>
    <col min="3338" max="3338" width="7.75" style="76" customWidth="1"/>
    <col min="3339" max="3339" width="0.125" style="76" customWidth="1"/>
    <col min="3340" max="3340" width="7.75" style="76" customWidth="1"/>
    <col min="3341" max="3341" width="0.125" style="76" customWidth="1"/>
    <col min="3342" max="3342" width="8.75" style="76" customWidth="1"/>
    <col min="3343" max="3343" width="0.125" style="76" customWidth="1"/>
    <col min="3344" max="3344" width="6.75" style="76" customWidth="1"/>
    <col min="3345" max="3345" width="0.125" style="76" customWidth="1"/>
    <col min="3346" max="3346" width="6.75" style="76" customWidth="1"/>
    <col min="3347" max="3347" width="0.125" style="76" customWidth="1"/>
    <col min="3348" max="3348" width="6.75" style="76" customWidth="1"/>
    <col min="3349" max="3349" width="0.125" style="76" customWidth="1"/>
    <col min="3350" max="3581" width="7.875" style="76"/>
    <col min="3582" max="3582" width="16.75" style="76" customWidth="1"/>
    <col min="3583" max="3583" width="4.375" style="76" customWidth="1"/>
    <col min="3584" max="3584" width="7.75" style="76" customWidth="1"/>
    <col min="3585" max="3585" width="0.125" style="76" customWidth="1"/>
    <col min="3586" max="3586" width="7.75" style="76" customWidth="1"/>
    <col min="3587" max="3587" width="0.125" style="76" customWidth="1"/>
    <col min="3588" max="3588" width="8.25" style="76" customWidth="1"/>
    <col min="3589" max="3589" width="0.125" style="76" customWidth="1"/>
    <col min="3590" max="3590" width="7.75" style="76" customWidth="1"/>
    <col min="3591" max="3591" width="0.125" style="76" customWidth="1"/>
    <col min="3592" max="3592" width="7.75" style="76" customWidth="1"/>
    <col min="3593" max="3593" width="0.125" style="76" customWidth="1"/>
    <col min="3594" max="3594" width="7.75" style="76" customWidth="1"/>
    <col min="3595" max="3595" width="0.125" style="76" customWidth="1"/>
    <col min="3596" max="3596" width="7.75" style="76" customWidth="1"/>
    <col min="3597" max="3597" width="0.125" style="76" customWidth="1"/>
    <col min="3598" max="3598" width="8.75" style="76" customWidth="1"/>
    <col min="3599" max="3599" width="0.125" style="76" customWidth="1"/>
    <col min="3600" max="3600" width="6.75" style="76" customWidth="1"/>
    <col min="3601" max="3601" width="0.125" style="76" customWidth="1"/>
    <col min="3602" max="3602" width="6.75" style="76" customWidth="1"/>
    <col min="3603" max="3603" width="0.125" style="76" customWidth="1"/>
    <col min="3604" max="3604" width="6.75" style="76" customWidth="1"/>
    <col min="3605" max="3605" width="0.125" style="76" customWidth="1"/>
    <col min="3606" max="3837" width="7.875" style="76"/>
    <col min="3838" max="3838" width="16.75" style="76" customWidth="1"/>
    <col min="3839" max="3839" width="4.375" style="76" customWidth="1"/>
    <col min="3840" max="3840" width="7.75" style="76" customWidth="1"/>
    <col min="3841" max="3841" width="0.125" style="76" customWidth="1"/>
    <col min="3842" max="3842" width="7.75" style="76" customWidth="1"/>
    <col min="3843" max="3843" width="0.125" style="76" customWidth="1"/>
    <col min="3844" max="3844" width="8.25" style="76" customWidth="1"/>
    <col min="3845" max="3845" width="0.125" style="76" customWidth="1"/>
    <col min="3846" max="3846" width="7.75" style="76" customWidth="1"/>
    <col min="3847" max="3847" width="0.125" style="76" customWidth="1"/>
    <col min="3848" max="3848" width="7.75" style="76" customWidth="1"/>
    <col min="3849" max="3849" width="0.125" style="76" customWidth="1"/>
    <col min="3850" max="3850" width="7.75" style="76" customWidth="1"/>
    <col min="3851" max="3851" width="0.125" style="76" customWidth="1"/>
    <col min="3852" max="3852" width="7.75" style="76" customWidth="1"/>
    <col min="3853" max="3853" width="0.125" style="76" customWidth="1"/>
    <col min="3854" max="3854" width="8.75" style="76" customWidth="1"/>
    <col min="3855" max="3855" width="0.125" style="76" customWidth="1"/>
    <col min="3856" max="3856" width="6.75" style="76" customWidth="1"/>
    <col min="3857" max="3857" width="0.125" style="76" customWidth="1"/>
    <col min="3858" max="3858" width="6.75" style="76" customWidth="1"/>
    <col min="3859" max="3859" width="0.125" style="76" customWidth="1"/>
    <col min="3860" max="3860" width="6.75" style="76" customWidth="1"/>
    <col min="3861" max="3861" width="0.125" style="76" customWidth="1"/>
    <col min="3862" max="4093" width="7.875" style="76"/>
    <col min="4094" max="4094" width="16.75" style="76" customWidth="1"/>
    <col min="4095" max="4095" width="4.375" style="76" customWidth="1"/>
    <col min="4096" max="4096" width="7.75" style="76" customWidth="1"/>
    <col min="4097" max="4097" width="0.125" style="76" customWidth="1"/>
    <col min="4098" max="4098" width="7.75" style="76" customWidth="1"/>
    <col min="4099" max="4099" width="0.125" style="76" customWidth="1"/>
    <col min="4100" max="4100" width="8.25" style="76" customWidth="1"/>
    <col min="4101" max="4101" width="0.125" style="76" customWidth="1"/>
    <col min="4102" max="4102" width="7.75" style="76" customWidth="1"/>
    <col min="4103" max="4103" width="0.125" style="76" customWidth="1"/>
    <col min="4104" max="4104" width="7.75" style="76" customWidth="1"/>
    <col min="4105" max="4105" width="0.125" style="76" customWidth="1"/>
    <col min="4106" max="4106" width="7.75" style="76" customWidth="1"/>
    <col min="4107" max="4107" width="0.125" style="76" customWidth="1"/>
    <col min="4108" max="4108" width="7.75" style="76" customWidth="1"/>
    <col min="4109" max="4109" width="0.125" style="76" customWidth="1"/>
    <col min="4110" max="4110" width="8.75" style="76" customWidth="1"/>
    <col min="4111" max="4111" width="0.125" style="76" customWidth="1"/>
    <col min="4112" max="4112" width="6.75" style="76" customWidth="1"/>
    <col min="4113" max="4113" width="0.125" style="76" customWidth="1"/>
    <col min="4114" max="4114" width="6.75" style="76" customWidth="1"/>
    <col min="4115" max="4115" width="0.125" style="76" customWidth="1"/>
    <col min="4116" max="4116" width="6.75" style="76" customWidth="1"/>
    <col min="4117" max="4117" width="0.125" style="76" customWidth="1"/>
    <col min="4118" max="4349" width="7.875" style="76"/>
    <col min="4350" max="4350" width="16.75" style="76" customWidth="1"/>
    <col min="4351" max="4351" width="4.375" style="76" customWidth="1"/>
    <col min="4352" max="4352" width="7.75" style="76" customWidth="1"/>
    <col min="4353" max="4353" width="0.125" style="76" customWidth="1"/>
    <col min="4354" max="4354" width="7.75" style="76" customWidth="1"/>
    <col min="4355" max="4355" width="0.125" style="76" customWidth="1"/>
    <col min="4356" max="4356" width="8.25" style="76" customWidth="1"/>
    <col min="4357" max="4357" width="0.125" style="76" customWidth="1"/>
    <col min="4358" max="4358" width="7.75" style="76" customWidth="1"/>
    <col min="4359" max="4359" width="0.125" style="76" customWidth="1"/>
    <col min="4360" max="4360" width="7.75" style="76" customWidth="1"/>
    <col min="4361" max="4361" width="0.125" style="76" customWidth="1"/>
    <col min="4362" max="4362" width="7.75" style="76" customWidth="1"/>
    <col min="4363" max="4363" width="0.125" style="76" customWidth="1"/>
    <col min="4364" max="4364" width="7.75" style="76" customWidth="1"/>
    <col min="4365" max="4365" width="0.125" style="76" customWidth="1"/>
    <col min="4366" max="4366" width="8.75" style="76" customWidth="1"/>
    <col min="4367" max="4367" width="0.125" style="76" customWidth="1"/>
    <col min="4368" max="4368" width="6.75" style="76" customWidth="1"/>
    <col min="4369" max="4369" width="0.125" style="76" customWidth="1"/>
    <col min="4370" max="4370" width="6.75" style="76" customWidth="1"/>
    <col min="4371" max="4371" width="0.125" style="76" customWidth="1"/>
    <col min="4372" max="4372" width="6.75" style="76" customWidth="1"/>
    <col min="4373" max="4373" width="0.125" style="76" customWidth="1"/>
    <col min="4374" max="4605" width="7.875" style="76"/>
    <col min="4606" max="4606" width="16.75" style="76" customWidth="1"/>
    <col min="4607" max="4607" width="4.375" style="76" customWidth="1"/>
    <col min="4608" max="4608" width="7.75" style="76" customWidth="1"/>
    <col min="4609" max="4609" width="0.125" style="76" customWidth="1"/>
    <col min="4610" max="4610" width="7.75" style="76" customWidth="1"/>
    <col min="4611" max="4611" width="0.125" style="76" customWidth="1"/>
    <col min="4612" max="4612" width="8.25" style="76" customWidth="1"/>
    <col min="4613" max="4613" width="0.125" style="76" customWidth="1"/>
    <col min="4614" max="4614" width="7.75" style="76" customWidth="1"/>
    <col min="4615" max="4615" width="0.125" style="76" customWidth="1"/>
    <col min="4616" max="4616" width="7.75" style="76" customWidth="1"/>
    <col min="4617" max="4617" width="0.125" style="76" customWidth="1"/>
    <col min="4618" max="4618" width="7.75" style="76" customWidth="1"/>
    <col min="4619" max="4619" width="0.125" style="76" customWidth="1"/>
    <col min="4620" max="4620" width="7.75" style="76" customWidth="1"/>
    <col min="4621" max="4621" width="0.125" style="76" customWidth="1"/>
    <col min="4622" max="4622" width="8.75" style="76" customWidth="1"/>
    <col min="4623" max="4623" width="0.125" style="76" customWidth="1"/>
    <col min="4624" max="4624" width="6.75" style="76" customWidth="1"/>
    <col min="4625" max="4625" width="0.125" style="76" customWidth="1"/>
    <col min="4626" max="4626" width="6.75" style="76" customWidth="1"/>
    <col min="4627" max="4627" width="0.125" style="76" customWidth="1"/>
    <col min="4628" max="4628" width="6.75" style="76" customWidth="1"/>
    <col min="4629" max="4629" width="0.125" style="76" customWidth="1"/>
    <col min="4630" max="4861" width="7.875" style="76"/>
    <col min="4862" max="4862" width="16.75" style="76" customWidth="1"/>
    <col min="4863" max="4863" width="4.375" style="76" customWidth="1"/>
    <col min="4864" max="4864" width="7.75" style="76" customWidth="1"/>
    <col min="4865" max="4865" width="0.125" style="76" customWidth="1"/>
    <col min="4866" max="4866" width="7.75" style="76" customWidth="1"/>
    <col min="4867" max="4867" width="0.125" style="76" customWidth="1"/>
    <col min="4868" max="4868" width="8.25" style="76" customWidth="1"/>
    <col min="4869" max="4869" width="0.125" style="76" customWidth="1"/>
    <col min="4870" max="4870" width="7.75" style="76" customWidth="1"/>
    <col min="4871" max="4871" width="0.125" style="76" customWidth="1"/>
    <col min="4872" max="4872" width="7.75" style="76" customWidth="1"/>
    <col min="4873" max="4873" width="0.125" style="76" customWidth="1"/>
    <col min="4874" max="4874" width="7.75" style="76" customWidth="1"/>
    <col min="4875" max="4875" width="0.125" style="76" customWidth="1"/>
    <col min="4876" max="4876" width="7.75" style="76" customWidth="1"/>
    <col min="4877" max="4877" width="0.125" style="76" customWidth="1"/>
    <col min="4878" max="4878" width="8.75" style="76" customWidth="1"/>
    <col min="4879" max="4879" width="0.125" style="76" customWidth="1"/>
    <col min="4880" max="4880" width="6.75" style="76" customWidth="1"/>
    <col min="4881" max="4881" width="0.125" style="76" customWidth="1"/>
    <col min="4882" max="4882" width="6.75" style="76" customWidth="1"/>
    <col min="4883" max="4883" width="0.125" style="76" customWidth="1"/>
    <col min="4884" max="4884" width="6.75" style="76" customWidth="1"/>
    <col min="4885" max="4885" width="0.125" style="76" customWidth="1"/>
    <col min="4886" max="5117" width="7.875" style="76"/>
    <col min="5118" max="5118" width="16.75" style="76" customWidth="1"/>
    <col min="5119" max="5119" width="4.375" style="76" customWidth="1"/>
    <col min="5120" max="5120" width="7.75" style="76" customWidth="1"/>
    <col min="5121" max="5121" width="0.125" style="76" customWidth="1"/>
    <col min="5122" max="5122" width="7.75" style="76" customWidth="1"/>
    <col min="5123" max="5123" width="0.125" style="76" customWidth="1"/>
    <col min="5124" max="5124" width="8.25" style="76" customWidth="1"/>
    <col min="5125" max="5125" width="0.125" style="76" customWidth="1"/>
    <col min="5126" max="5126" width="7.75" style="76" customWidth="1"/>
    <col min="5127" max="5127" width="0.125" style="76" customWidth="1"/>
    <col min="5128" max="5128" width="7.75" style="76" customWidth="1"/>
    <col min="5129" max="5129" width="0.125" style="76" customWidth="1"/>
    <col min="5130" max="5130" width="7.75" style="76" customWidth="1"/>
    <col min="5131" max="5131" width="0.125" style="76" customWidth="1"/>
    <col min="5132" max="5132" width="7.75" style="76" customWidth="1"/>
    <col min="5133" max="5133" width="0.125" style="76" customWidth="1"/>
    <col min="5134" max="5134" width="8.75" style="76" customWidth="1"/>
    <col min="5135" max="5135" width="0.125" style="76" customWidth="1"/>
    <col min="5136" max="5136" width="6.75" style="76" customWidth="1"/>
    <col min="5137" max="5137" width="0.125" style="76" customWidth="1"/>
    <col min="5138" max="5138" width="6.75" style="76" customWidth="1"/>
    <col min="5139" max="5139" width="0.125" style="76" customWidth="1"/>
    <col min="5140" max="5140" width="6.75" style="76" customWidth="1"/>
    <col min="5141" max="5141" width="0.125" style="76" customWidth="1"/>
    <col min="5142" max="5373" width="7.875" style="76"/>
    <col min="5374" max="5374" width="16.75" style="76" customWidth="1"/>
    <col min="5375" max="5375" width="4.375" style="76" customWidth="1"/>
    <col min="5376" max="5376" width="7.75" style="76" customWidth="1"/>
    <col min="5377" max="5377" width="0.125" style="76" customWidth="1"/>
    <col min="5378" max="5378" width="7.75" style="76" customWidth="1"/>
    <col min="5379" max="5379" width="0.125" style="76" customWidth="1"/>
    <col min="5380" max="5380" width="8.25" style="76" customWidth="1"/>
    <col min="5381" max="5381" width="0.125" style="76" customWidth="1"/>
    <col min="5382" max="5382" width="7.75" style="76" customWidth="1"/>
    <col min="5383" max="5383" width="0.125" style="76" customWidth="1"/>
    <col min="5384" max="5384" width="7.75" style="76" customWidth="1"/>
    <col min="5385" max="5385" width="0.125" style="76" customWidth="1"/>
    <col min="5386" max="5386" width="7.75" style="76" customWidth="1"/>
    <col min="5387" max="5387" width="0.125" style="76" customWidth="1"/>
    <col min="5388" max="5388" width="7.75" style="76" customWidth="1"/>
    <col min="5389" max="5389" width="0.125" style="76" customWidth="1"/>
    <col min="5390" max="5390" width="8.75" style="76" customWidth="1"/>
    <col min="5391" max="5391" width="0.125" style="76" customWidth="1"/>
    <col min="5392" max="5392" width="6.75" style="76" customWidth="1"/>
    <col min="5393" max="5393" width="0.125" style="76" customWidth="1"/>
    <col min="5394" max="5394" width="6.75" style="76" customWidth="1"/>
    <col min="5395" max="5395" width="0.125" style="76" customWidth="1"/>
    <col min="5396" max="5396" width="6.75" style="76" customWidth="1"/>
    <col min="5397" max="5397" width="0.125" style="76" customWidth="1"/>
    <col min="5398" max="5629" width="7.875" style="76"/>
    <col min="5630" max="5630" width="16.75" style="76" customWidth="1"/>
    <col min="5631" max="5631" width="4.375" style="76" customWidth="1"/>
    <col min="5632" max="5632" width="7.75" style="76" customWidth="1"/>
    <col min="5633" max="5633" width="0.125" style="76" customWidth="1"/>
    <col min="5634" max="5634" width="7.75" style="76" customWidth="1"/>
    <col min="5635" max="5635" width="0.125" style="76" customWidth="1"/>
    <col min="5636" max="5636" width="8.25" style="76" customWidth="1"/>
    <col min="5637" max="5637" width="0.125" style="76" customWidth="1"/>
    <col min="5638" max="5638" width="7.75" style="76" customWidth="1"/>
    <col min="5639" max="5639" width="0.125" style="76" customWidth="1"/>
    <col min="5640" max="5640" width="7.75" style="76" customWidth="1"/>
    <col min="5641" max="5641" width="0.125" style="76" customWidth="1"/>
    <col min="5642" max="5642" width="7.75" style="76" customWidth="1"/>
    <col min="5643" max="5643" width="0.125" style="76" customWidth="1"/>
    <col min="5644" max="5644" width="7.75" style="76" customWidth="1"/>
    <col min="5645" max="5645" width="0.125" style="76" customWidth="1"/>
    <col min="5646" max="5646" width="8.75" style="76" customWidth="1"/>
    <col min="5647" max="5647" width="0.125" style="76" customWidth="1"/>
    <col min="5648" max="5648" width="6.75" style="76" customWidth="1"/>
    <col min="5649" max="5649" width="0.125" style="76" customWidth="1"/>
    <col min="5650" max="5650" width="6.75" style="76" customWidth="1"/>
    <col min="5651" max="5651" width="0.125" style="76" customWidth="1"/>
    <col min="5652" max="5652" width="6.75" style="76" customWidth="1"/>
    <col min="5653" max="5653" width="0.125" style="76" customWidth="1"/>
    <col min="5654" max="5885" width="7.875" style="76"/>
    <col min="5886" max="5886" width="16.75" style="76" customWidth="1"/>
    <col min="5887" max="5887" width="4.375" style="76" customWidth="1"/>
    <col min="5888" max="5888" width="7.75" style="76" customWidth="1"/>
    <col min="5889" max="5889" width="0.125" style="76" customWidth="1"/>
    <col min="5890" max="5890" width="7.75" style="76" customWidth="1"/>
    <col min="5891" max="5891" width="0.125" style="76" customWidth="1"/>
    <col min="5892" max="5892" width="8.25" style="76" customWidth="1"/>
    <col min="5893" max="5893" width="0.125" style="76" customWidth="1"/>
    <col min="5894" max="5894" width="7.75" style="76" customWidth="1"/>
    <col min="5895" max="5895" width="0.125" style="76" customWidth="1"/>
    <col min="5896" max="5896" width="7.75" style="76" customWidth="1"/>
    <col min="5897" max="5897" width="0.125" style="76" customWidth="1"/>
    <col min="5898" max="5898" width="7.75" style="76" customWidth="1"/>
    <col min="5899" max="5899" width="0.125" style="76" customWidth="1"/>
    <col min="5900" max="5900" width="7.75" style="76" customWidth="1"/>
    <col min="5901" max="5901" width="0.125" style="76" customWidth="1"/>
    <col min="5902" max="5902" width="8.75" style="76" customWidth="1"/>
    <col min="5903" max="5903" width="0.125" style="76" customWidth="1"/>
    <col min="5904" max="5904" width="6.75" style="76" customWidth="1"/>
    <col min="5905" max="5905" width="0.125" style="76" customWidth="1"/>
    <col min="5906" max="5906" width="6.75" style="76" customWidth="1"/>
    <col min="5907" max="5907" width="0.125" style="76" customWidth="1"/>
    <col min="5908" max="5908" width="6.75" style="76" customWidth="1"/>
    <col min="5909" max="5909" width="0.125" style="76" customWidth="1"/>
    <col min="5910" max="6141" width="7.875" style="76"/>
    <col min="6142" max="6142" width="16.75" style="76" customWidth="1"/>
    <col min="6143" max="6143" width="4.375" style="76" customWidth="1"/>
    <col min="6144" max="6144" width="7.75" style="76" customWidth="1"/>
    <col min="6145" max="6145" width="0.125" style="76" customWidth="1"/>
    <col min="6146" max="6146" width="7.75" style="76" customWidth="1"/>
    <col min="6147" max="6147" width="0.125" style="76" customWidth="1"/>
    <col min="6148" max="6148" width="8.25" style="76" customWidth="1"/>
    <col min="6149" max="6149" width="0.125" style="76" customWidth="1"/>
    <col min="6150" max="6150" width="7.75" style="76" customWidth="1"/>
    <col min="6151" max="6151" width="0.125" style="76" customWidth="1"/>
    <col min="6152" max="6152" width="7.75" style="76" customWidth="1"/>
    <col min="6153" max="6153" width="0.125" style="76" customWidth="1"/>
    <col min="6154" max="6154" width="7.75" style="76" customWidth="1"/>
    <col min="6155" max="6155" width="0.125" style="76" customWidth="1"/>
    <col min="6156" max="6156" width="7.75" style="76" customWidth="1"/>
    <col min="6157" max="6157" width="0.125" style="76" customWidth="1"/>
    <col min="6158" max="6158" width="8.75" style="76" customWidth="1"/>
    <col min="6159" max="6159" width="0.125" style="76" customWidth="1"/>
    <col min="6160" max="6160" width="6.75" style="76" customWidth="1"/>
    <col min="6161" max="6161" width="0.125" style="76" customWidth="1"/>
    <col min="6162" max="6162" width="6.75" style="76" customWidth="1"/>
    <col min="6163" max="6163" width="0.125" style="76" customWidth="1"/>
    <col min="6164" max="6164" width="6.75" style="76" customWidth="1"/>
    <col min="6165" max="6165" width="0.125" style="76" customWidth="1"/>
    <col min="6166" max="6397" width="7.875" style="76"/>
    <col min="6398" max="6398" width="16.75" style="76" customWidth="1"/>
    <col min="6399" max="6399" width="4.375" style="76" customWidth="1"/>
    <col min="6400" max="6400" width="7.75" style="76" customWidth="1"/>
    <col min="6401" max="6401" width="0.125" style="76" customWidth="1"/>
    <col min="6402" max="6402" width="7.75" style="76" customWidth="1"/>
    <col min="6403" max="6403" width="0.125" style="76" customWidth="1"/>
    <col min="6404" max="6404" width="8.25" style="76" customWidth="1"/>
    <col min="6405" max="6405" width="0.125" style="76" customWidth="1"/>
    <col min="6406" max="6406" width="7.75" style="76" customWidth="1"/>
    <col min="6407" max="6407" width="0.125" style="76" customWidth="1"/>
    <col min="6408" max="6408" width="7.75" style="76" customWidth="1"/>
    <col min="6409" max="6409" width="0.125" style="76" customWidth="1"/>
    <col min="6410" max="6410" width="7.75" style="76" customWidth="1"/>
    <col min="6411" max="6411" width="0.125" style="76" customWidth="1"/>
    <col min="6412" max="6412" width="7.75" style="76" customWidth="1"/>
    <col min="6413" max="6413" width="0.125" style="76" customWidth="1"/>
    <col min="6414" max="6414" width="8.75" style="76" customWidth="1"/>
    <col min="6415" max="6415" width="0.125" style="76" customWidth="1"/>
    <col min="6416" max="6416" width="6.75" style="76" customWidth="1"/>
    <col min="6417" max="6417" width="0.125" style="76" customWidth="1"/>
    <col min="6418" max="6418" width="6.75" style="76" customWidth="1"/>
    <col min="6419" max="6419" width="0.125" style="76" customWidth="1"/>
    <col min="6420" max="6420" width="6.75" style="76" customWidth="1"/>
    <col min="6421" max="6421" width="0.125" style="76" customWidth="1"/>
    <col min="6422" max="6653" width="7.875" style="76"/>
    <col min="6654" max="6654" width="16.75" style="76" customWidth="1"/>
    <col min="6655" max="6655" width="4.375" style="76" customWidth="1"/>
    <col min="6656" max="6656" width="7.75" style="76" customWidth="1"/>
    <col min="6657" max="6657" width="0.125" style="76" customWidth="1"/>
    <col min="6658" max="6658" width="7.75" style="76" customWidth="1"/>
    <col min="6659" max="6659" width="0.125" style="76" customWidth="1"/>
    <col min="6660" max="6660" width="8.25" style="76" customWidth="1"/>
    <col min="6661" max="6661" width="0.125" style="76" customWidth="1"/>
    <col min="6662" max="6662" width="7.75" style="76" customWidth="1"/>
    <col min="6663" max="6663" width="0.125" style="76" customWidth="1"/>
    <col min="6664" max="6664" width="7.75" style="76" customWidth="1"/>
    <col min="6665" max="6665" width="0.125" style="76" customWidth="1"/>
    <col min="6666" max="6666" width="7.75" style="76" customWidth="1"/>
    <col min="6667" max="6667" width="0.125" style="76" customWidth="1"/>
    <col min="6668" max="6668" width="7.75" style="76" customWidth="1"/>
    <col min="6669" max="6669" width="0.125" style="76" customWidth="1"/>
    <col min="6670" max="6670" width="8.75" style="76" customWidth="1"/>
    <col min="6671" max="6671" width="0.125" style="76" customWidth="1"/>
    <col min="6672" max="6672" width="6.75" style="76" customWidth="1"/>
    <col min="6673" max="6673" width="0.125" style="76" customWidth="1"/>
    <col min="6674" max="6674" width="6.75" style="76" customWidth="1"/>
    <col min="6675" max="6675" width="0.125" style="76" customWidth="1"/>
    <col min="6676" max="6676" width="6.75" style="76" customWidth="1"/>
    <col min="6677" max="6677" width="0.125" style="76" customWidth="1"/>
    <col min="6678" max="6909" width="7.875" style="76"/>
    <col min="6910" max="6910" width="16.75" style="76" customWidth="1"/>
    <col min="6911" max="6911" width="4.375" style="76" customWidth="1"/>
    <col min="6912" max="6912" width="7.75" style="76" customWidth="1"/>
    <col min="6913" max="6913" width="0.125" style="76" customWidth="1"/>
    <col min="6914" max="6914" width="7.75" style="76" customWidth="1"/>
    <col min="6915" max="6915" width="0.125" style="76" customWidth="1"/>
    <col min="6916" max="6916" width="8.25" style="76" customWidth="1"/>
    <col min="6917" max="6917" width="0.125" style="76" customWidth="1"/>
    <col min="6918" max="6918" width="7.75" style="76" customWidth="1"/>
    <col min="6919" max="6919" width="0.125" style="76" customWidth="1"/>
    <col min="6920" max="6920" width="7.75" style="76" customWidth="1"/>
    <col min="6921" max="6921" width="0.125" style="76" customWidth="1"/>
    <col min="6922" max="6922" width="7.75" style="76" customWidth="1"/>
    <col min="6923" max="6923" width="0.125" style="76" customWidth="1"/>
    <col min="6924" max="6924" width="7.75" style="76" customWidth="1"/>
    <col min="6925" max="6925" width="0.125" style="76" customWidth="1"/>
    <col min="6926" max="6926" width="8.75" style="76" customWidth="1"/>
    <col min="6927" max="6927" width="0.125" style="76" customWidth="1"/>
    <col min="6928" max="6928" width="6.75" style="76" customWidth="1"/>
    <col min="6929" max="6929" width="0.125" style="76" customWidth="1"/>
    <col min="6930" max="6930" width="6.75" style="76" customWidth="1"/>
    <col min="6931" max="6931" width="0.125" style="76" customWidth="1"/>
    <col min="6932" max="6932" width="6.75" style="76" customWidth="1"/>
    <col min="6933" max="6933" width="0.125" style="76" customWidth="1"/>
    <col min="6934" max="7165" width="7.875" style="76"/>
    <col min="7166" max="7166" width="16.75" style="76" customWidth="1"/>
    <col min="7167" max="7167" width="4.375" style="76" customWidth="1"/>
    <col min="7168" max="7168" width="7.75" style="76" customWidth="1"/>
    <col min="7169" max="7169" width="0.125" style="76" customWidth="1"/>
    <col min="7170" max="7170" width="7.75" style="76" customWidth="1"/>
    <col min="7171" max="7171" width="0.125" style="76" customWidth="1"/>
    <col min="7172" max="7172" width="8.25" style="76" customWidth="1"/>
    <col min="7173" max="7173" width="0.125" style="76" customWidth="1"/>
    <col min="7174" max="7174" width="7.75" style="76" customWidth="1"/>
    <col min="7175" max="7175" width="0.125" style="76" customWidth="1"/>
    <col min="7176" max="7176" width="7.75" style="76" customWidth="1"/>
    <col min="7177" max="7177" width="0.125" style="76" customWidth="1"/>
    <col min="7178" max="7178" width="7.75" style="76" customWidth="1"/>
    <col min="7179" max="7179" width="0.125" style="76" customWidth="1"/>
    <col min="7180" max="7180" width="7.75" style="76" customWidth="1"/>
    <col min="7181" max="7181" width="0.125" style="76" customWidth="1"/>
    <col min="7182" max="7182" width="8.75" style="76" customWidth="1"/>
    <col min="7183" max="7183" width="0.125" style="76" customWidth="1"/>
    <col min="7184" max="7184" width="6.75" style="76" customWidth="1"/>
    <col min="7185" max="7185" width="0.125" style="76" customWidth="1"/>
    <col min="7186" max="7186" width="6.75" style="76" customWidth="1"/>
    <col min="7187" max="7187" width="0.125" style="76" customWidth="1"/>
    <col min="7188" max="7188" width="6.75" style="76" customWidth="1"/>
    <col min="7189" max="7189" width="0.125" style="76" customWidth="1"/>
    <col min="7190" max="7421" width="7.875" style="76"/>
    <col min="7422" max="7422" width="16.75" style="76" customWidth="1"/>
    <col min="7423" max="7423" width="4.375" style="76" customWidth="1"/>
    <col min="7424" max="7424" width="7.75" style="76" customWidth="1"/>
    <col min="7425" max="7425" width="0.125" style="76" customWidth="1"/>
    <col min="7426" max="7426" width="7.75" style="76" customWidth="1"/>
    <col min="7427" max="7427" width="0.125" style="76" customWidth="1"/>
    <col min="7428" max="7428" width="8.25" style="76" customWidth="1"/>
    <col min="7429" max="7429" width="0.125" style="76" customWidth="1"/>
    <col min="7430" max="7430" width="7.75" style="76" customWidth="1"/>
    <col min="7431" max="7431" width="0.125" style="76" customWidth="1"/>
    <col min="7432" max="7432" width="7.75" style="76" customWidth="1"/>
    <col min="7433" max="7433" width="0.125" style="76" customWidth="1"/>
    <col min="7434" max="7434" width="7.75" style="76" customWidth="1"/>
    <col min="7435" max="7435" width="0.125" style="76" customWidth="1"/>
    <col min="7436" max="7436" width="7.75" style="76" customWidth="1"/>
    <col min="7437" max="7437" width="0.125" style="76" customWidth="1"/>
    <col min="7438" max="7438" width="8.75" style="76" customWidth="1"/>
    <col min="7439" max="7439" width="0.125" style="76" customWidth="1"/>
    <col min="7440" max="7440" width="6.75" style="76" customWidth="1"/>
    <col min="7441" max="7441" width="0.125" style="76" customWidth="1"/>
    <col min="7442" max="7442" width="6.75" style="76" customWidth="1"/>
    <col min="7443" max="7443" width="0.125" style="76" customWidth="1"/>
    <col min="7444" max="7444" width="6.75" style="76" customWidth="1"/>
    <col min="7445" max="7445" width="0.125" style="76" customWidth="1"/>
    <col min="7446" max="7677" width="7.875" style="76"/>
    <col min="7678" max="7678" width="16.75" style="76" customWidth="1"/>
    <col min="7679" max="7679" width="4.375" style="76" customWidth="1"/>
    <col min="7680" max="7680" width="7.75" style="76" customWidth="1"/>
    <col min="7681" max="7681" width="0.125" style="76" customWidth="1"/>
    <col min="7682" max="7682" width="7.75" style="76" customWidth="1"/>
    <col min="7683" max="7683" width="0.125" style="76" customWidth="1"/>
    <col min="7684" max="7684" width="8.25" style="76" customWidth="1"/>
    <col min="7685" max="7685" width="0.125" style="76" customWidth="1"/>
    <col min="7686" max="7686" width="7.75" style="76" customWidth="1"/>
    <col min="7687" max="7687" width="0.125" style="76" customWidth="1"/>
    <col min="7688" max="7688" width="7.75" style="76" customWidth="1"/>
    <col min="7689" max="7689" width="0.125" style="76" customWidth="1"/>
    <col min="7690" max="7690" width="7.75" style="76" customWidth="1"/>
    <col min="7691" max="7691" width="0.125" style="76" customWidth="1"/>
    <col min="7692" max="7692" width="7.75" style="76" customWidth="1"/>
    <col min="7693" max="7693" width="0.125" style="76" customWidth="1"/>
    <col min="7694" max="7694" width="8.75" style="76" customWidth="1"/>
    <col min="7695" max="7695" width="0.125" style="76" customWidth="1"/>
    <col min="7696" max="7696" width="6.75" style="76" customWidth="1"/>
    <col min="7697" max="7697" width="0.125" style="76" customWidth="1"/>
    <col min="7698" max="7698" width="6.75" style="76" customWidth="1"/>
    <col min="7699" max="7699" width="0.125" style="76" customWidth="1"/>
    <col min="7700" max="7700" width="6.75" style="76" customWidth="1"/>
    <col min="7701" max="7701" width="0.125" style="76" customWidth="1"/>
    <col min="7702" max="7933" width="7.875" style="76"/>
    <col min="7934" max="7934" width="16.75" style="76" customWidth="1"/>
    <col min="7935" max="7935" width="4.375" style="76" customWidth="1"/>
    <col min="7936" max="7936" width="7.75" style="76" customWidth="1"/>
    <col min="7937" max="7937" width="0.125" style="76" customWidth="1"/>
    <col min="7938" max="7938" width="7.75" style="76" customWidth="1"/>
    <col min="7939" max="7939" width="0.125" style="76" customWidth="1"/>
    <col min="7940" max="7940" width="8.25" style="76" customWidth="1"/>
    <col min="7941" max="7941" width="0.125" style="76" customWidth="1"/>
    <col min="7942" max="7942" width="7.75" style="76" customWidth="1"/>
    <col min="7943" max="7943" width="0.125" style="76" customWidth="1"/>
    <col min="7944" max="7944" width="7.75" style="76" customWidth="1"/>
    <col min="7945" max="7945" width="0.125" style="76" customWidth="1"/>
    <col min="7946" max="7946" width="7.75" style="76" customWidth="1"/>
    <col min="7947" max="7947" width="0.125" style="76" customWidth="1"/>
    <col min="7948" max="7948" width="7.75" style="76" customWidth="1"/>
    <col min="7949" max="7949" width="0.125" style="76" customWidth="1"/>
    <col min="7950" max="7950" width="8.75" style="76" customWidth="1"/>
    <col min="7951" max="7951" width="0.125" style="76" customWidth="1"/>
    <col min="7952" max="7952" width="6.75" style="76" customWidth="1"/>
    <col min="7953" max="7953" width="0.125" style="76" customWidth="1"/>
    <col min="7954" max="7954" width="6.75" style="76" customWidth="1"/>
    <col min="7955" max="7955" width="0.125" style="76" customWidth="1"/>
    <col min="7956" max="7956" width="6.75" style="76" customWidth="1"/>
    <col min="7957" max="7957" width="0.125" style="76" customWidth="1"/>
    <col min="7958" max="8189" width="7.875" style="76"/>
    <col min="8190" max="8190" width="16.75" style="76" customWidth="1"/>
    <col min="8191" max="8191" width="4.375" style="76" customWidth="1"/>
    <col min="8192" max="8192" width="7.75" style="76" customWidth="1"/>
    <col min="8193" max="8193" width="0.125" style="76" customWidth="1"/>
    <col min="8194" max="8194" width="7.75" style="76" customWidth="1"/>
    <col min="8195" max="8195" width="0.125" style="76" customWidth="1"/>
    <col min="8196" max="8196" width="8.25" style="76" customWidth="1"/>
    <col min="8197" max="8197" width="0.125" style="76" customWidth="1"/>
    <col min="8198" max="8198" width="7.75" style="76" customWidth="1"/>
    <col min="8199" max="8199" width="0.125" style="76" customWidth="1"/>
    <col min="8200" max="8200" width="7.75" style="76" customWidth="1"/>
    <col min="8201" max="8201" width="0.125" style="76" customWidth="1"/>
    <col min="8202" max="8202" width="7.75" style="76" customWidth="1"/>
    <col min="8203" max="8203" width="0.125" style="76" customWidth="1"/>
    <col min="8204" max="8204" width="7.75" style="76" customWidth="1"/>
    <col min="8205" max="8205" width="0.125" style="76" customWidth="1"/>
    <col min="8206" max="8206" width="8.75" style="76" customWidth="1"/>
    <col min="8207" max="8207" width="0.125" style="76" customWidth="1"/>
    <col min="8208" max="8208" width="6.75" style="76" customWidth="1"/>
    <col min="8209" max="8209" width="0.125" style="76" customWidth="1"/>
    <col min="8210" max="8210" width="6.75" style="76" customWidth="1"/>
    <col min="8211" max="8211" width="0.125" style="76" customWidth="1"/>
    <col min="8212" max="8212" width="6.75" style="76" customWidth="1"/>
    <col min="8213" max="8213" width="0.125" style="76" customWidth="1"/>
    <col min="8214" max="8445" width="7.875" style="76"/>
    <col min="8446" max="8446" width="16.75" style="76" customWidth="1"/>
    <col min="8447" max="8447" width="4.375" style="76" customWidth="1"/>
    <col min="8448" max="8448" width="7.75" style="76" customWidth="1"/>
    <col min="8449" max="8449" width="0.125" style="76" customWidth="1"/>
    <col min="8450" max="8450" width="7.75" style="76" customWidth="1"/>
    <col min="8451" max="8451" width="0.125" style="76" customWidth="1"/>
    <col min="8452" max="8452" width="8.25" style="76" customWidth="1"/>
    <col min="8453" max="8453" width="0.125" style="76" customWidth="1"/>
    <col min="8454" max="8454" width="7.75" style="76" customWidth="1"/>
    <col min="8455" max="8455" width="0.125" style="76" customWidth="1"/>
    <col min="8456" max="8456" width="7.75" style="76" customWidth="1"/>
    <col min="8457" max="8457" width="0.125" style="76" customWidth="1"/>
    <col min="8458" max="8458" width="7.75" style="76" customWidth="1"/>
    <col min="8459" max="8459" width="0.125" style="76" customWidth="1"/>
    <col min="8460" max="8460" width="7.75" style="76" customWidth="1"/>
    <col min="8461" max="8461" width="0.125" style="76" customWidth="1"/>
    <col min="8462" max="8462" width="8.75" style="76" customWidth="1"/>
    <col min="8463" max="8463" width="0.125" style="76" customWidth="1"/>
    <col min="8464" max="8464" width="6.75" style="76" customWidth="1"/>
    <col min="8465" max="8465" width="0.125" style="76" customWidth="1"/>
    <col min="8466" max="8466" width="6.75" style="76" customWidth="1"/>
    <col min="8467" max="8467" width="0.125" style="76" customWidth="1"/>
    <col min="8468" max="8468" width="6.75" style="76" customWidth="1"/>
    <col min="8469" max="8469" width="0.125" style="76" customWidth="1"/>
    <col min="8470" max="8701" width="7.875" style="76"/>
    <col min="8702" max="8702" width="16.75" style="76" customWidth="1"/>
    <col min="8703" max="8703" width="4.375" style="76" customWidth="1"/>
    <col min="8704" max="8704" width="7.75" style="76" customWidth="1"/>
    <col min="8705" max="8705" width="0.125" style="76" customWidth="1"/>
    <col min="8706" max="8706" width="7.75" style="76" customWidth="1"/>
    <col min="8707" max="8707" width="0.125" style="76" customWidth="1"/>
    <col min="8708" max="8708" width="8.25" style="76" customWidth="1"/>
    <col min="8709" max="8709" width="0.125" style="76" customWidth="1"/>
    <col min="8710" max="8710" width="7.75" style="76" customWidth="1"/>
    <col min="8711" max="8711" width="0.125" style="76" customWidth="1"/>
    <col min="8712" max="8712" width="7.75" style="76" customWidth="1"/>
    <col min="8713" max="8713" width="0.125" style="76" customWidth="1"/>
    <col min="8714" max="8714" width="7.75" style="76" customWidth="1"/>
    <col min="8715" max="8715" width="0.125" style="76" customWidth="1"/>
    <col min="8716" max="8716" width="7.75" style="76" customWidth="1"/>
    <col min="8717" max="8717" width="0.125" style="76" customWidth="1"/>
    <col min="8718" max="8718" width="8.75" style="76" customWidth="1"/>
    <col min="8719" max="8719" width="0.125" style="76" customWidth="1"/>
    <col min="8720" max="8720" width="6.75" style="76" customWidth="1"/>
    <col min="8721" max="8721" width="0.125" style="76" customWidth="1"/>
    <col min="8722" max="8722" width="6.75" style="76" customWidth="1"/>
    <col min="8723" max="8723" width="0.125" style="76" customWidth="1"/>
    <col min="8724" max="8724" width="6.75" style="76" customWidth="1"/>
    <col min="8725" max="8725" width="0.125" style="76" customWidth="1"/>
    <col min="8726" max="8957" width="7.875" style="76"/>
    <col min="8958" max="8958" width="16.75" style="76" customWidth="1"/>
    <col min="8959" max="8959" width="4.375" style="76" customWidth="1"/>
    <col min="8960" max="8960" width="7.75" style="76" customWidth="1"/>
    <col min="8961" max="8961" width="0.125" style="76" customWidth="1"/>
    <col min="8962" max="8962" width="7.75" style="76" customWidth="1"/>
    <col min="8963" max="8963" width="0.125" style="76" customWidth="1"/>
    <col min="8964" max="8964" width="8.25" style="76" customWidth="1"/>
    <col min="8965" max="8965" width="0.125" style="76" customWidth="1"/>
    <col min="8966" max="8966" width="7.75" style="76" customWidth="1"/>
    <col min="8967" max="8967" width="0.125" style="76" customWidth="1"/>
    <col min="8968" max="8968" width="7.75" style="76" customWidth="1"/>
    <col min="8969" max="8969" width="0.125" style="76" customWidth="1"/>
    <col min="8970" max="8970" width="7.75" style="76" customWidth="1"/>
    <col min="8971" max="8971" width="0.125" style="76" customWidth="1"/>
    <col min="8972" max="8972" width="7.75" style="76" customWidth="1"/>
    <col min="8973" max="8973" width="0.125" style="76" customWidth="1"/>
    <col min="8974" max="8974" width="8.75" style="76" customWidth="1"/>
    <col min="8975" max="8975" width="0.125" style="76" customWidth="1"/>
    <col min="8976" max="8976" width="6.75" style="76" customWidth="1"/>
    <col min="8977" max="8977" width="0.125" style="76" customWidth="1"/>
    <col min="8978" max="8978" width="6.75" style="76" customWidth="1"/>
    <col min="8979" max="8979" width="0.125" style="76" customWidth="1"/>
    <col min="8980" max="8980" width="6.75" style="76" customWidth="1"/>
    <col min="8981" max="8981" width="0.125" style="76" customWidth="1"/>
    <col min="8982" max="9213" width="7.875" style="76"/>
    <col min="9214" max="9214" width="16.75" style="76" customWidth="1"/>
    <col min="9215" max="9215" width="4.375" style="76" customWidth="1"/>
    <col min="9216" max="9216" width="7.75" style="76" customWidth="1"/>
    <col min="9217" max="9217" width="0.125" style="76" customWidth="1"/>
    <col min="9218" max="9218" width="7.75" style="76" customWidth="1"/>
    <col min="9219" max="9219" width="0.125" style="76" customWidth="1"/>
    <col min="9220" max="9220" width="8.25" style="76" customWidth="1"/>
    <col min="9221" max="9221" width="0.125" style="76" customWidth="1"/>
    <col min="9222" max="9222" width="7.75" style="76" customWidth="1"/>
    <col min="9223" max="9223" width="0.125" style="76" customWidth="1"/>
    <col min="9224" max="9224" width="7.75" style="76" customWidth="1"/>
    <col min="9225" max="9225" width="0.125" style="76" customWidth="1"/>
    <col min="9226" max="9226" width="7.75" style="76" customWidth="1"/>
    <col min="9227" max="9227" width="0.125" style="76" customWidth="1"/>
    <col min="9228" max="9228" width="7.75" style="76" customWidth="1"/>
    <col min="9229" max="9229" width="0.125" style="76" customWidth="1"/>
    <col min="9230" max="9230" width="8.75" style="76" customWidth="1"/>
    <col min="9231" max="9231" width="0.125" style="76" customWidth="1"/>
    <col min="9232" max="9232" width="6.75" style="76" customWidth="1"/>
    <col min="9233" max="9233" width="0.125" style="76" customWidth="1"/>
    <col min="9234" max="9234" width="6.75" style="76" customWidth="1"/>
    <col min="9235" max="9235" width="0.125" style="76" customWidth="1"/>
    <col min="9236" max="9236" width="6.75" style="76" customWidth="1"/>
    <col min="9237" max="9237" width="0.125" style="76" customWidth="1"/>
    <col min="9238" max="9469" width="7.875" style="76"/>
    <col min="9470" max="9470" width="16.75" style="76" customWidth="1"/>
    <col min="9471" max="9471" width="4.375" style="76" customWidth="1"/>
    <col min="9472" max="9472" width="7.75" style="76" customWidth="1"/>
    <col min="9473" max="9473" width="0.125" style="76" customWidth="1"/>
    <col min="9474" max="9474" width="7.75" style="76" customWidth="1"/>
    <col min="9475" max="9475" width="0.125" style="76" customWidth="1"/>
    <col min="9476" max="9476" width="8.25" style="76" customWidth="1"/>
    <col min="9477" max="9477" width="0.125" style="76" customWidth="1"/>
    <col min="9478" max="9478" width="7.75" style="76" customWidth="1"/>
    <col min="9479" max="9479" width="0.125" style="76" customWidth="1"/>
    <col min="9480" max="9480" width="7.75" style="76" customWidth="1"/>
    <col min="9481" max="9481" width="0.125" style="76" customWidth="1"/>
    <col min="9482" max="9482" width="7.75" style="76" customWidth="1"/>
    <col min="9483" max="9483" width="0.125" style="76" customWidth="1"/>
    <col min="9484" max="9484" width="7.75" style="76" customWidth="1"/>
    <col min="9485" max="9485" width="0.125" style="76" customWidth="1"/>
    <col min="9486" max="9486" width="8.75" style="76" customWidth="1"/>
    <col min="9487" max="9487" width="0.125" style="76" customWidth="1"/>
    <col min="9488" max="9488" width="6.75" style="76" customWidth="1"/>
    <col min="9489" max="9489" width="0.125" style="76" customWidth="1"/>
    <col min="9490" max="9490" width="6.75" style="76" customWidth="1"/>
    <col min="9491" max="9491" width="0.125" style="76" customWidth="1"/>
    <col min="9492" max="9492" width="6.75" style="76" customWidth="1"/>
    <col min="9493" max="9493" width="0.125" style="76" customWidth="1"/>
    <col min="9494" max="9725" width="7.875" style="76"/>
    <col min="9726" max="9726" width="16.75" style="76" customWidth="1"/>
    <col min="9727" max="9727" width="4.375" style="76" customWidth="1"/>
    <col min="9728" max="9728" width="7.75" style="76" customWidth="1"/>
    <col min="9729" max="9729" width="0.125" style="76" customWidth="1"/>
    <col min="9730" max="9730" width="7.75" style="76" customWidth="1"/>
    <col min="9731" max="9731" width="0.125" style="76" customWidth="1"/>
    <col min="9732" max="9732" width="8.25" style="76" customWidth="1"/>
    <col min="9733" max="9733" width="0.125" style="76" customWidth="1"/>
    <col min="9734" max="9734" width="7.75" style="76" customWidth="1"/>
    <col min="9735" max="9735" width="0.125" style="76" customWidth="1"/>
    <col min="9736" max="9736" width="7.75" style="76" customWidth="1"/>
    <col min="9737" max="9737" width="0.125" style="76" customWidth="1"/>
    <col min="9738" max="9738" width="7.75" style="76" customWidth="1"/>
    <col min="9739" max="9739" width="0.125" style="76" customWidth="1"/>
    <col min="9740" max="9740" width="7.75" style="76" customWidth="1"/>
    <col min="9741" max="9741" width="0.125" style="76" customWidth="1"/>
    <col min="9742" max="9742" width="8.75" style="76" customWidth="1"/>
    <col min="9743" max="9743" width="0.125" style="76" customWidth="1"/>
    <col min="9744" max="9744" width="6.75" style="76" customWidth="1"/>
    <col min="9745" max="9745" width="0.125" style="76" customWidth="1"/>
    <col min="9746" max="9746" width="6.75" style="76" customWidth="1"/>
    <col min="9747" max="9747" width="0.125" style="76" customWidth="1"/>
    <col min="9748" max="9748" width="6.75" style="76" customWidth="1"/>
    <col min="9749" max="9749" width="0.125" style="76" customWidth="1"/>
    <col min="9750" max="9981" width="7.875" style="76"/>
    <col min="9982" max="9982" width="16.75" style="76" customWidth="1"/>
    <col min="9983" max="9983" width="4.375" style="76" customWidth="1"/>
    <col min="9984" max="9984" width="7.75" style="76" customWidth="1"/>
    <col min="9985" max="9985" width="0.125" style="76" customWidth="1"/>
    <col min="9986" max="9986" width="7.75" style="76" customWidth="1"/>
    <col min="9987" max="9987" width="0.125" style="76" customWidth="1"/>
    <col min="9988" max="9988" width="8.25" style="76" customWidth="1"/>
    <col min="9989" max="9989" width="0.125" style="76" customWidth="1"/>
    <col min="9990" max="9990" width="7.75" style="76" customWidth="1"/>
    <col min="9991" max="9991" width="0.125" style="76" customWidth="1"/>
    <col min="9992" max="9992" width="7.75" style="76" customWidth="1"/>
    <col min="9993" max="9993" width="0.125" style="76" customWidth="1"/>
    <col min="9994" max="9994" width="7.75" style="76" customWidth="1"/>
    <col min="9995" max="9995" width="0.125" style="76" customWidth="1"/>
    <col min="9996" max="9996" width="7.75" style="76" customWidth="1"/>
    <col min="9997" max="9997" width="0.125" style="76" customWidth="1"/>
    <col min="9998" max="9998" width="8.75" style="76" customWidth="1"/>
    <col min="9999" max="9999" width="0.125" style="76" customWidth="1"/>
    <col min="10000" max="10000" width="6.75" style="76" customWidth="1"/>
    <col min="10001" max="10001" width="0.125" style="76" customWidth="1"/>
    <col min="10002" max="10002" width="6.75" style="76" customWidth="1"/>
    <col min="10003" max="10003" width="0.125" style="76" customWidth="1"/>
    <col min="10004" max="10004" width="6.75" style="76" customWidth="1"/>
    <col min="10005" max="10005" width="0.125" style="76" customWidth="1"/>
    <col min="10006" max="10237" width="7.875" style="76"/>
    <col min="10238" max="10238" width="16.75" style="76" customWidth="1"/>
    <col min="10239" max="10239" width="4.375" style="76" customWidth="1"/>
    <col min="10240" max="10240" width="7.75" style="76" customWidth="1"/>
    <col min="10241" max="10241" width="0.125" style="76" customWidth="1"/>
    <col min="10242" max="10242" width="7.75" style="76" customWidth="1"/>
    <col min="10243" max="10243" width="0.125" style="76" customWidth="1"/>
    <col min="10244" max="10244" width="8.25" style="76" customWidth="1"/>
    <col min="10245" max="10245" width="0.125" style="76" customWidth="1"/>
    <col min="10246" max="10246" width="7.75" style="76" customWidth="1"/>
    <col min="10247" max="10247" width="0.125" style="76" customWidth="1"/>
    <col min="10248" max="10248" width="7.75" style="76" customWidth="1"/>
    <col min="10249" max="10249" width="0.125" style="76" customWidth="1"/>
    <col min="10250" max="10250" width="7.75" style="76" customWidth="1"/>
    <col min="10251" max="10251" width="0.125" style="76" customWidth="1"/>
    <col min="10252" max="10252" width="7.75" style="76" customWidth="1"/>
    <col min="10253" max="10253" width="0.125" style="76" customWidth="1"/>
    <col min="10254" max="10254" width="8.75" style="76" customWidth="1"/>
    <col min="10255" max="10255" width="0.125" style="76" customWidth="1"/>
    <col min="10256" max="10256" width="6.75" style="76" customWidth="1"/>
    <col min="10257" max="10257" width="0.125" style="76" customWidth="1"/>
    <col min="10258" max="10258" width="6.75" style="76" customWidth="1"/>
    <col min="10259" max="10259" width="0.125" style="76" customWidth="1"/>
    <col min="10260" max="10260" width="6.75" style="76" customWidth="1"/>
    <col min="10261" max="10261" width="0.125" style="76" customWidth="1"/>
    <col min="10262" max="10493" width="7.875" style="76"/>
    <col min="10494" max="10494" width="16.75" style="76" customWidth="1"/>
    <col min="10495" max="10495" width="4.375" style="76" customWidth="1"/>
    <col min="10496" max="10496" width="7.75" style="76" customWidth="1"/>
    <col min="10497" max="10497" width="0.125" style="76" customWidth="1"/>
    <col min="10498" max="10498" width="7.75" style="76" customWidth="1"/>
    <col min="10499" max="10499" width="0.125" style="76" customWidth="1"/>
    <col min="10500" max="10500" width="8.25" style="76" customWidth="1"/>
    <col min="10501" max="10501" width="0.125" style="76" customWidth="1"/>
    <col min="10502" max="10502" width="7.75" style="76" customWidth="1"/>
    <col min="10503" max="10503" width="0.125" style="76" customWidth="1"/>
    <col min="10504" max="10504" width="7.75" style="76" customWidth="1"/>
    <col min="10505" max="10505" width="0.125" style="76" customWidth="1"/>
    <col min="10506" max="10506" width="7.75" style="76" customWidth="1"/>
    <col min="10507" max="10507" width="0.125" style="76" customWidth="1"/>
    <col min="10508" max="10508" width="7.75" style="76" customWidth="1"/>
    <col min="10509" max="10509" width="0.125" style="76" customWidth="1"/>
    <col min="10510" max="10510" width="8.75" style="76" customWidth="1"/>
    <col min="10511" max="10511" width="0.125" style="76" customWidth="1"/>
    <col min="10512" max="10512" width="6.75" style="76" customWidth="1"/>
    <col min="10513" max="10513" width="0.125" style="76" customWidth="1"/>
    <col min="10514" max="10514" width="6.75" style="76" customWidth="1"/>
    <col min="10515" max="10515" width="0.125" style="76" customWidth="1"/>
    <col min="10516" max="10516" width="6.75" style="76" customWidth="1"/>
    <col min="10517" max="10517" width="0.125" style="76" customWidth="1"/>
    <col min="10518" max="10749" width="7.875" style="76"/>
    <col min="10750" max="10750" width="16.75" style="76" customWidth="1"/>
    <col min="10751" max="10751" width="4.375" style="76" customWidth="1"/>
    <col min="10752" max="10752" width="7.75" style="76" customWidth="1"/>
    <col min="10753" max="10753" width="0.125" style="76" customWidth="1"/>
    <col min="10754" max="10754" width="7.75" style="76" customWidth="1"/>
    <col min="10755" max="10755" width="0.125" style="76" customWidth="1"/>
    <col min="10756" max="10756" width="8.25" style="76" customWidth="1"/>
    <col min="10757" max="10757" width="0.125" style="76" customWidth="1"/>
    <col min="10758" max="10758" width="7.75" style="76" customWidth="1"/>
    <col min="10759" max="10759" width="0.125" style="76" customWidth="1"/>
    <col min="10760" max="10760" width="7.75" style="76" customWidth="1"/>
    <col min="10761" max="10761" width="0.125" style="76" customWidth="1"/>
    <col min="10762" max="10762" width="7.75" style="76" customWidth="1"/>
    <col min="10763" max="10763" width="0.125" style="76" customWidth="1"/>
    <col min="10764" max="10764" width="7.75" style="76" customWidth="1"/>
    <col min="10765" max="10765" width="0.125" style="76" customWidth="1"/>
    <col min="10766" max="10766" width="8.75" style="76" customWidth="1"/>
    <col min="10767" max="10767" width="0.125" style="76" customWidth="1"/>
    <col min="10768" max="10768" width="6.75" style="76" customWidth="1"/>
    <col min="10769" max="10769" width="0.125" style="76" customWidth="1"/>
    <col min="10770" max="10770" width="6.75" style="76" customWidth="1"/>
    <col min="10771" max="10771" width="0.125" style="76" customWidth="1"/>
    <col min="10772" max="10772" width="6.75" style="76" customWidth="1"/>
    <col min="10773" max="10773" width="0.125" style="76" customWidth="1"/>
    <col min="10774" max="11005" width="7.875" style="76"/>
    <col min="11006" max="11006" width="16.75" style="76" customWidth="1"/>
    <col min="11007" max="11007" width="4.375" style="76" customWidth="1"/>
    <col min="11008" max="11008" width="7.75" style="76" customWidth="1"/>
    <col min="11009" max="11009" width="0.125" style="76" customWidth="1"/>
    <col min="11010" max="11010" width="7.75" style="76" customWidth="1"/>
    <col min="11011" max="11011" width="0.125" style="76" customWidth="1"/>
    <col min="11012" max="11012" width="8.25" style="76" customWidth="1"/>
    <col min="11013" max="11013" width="0.125" style="76" customWidth="1"/>
    <col min="11014" max="11014" width="7.75" style="76" customWidth="1"/>
    <col min="11015" max="11015" width="0.125" style="76" customWidth="1"/>
    <col min="11016" max="11016" width="7.75" style="76" customWidth="1"/>
    <col min="11017" max="11017" width="0.125" style="76" customWidth="1"/>
    <col min="11018" max="11018" width="7.75" style="76" customWidth="1"/>
    <col min="11019" max="11019" width="0.125" style="76" customWidth="1"/>
    <col min="11020" max="11020" width="7.75" style="76" customWidth="1"/>
    <col min="11021" max="11021" width="0.125" style="76" customWidth="1"/>
    <col min="11022" max="11022" width="8.75" style="76" customWidth="1"/>
    <col min="11023" max="11023" width="0.125" style="76" customWidth="1"/>
    <col min="11024" max="11024" width="6.75" style="76" customWidth="1"/>
    <col min="11025" max="11025" width="0.125" style="76" customWidth="1"/>
    <col min="11026" max="11026" width="6.75" style="76" customWidth="1"/>
    <col min="11027" max="11027" width="0.125" style="76" customWidth="1"/>
    <col min="11028" max="11028" width="6.75" style="76" customWidth="1"/>
    <col min="11029" max="11029" width="0.125" style="76" customWidth="1"/>
    <col min="11030" max="11261" width="7.875" style="76"/>
    <col min="11262" max="11262" width="16.75" style="76" customWidth="1"/>
    <col min="11263" max="11263" width="4.375" style="76" customWidth="1"/>
    <col min="11264" max="11264" width="7.75" style="76" customWidth="1"/>
    <col min="11265" max="11265" width="0.125" style="76" customWidth="1"/>
    <col min="11266" max="11266" width="7.75" style="76" customWidth="1"/>
    <col min="11267" max="11267" width="0.125" style="76" customWidth="1"/>
    <col min="11268" max="11268" width="8.25" style="76" customWidth="1"/>
    <col min="11269" max="11269" width="0.125" style="76" customWidth="1"/>
    <col min="11270" max="11270" width="7.75" style="76" customWidth="1"/>
    <col min="11271" max="11271" width="0.125" style="76" customWidth="1"/>
    <col min="11272" max="11272" width="7.75" style="76" customWidth="1"/>
    <col min="11273" max="11273" width="0.125" style="76" customWidth="1"/>
    <col min="11274" max="11274" width="7.75" style="76" customWidth="1"/>
    <col min="11275" max="11275" width="0.125" style="76" customWidth="1"/>
    <col min="11276" max="11276" width="7.75" style="76" customWidth="1"/>
    <col min="11277" max="11277" width="0.125" style="76" customWidth="1"/>
    <col min="11278" max="11278" width="8.75" style="76" customWidth="1"/>
    <col min="11279" max="11279" width="0.125" style="76" customWidth="1"/>
    <col min="11280" max="11280" width="6.75" style="76" customWidth="1"/>
    <col min="11281" max="11281" width="0.125" style="76" customWidth="1"/>
    <col min="11282" max="11282" width="6.75" style="76" customWidth="1"/>
    <col min="11283" max="11283" width="0.125" style="76" customWidth="1"/>
    <col min="11284" max="11284" width="6.75" style="76" customWidth="1"/>
    <col min="11285" max="11285" width="0.125" style="76" customWidth="1"/>
    <col min="11286" max="11517" width="7.875" style="76"/>
    <col min="11518" max="11518" width="16.75" style="76" customWidth="1"/>
    <col min="11519" max="11519" width="4.375" style="76" customWidth="1"/>
    <col min="11520" max="11520" width="7.75" style="76" customWidth="1"/>
    <col min="11521" max="11521" width="0.125" style="76" customWidth="1"/>
    <col min="11522" max="11522" width="7.75" style="76" customWidth="1"/>
    <col min="11523" max="11523" width="0.125" style="76" customWidth="1"/>
    <col min="11524" max="11524" width="8.25" style="76" customWidth="1"/>
    <col min="11525" max="11525" width="0.125" style="76" customWidth="1"/>
    <col min="11526" max="11526" width="7.75" style="76" customWidth="1"/>
    <col min="11527" max="11527" width="0.125" style="76" customWidth="1"/>
    <col min="11528" max="11528" width="7.75" style="76" customWidth="1"/>
    <col min="11529" max="11529" width="0.125" style="76" customWidth="1"/>
    <col min="11530" max="11530" width="7.75" style="76" customWidth="1"/>
    <col min="11531" max="11531" width="0.125" style="76" customWidth="1"/>
    <col min="11532" max="11532" width="7.75" style="76" customWidth="1"/>
    <col min="11533" max="11533" width="0.125" style="76" customWidth="1"/>
    <col min="11534" max="11534" width="8.75" style="76" customWidth="1"/>
    <col min="11535" max="11535" width="0.125" style="76" customWidth="1"/>
    <col min="11536" max="11536" width="6.75" style="76" customWidth="1"/>
    <col min="11537" max="11537" width="0.125" style="76" customWidth="1"/>
    <col min="11538" max="11538" width="6.75" style="76" customWidth="1"/>
    <col min="11539" max="11539" width="0.125" style="76" customWidth="1"/>
    <col min="11540" max="11540" width="6.75" style="76" customWidth="1"/>
    <col min="11541" max="11541" width="0.125" style="76" customWidth="1"/>
    <col min="11542" max="11773" width="7.875" style="76"/>
    <col min="11774" max="11774" width="16.75" style="76" customWidth="1"/>
    <col min="11775" max="11775" width="4.375" style="76" customWidth="1"/>
    <col min="11776" max="11776" width="7.75" style="76" customWidth="1"/>
    <col min="11777" max="11777" width="0.125" style="76" customWidth="1"/>
    <col min="11778" max="11778" width="7.75" style="76" customWidth="1"/>
    <col min="11779" max="11779" width="0.125" style="76" customWidth="1"/>
    <col min="11780" max="11780" width="8.25" style="76" customWidth="1"/>
    <col min="11781" max="11781" width="0.125" style="76" customWidth="1"/>
    <col min="11782" max="11782" width="7.75" style="76" customWidth="1"/>
    <col min="11783" max="11783" width="0.125" style="76" customWidth="1"/>
    <col min="11784" max="11784" width="7.75" style="76" customWidth="1"/>
    <col min="11785" max="11785" width="0.125" style="76" customWidth="1"/>
    <col min="11786" max="11786" width="7.75" style="76" customWidth="1"/>
    <col min="11787" max="11787" width="0.125" style="76" customWidth="1"/>
    <col min="11788" max="11788" width="7.75" style="76" customWidth="1"/>
    <col min="11789" max="11789" width="0.125" style="76" customWidth="1"/>
    <col min="11790" max="11790" width="8.75" style="76" customWidth="1"/>
    <col min="11791" max="11791" width="0.125" style="76" customWidth="1"/>
    <col min="11792" max="11792" width="6.75" style="76" customWidth="1"/>
    <col min="11793" max="11793" width="0.125" style="76" customWidth="1"/>
    <col min="11794" max="11794" width="6.75" style="76" customWidth="1"/>
    <col min="11795" max="11795" width="0.125" style="76" customWidth="1"/>
    <col min="11796" max="11796" width="6.75" style="76" customWidth="1"/>
    <col min="11797" max="11797" width="0.125" style="76" customWidth="1"/>
    <col min="11798" max="12029" width="7.875" style="76"/>
    <col min="12030" max="12030" width="16.75" style="76" customWidth="1"/>
    <col min="12031" max="12031" width="4.375" style="76" customWidth="1"/>
    <col min="12032" max="12032" width="7.75" style="76" customWidth="1"/>
    <col min="12033" max="12033" width="0.125" style="76" customWidth="1"/>
    <col min="12034" max="12034" width="7.75" style="76" customWidth="1"/>
    <col min="12035" max="12035" width="0.125" style="76" customWidth="1"/>
    <col min="12036" max="12036" width="8.25" style="76" customWidth="1"/>
    <col min="12037" max="12037" width="0.125" style="76" customWidth="1"/>
    <col min="12038" max="12038" width="7.75" style="76" customWidth="1"/>
    <col min="12039" max="12039" width="0.125" style="76" customWidth="1"/>
    <col min="12040" max="12040" width="7.75" style="76" customWidth="1"/>
    <col min="12041" max="12041" width="0.125" style="76" customWidth="1"/>
    <col min="12042" max="12042" width="7.75" style="76" customWidth="1"/>
    <col min="12043" max="12043" width="0.125" style="76" customWidth="1"/>
    <col min="12044" max="12044" width="7.75" style="76" customWidth="1"/>
    <col min="12045" max="12045" width="0.125" style="76" customWidth="1"/>
    <col min="12046" max="12046" width="8.75" style="76" customWidth="1"/>
    <col min="12047" max="12047" width="0.125" style="76" customWidth="1"/>
    <col min="12048" max="12048" width="6.75" style="76" customWidth="1"/>
    <col min="12049" max="12049" width="0.125" style="76" customWidth="1"/>
    <col min="12050" max="12050" width="6.75" style="76" customWidth="1"/>
    <col min="12051" max="12051" width="0.125" style="76" customWidth="1"/>
    <col min="12052" max="12052" width="6.75" style="76" customWidth="1"/>
    <col min="12053" max="12053" width="0.125" style="76" customWidth="1"/>
    <col min="12054" max="12285" width="7.875" style="76"/>
    <col min="12286" max="12286" width="16.75" style="76" customWidth="1"/>
    <col min="12287" max="12287" width="4.375" style="76" customWidth="1"/>
    <col min="12288" max="12288" width="7.75" style="76" customWidth="1"/>
    <col min="12289" max="12289" width="0.125" style="76" customWidth="1"/>
    <col min="12290" max="12290" width="7.75" style="76" customWidth="1"/>
    <col min="12291" max="12291" width="0.125" style="76" customWidth="1"/>
    <col min="12292" max="12292" width="8.25" style="76" customWidth="1"/>
    <col min="12293" max="12293" width="0.125" style="76" customWidth="1"/>
    <col min="12294" max="12294" width="7.75" style="76" customWidth="1"/>
    <col min="12295" max="12295" width="0.125" style="76" customWidth="1"/>
    <col min="12296" max="12296" width="7.75" style="76" customWidth="1"/>
    <col min="12297" max="12297" width="0.125" style="76" customWidth="1"/>
    <col min="12298" max="12298" width="7.75" style="76" customWidth="1"/>
    <col min="12299" max="12299" width="0.125" style="76" customWidth="1"/>
    <col min="12300" max="12300" width="7.75" style="76" customWidth="1"/>
    <col min="12301" max="12301" width="0.125" style="76" customWidth="1"/>
    <col min="12302" max="12302" width="8.75" style="76" customWidth="1"/>
    <col min="12303" max="12303" width="0.125" style="76" customWidth="1"/>
    <col min="12304" max="12304" width="6.75" style="76" customWidth="1"/>
    <col min="12305" max="12305" width="0.125" style="76" customWidth="1"/>
    <col min="12306" max="12306" width="6.75" style="76" customWidth="1"/>
    <col min="12307" max="12307" width="0.125" style="76" customWidth="1"/>
    <col min="12308" max="12308" width="6.75" style="76" customWidth="1"/>
    <col min="12309" max="12309" width="0.125" style="76" customWidth="1"/>
    <col min="12310" max="12541" width="7.875" style="76"/>
    <col min="12542" max="12542" width="16.75" style="76" customWidth="1"/>
    <col min="12543" max="12543" width="4.375" style="76" customWidth="1"/>
    <col min="12544" max="12544" width="7.75" style="76" customWidth="1"/>
    <col min="12545" max="12545" width="0.125" style="76" customWidth="1"/>
    <col min="12546" max="12546" width="7.75" style="76" customWidth="1"/>
    <col min="12547" max="12547" width="0.125" style="76" customWidth="1"/>
    <col min="12548" max="12548" width="8.25" style="76" customWidth="1"/>
    <col min="12549" max="12549" width="0.125" style="76" customWidth="1"/>
    <col min="12550" max="12550" width="7.75" style="76" customWidth="1"/>
    <col min="12551" max="12551" width="0.125" style="76" customWidth="1"/>
    <col min="12552" max="12552" width="7.75" style="76" customWidth="1"/>
    <col min="12553" max="12553" width="0.125" style="76" customWidth="1"/>
    <col min="12554" max="12554" width="7.75" style="76" customWidth="1"/>
    <col min="12555" max="12555" width="0.125" style="76" customWidth="1"/>
    <col min="12556" max="12556" width="7.75" style="76" customWidth="1"/>
    <col min="12557" max="12557" width="0.125" style="76" customWidth="1"/>
    <col min="12558" max="12558" width="8.75" style="76" customWidth="1"/>
    <col min="12559" max="12559" width="0.125" style="76" customWidth="1"/>
    <col min="12560" max="12560" width="6.75" style="76" customWidth="1"/>
    <col min="12561" max="12561" width="0.125" style="76" customWidth="1"/>
    <col min="12562" max="12562" width="6.75" style="76" customWidth="1"/>
    <col min="12563" max="12563" width="0.125" style="76" customWidth="1"/>
    <col min="12564" max="12564" width="6.75" style="76" customWidth="1"/>
    <col min="12565" max="12565" width="0.125" style="76" customWidth="1"/>
    <col min="12566" max="12797" width="7.875" style="76"/>
    <col min="12798" max="12798" width="16.75" style="76" customWidth="1"/>
    <col min="12799" max="12799" width="4.375" style="76" customWidth="1"/>
    <col min="12800" max="12800" width="7.75" style="76" customWidth="1"/>
    <col min="12801" max="12801" width="0.125" style="76" customWidth="1"/>
    <col min="12802" max="12802" width="7.75" style="76" customWidth="1"/>
    <col min="12803" max="12803" width="0.125" style="76" customWidth="1"/>
    <col min="12804" max="12804" width="8.25" style="76" customWidth="1"/>
    <col min="12805" max="12805" width="0.125" style="76" customWidth="1"/>
    <col min="12806" max="12806" width="7.75" style="76" customWidth="1"/>
    <col min="12807" max="12807" width="0.125" style="76" customWidth="1"/>
    <col min="12808" max="12808" width="7.75" style="76" customWidth="1"/>
    <col min="12809" max="12809" width="0.125" style="76" customWidth="1"/>
    <col min="12810" max="12810" width="7.75" style="76" customWidth="1"/>
    <col min="12811" max="12811" width="0.125" style="76" customWidth="1"/>
    <col min="12812" max="12812" width="7.75" style="76" customWidth="1"/>
    <col min="12813" max="12813" width="0.125" style="76" customWidth="1"/>
    <col min="12814" max="12814" width="8.75" style="76" customWidth="1"/>
    <col min="12815" max="12815" width="0.125" style="76" customWidth="1"/>
    <col min="12816" max="12816" width="6.75" style="76" customWidth="1"/>
    <col min="12817" max="12817" width="0.125" style="76" customWidth="1"/>
    <col min="12818" max="12818" width="6.75" style="76" customWidth="1"/>
    <col min="12819" max="12819" width="0.125" style="76" customWidth="1"/>
    <col min="12820" max="12820" width="6.75" style="76" customWidth="1"/>
    <col min="12821" max="12821" width="0.125" style="76" customWidth="1"/>
    <col min="12822" max="13053" width="7.875" style="76"/>
    <col min="13054" max="13054" width="16.75" style="76" customWidth="1"/>
    <col min="13055" max="13055" width="4.375" style="76" customWidth="1"/>
    <col min="13056" max="13056" width="7.75" style="76" customWidth="1"/>
    <col min="13057" max="13057" width="0.125" style="76" customWidth="1"/>
    <col min="13058" max="13058" width="7.75" style="76" customWidth="1"/>
    <col min="13059" max="13059" width="0.125" style="76" customWidth="1"/>
    <col min="13060" max="13060" width="8.25" style="76" customWidth="1"/>
    <col min="13061" max="13061" width="0.125" style="76" customWidth="1"/>
    <col min="13062" max="13062" width="7.75" style="76" customWidth="1"/>
    <col min="13063" max="13063" width="0.125" style="76" customWidth="1"/>
    <col min="13064" max="13064" width="7.75" style="76" customWidth="1"/>
    <col min="13065" max="13065" width="0.125" style="76" customWidth="1"/>
    <col min="13066" max="13066" width="7.75" style="76" customWidth="1"/>
    <col min="13067" max="13067" width="0.125" style="76" customWidth="1"/>
    <col min="13068" max="13068" width="7.75" style="76" customWidth="1"/>
    <col min="13069" max="13069" width="0.125" style="76" customWidth="1"/>
    <col min="13070" max="13070" width="8.75" style="76" customWidth="1"/>
    <col min="13071" max="13071" width="0.125" style="76" customWidth="1"/>
    <col min="13072" max="13072" width="6.75" style="76" customWidth="1"/>
    <col min="13073" max="13073" width="0.125" style="76" customWidth="1"/>
    <col min="13074" max="13074" width="6.75" style="76" customWidth="1"/>
    <col min="13075" max="13075" width="0.125" style="76" customWidth="1"/>
    <col min="13076" max="13076" width="6.75" style="76" customWidth="1"/>
    <col min="13077" max="13077" width="0.125" style="76" customWidth="1"/>
    <col min="13078" max="13309" width="7.875" style="76"/>
    <col min="13310" max="13310" width="16.75" style="76" customWidth="1"/>
    <col min="13311" max="13311" width="4.375" style="76" customWidth="1"/>
    <col min="13312" max="13312" width="7.75" style="76" customWidth="1"/>
    <col min="13313" max="13313" width="0.125" style="76" customWidth="1"/>
    <col min="13314" max="13314" width="7.75" style="76" customWidth="1"/>
    <col min="13315" max="13315" width="0.125" style="76" customWidth="1"/>
    <col min="13316" max="13316" width="8.25" style="76" customWidth="1"/>
    <col min="13317" max="13317" width="0.125" style="76" customWidth="1"/>
    <col min="13318" max="13318" width="7.75" style="76" customWidth="1"/>
    <col min="13319" max="13319" width="0.125" style="76" customWidth="1"/>
    <col min="13320" max="13320" width="7.75" style="76" customWidth="1"/>
    <col min="13321" max="13321" width="0.125" style="76" customWidth="1"/>
    <col min="13322" max="13322" width="7.75" style="76" customWidth="1"/>
    <col min="13323" max="13323" width="0.125" style="76" customWidth="1"/>
    <col min="13324" max="13324" width="7.75" style="76" customWidth="1"/>
    <col min="13325" max="13325" width="0.125" style="76" customWidth="1"/>
    <col min="13326" max="13326" width="8.75" style="76" customWidth="1"/>
    <col min="13327" max="13327" width="0.125" style="76" customWidth="1"/>
    <col min="13328" max="13328" width="6.75" style="76" customWidth="1"/>
    <col min="13329" max="13329" width="0.125" style="76" customWidth="1"/>
    <col min="13330" max="13330" width="6.75" style="76" customWidth="1"/>
    <col min="13331" max="13331" width="0.125" style="76" customWidth="1"/>
    <col min="13332" max="13332" width="6.75" style="76" customWidth="1"/>
    <col min="13333" max="13333" width="0.125" style="76" customWidth="1"/>
    <col min="13334" max="13565" width="7.875" style="76"/>
    <col min="13566" max="13566" width="16.75" style="76" customWidth="1"/>
    <col min="13567" max="13567" width="4.375" style="76" customWidth="1"/>
    <col min="13568" max="13568" width="7.75" style="76" customWidth="1"/>
    <col min="13569" max="13569" width="0.125" style="76" customWidth="1"/>
    <col min="13570" max="13570" width="7.75" style="76" customWidth="1"/>
    <col min="13571" max="13571" width="0.125" style="76" customWidth="1"/>
    <col min="13572" max="13572" width="8.25" style="76" customWidth="1"/>
    <col min="13573" max="13573" width="0.125" style="76" customWidth="1"/>
    <col min="13574" max="13574" width="7.75" style="76" customWidth="1"/>
    <col min="13575" max="13575" width="0.125" style="76" customWidth="1"/>
    <col min="13576" max="13576" width="7.75" style="76" customWidth="1"/>
    <col min="13577" max="13577" width="0.125" style="76" customWidth="1"/>
    <col min="13578" max="13578" width="7.75" style="76" customWidth="1"/>
    <col min="13579" max="13579" width="0.125" style="76" customWidth="1"/>
    <col min="13580" max="13580" width="7.75" style="76" customWidth="1"/>
    <col min="13581" max="13581" width="0.125" style="76" customWidth="1"/>
    <col min="13582" max="13582" width="8.75" style="76" customWidth="1"/>
    <col min="13583" max="13583" width="0.125" style="76" customWidth="1"/>
    <col min="13584" max="13584" width="6.75" style="76" customWidth="1"/>
    <col min="13585" max="13585" width="0.125" style="76" customWidth="1"/>
    <col min="13586" max="13586" width="6.75" style="76" customWidth="1"/>
    <col min="13587" max="13587" width="0.125" style="76" customWidth="1"/>
    <col min="13588" max="13588" width="6.75" style="76" customWidth="1"/>
    <col min="13589" max="13589" width="0.125" style="76" customWidth="1"/>
    <col min="13590" max="13821" width="7.875" style="76"/>
    <col min="13822" max="13822" width="16.75" style="76" customWidth="1"/>
    <col min="13823" max="13823" width="4.375" style="76" customWidth="1"/>
    <col min="13824" max="13824" width="7.75" style="76" customWidth="1"/>
    <col min="13825" max="13825" width="0.125" style="76" customWidth="1"/>
    <col min="13826" max="13826" width="7.75" style="76" customWidth="1"/>
    <col min="13827" max="13827" width="0.125" style="76" customWidth="1"/>
    <col min="13828" max="13828" width="8.25" style="76" customWidth="1"/>
    <col min="13829" max="13829" width="0.125" style="76" customWidth="1"/>
    <col min="13830" max="13830" width="7.75" style="76" customWidth="1"/>
    <col min="13831" max="13831" width="0.125" style="76" customWidth="1"/>
    <col min="13832" max="13832" width="7.75" style="76" customWidth="1"/>
    <col min="13833" max="13833" width="0.125" style="76" customWidth="1"/>
    <col min="13834" max="13834" width="7.75" style="76" customWidth="1"/>
    <col min="13835" max="13835" width="0.125" style="76" customWidth="1"/>
    <col min="13836" max="13836" width="7.75" style="76" customWidth="1"/>
    <col min="13837" max="13837" width="0.125" style="76" customWidth="1"/>
    <col min="13838" max="13838" width="8.75" style="76" customWidth="1"/>
    <col min="13839" max="13839" width="0.125" style="76" customWidth="1"/>
    <col min="13840" max="13840" width="6.75" style="76" customWidth="1"/>
    <col min="13841" max="13841" width="0.125" style="76" customWidth="1"/>
    <col min="13842" max="13842" width="6.75" style="76" customWidth="1"/>
    <col min="13843" max="13843" width="0.125" style="76" customWidth="1"/>
    <col min="13844" max="13844" width="6.75" style="76" customWidth="1"/>
    <col min="13845" max="13845" width="0.125" style="76" customWidth="1"/>
    <col min="13846" max="14077" width="7.875" style="76"/>
    <col min="14078" max="14078" width="16.75" style="76" customWidth="1"/>
    <col min="14079" max="14079" width="4.375" style="76" customWidth="1"/>
    <col min="14080" max="14080" width="7.75" style="76" customWidth="1"/>
    <col min="14081" max="14081" width="0.125" style="76" customWidth="1"/>
    <col min="14082" max="14082" width="7.75" style="76" customWidth="1"/>
    <col min="14083" max="14083" width="0.125" style="76" customWidth="1"/>
    <col min="14084" max="14084" width="8.25" style="76" customWidth="1"/>
    <col min="14085" max="14085" width="0.125" style="76" customWidth="1"/>
    <col min="14086" max="14086" width="7.75" style="76" customWidth="1"/>
    <col min="14087" max="14087" width="0.125" style="76" customWidth="1"/>
    <col min="14088" max="14088" width="7.75" style="76" customWidth="1"/>
    <col min="14089" max="14089" width="0.125" style="76" customWidth="1"/>
    <col min="14090" max="14090" width="7.75" style="76" customWidth="1"/>
    <col min="14091" max="14091" width="0.125" style="76" customWidth="1"/>
    <col min="14092" max="14092" width="7.75" style="76" customWidth="1"/>
    <col min="14093" max="14093" width="0.125" style="76" customWidth="1"/>
    <col min="14094" max="14094" width="8.75" style="76" customWidth="1"/>
    <col min="14095" max="14095" width="0.125" style="76" customWidth="1"/>
    <col min="14096" max="14096" width="6.75" style="76" customWidth="1"/>
    <col min="14097" max="14097" width="0.125" style="76" customWidth="1"/>
    <col min="14098" max="14098" width="6.75" style="76" customWidth="1"/>
    <col min="14099" max="14099" width="0.125" style="76" customWidth="1"/>
    <col min="14100" max="14100" width="6.75" style="76" customWidth="1"/>
    <col min="14101" max="14101" width="0.125" style="76" customWidth="1"/>
    <col min="14102" max="14333" width="7.875" style="76"/>
    <col min="14334" max="14334" width="16.75" style="76" customWidth="1"/>
    <col min="14335" max="14335" width="4.375" style="76" customWidth="1"/>
    <col min="14336" max="14336" width="7.75" style="76" customWidth="1"/>
    <col min="14337" max="14337" width="0.125" style="76" customWidth="1"/>
    <col min="14338" max="14338" width="7.75" style="76" customWidth="1"/>
    <col min="14339" max="14339" width="0.125" style="76" customWidth="1"/>
    <col min="14340" max="14340" width="8.25" style="76" customWidth="1"/>
    <col min="14341" max="14341" width="0.125" style="76" customWidth="1"/>
    <col min="14342" max="14342" width="7.75" style="76" customWidth="1"/>
    <col min="14343" max="14343" width="0.125" style="76" customWidth="1"/>
    <col min="14344" max="14344" width="7.75" style="76" customWidth="1"/>
    <col min="14345" max="14345" width="0.125" style="76" customWidth="1"/>
    <col min="14346" max="14346" width="7.75" style="76" customWidth="1"/>
    <col min="14347" max="14347" width="0.125" style="76" customWidth="1"/>
    <col min="14348" max="14348" width="7.75" style="76" customWidth="1"/>
    <col min="14349" max="14349" width="0.125" style="76" customWidth="1"/>
    <col min="14350" max="14350" width="8.75" style="76" customWidth="1"/>
    <col min="14351" max="14351" width="0.125" style="76" customWidth="1"/>
    <col min="14352" max="14352" width="6.75" style="76" customWidth="1"/>
    <col min="14353" max="14353" width="0.125" style="76" customWidth="1"/>
    <col min="14354" max="14354" width="6.75" style="76" customWidth="1"/>
    <col min="14355" max="14355" width="0.125" style="76" customWidth="1"/>
    <col min="14356" max="14356" width="6.75" style="76" customWidth="1"/>
    <col min="14357" max="14357" width="0.125" style="76" customWidth="1"/>
    <col min="14358" max="14589" width="7.875" style="76"/>
    <col min="14590" max="14590" width="16.75" style="76" customWidth="1"/>
    <col min="14591" max="14591" width="4.375" style="76" customWidth="1"/>
    <col min="14592" max="14592" width="7.75" style="76" customWidth="1"/>
    <col min="14593" max="14593" width="0.125" style="76" customWidth="1"/>
    <col min="14594" max="14594" width="7.75" style="76" customWidth="1"/>
    <col min="14595" max="14595" width="0.125" style="76" customWidth="1"/>
    <col min="14596" max="14596" width="8.25" style="76" customWidth="1"/>
    <col min="14597" max="14597" width="0.125" style="76" customWidth="1"/>
    <col min="14598" max="14598" width="7.75" style="76" customWidth="1"/>
    <col min="14599" max="14599" width="0.125" style="76" customWidth="1"/>
    <col min="14600" max="14600" width="7.75" style="76" customWidth="1"/>
    <col min="14601" max="14601" width="0.125" style="76" customWidth="1"/>
    <col min="14602" max="14602" width="7.75" style="76" customWidth="1"/>
    <col min="14603" max="14603" width="0.125" style="76" customWidth="1"/>
    <col min="14604" max="14604" width="7.75" style="76" customWidth="1"/>
    <col min="14605" max="14605" width="0.125" style="76" customWidth="1"/>
    <col min="14606" max="14606" width="8.75" style="76" customWidth="1"/>
    <col min="14607" max="14607" width="0.125" style="76" customWidth="1"/>
    <col min="14608" max="14608" width="6.75" style="76" customWidth="1"/>
    <col min="14609" max="14609" width="0.125" style="76" customWidth="1"/>
    <col min="14610" max="14610" width="6.75" style="76" customWidth="1"/>
    <col min="14611" max="14611" width="0.125" style="76" customWidth="1"/>
    <col min="14612" max="14612" width="6.75" style="76" customWidth="1"/>
    <col min="14613" max="14613" width="0.125" style="76" customWidth="1"/>
    <col min="14614" max="14845" width="7.875" style="76"/>
    <col min="14846" max="14846" width="16.75" style="76" customWidth="1"/>
    <col min="14847" max="14847" width="4.375" style="76" customWidth="1"/>
    <col min="14848" max="14848" width="7.75" style="76" customWidth="1"/>
    <col min="14849" max="14849" width="0.125" style="76" customWidth="1"/>
    <col min="14850" max="14850" width="7.75" style="76" customWidth="1"/>
    <col min="14851" max="14851" width="0.125" style="76" customWidth="1"/>
    <col min="14852" max="14852" width="8.25" style="76" customWidth="1"/>
    <col min="14853" max="14853" width="0.125" style="76" customWidth="1"/>
    <col min="14854" max="14854" width="7.75" style="76" customWidth="1"/>
    <col min="14855" max="14855" width="0.125" style="76" customWidth="1"/>
    <col min="14856" max="14856" width="7.75" style="76" customWidth="1"/>
    <col min="14857" max="14857" width="0.125" style="76" customWidth="1"/>
    <col min="14858" max="14858" width="7.75" style="76" customWidth="1"/>
    <col min="14859" max="14859" width="0.125" style="76" customWidth="1"/>
    <col min="14860" max="14860" width="7.75" style="76" customWidth="1"/>
    <col min="14861" max="14861" width="0.125" style="76" customWidth="1"/>
    <col min="14862" max="14862" width="8.75" style="76" customWidth="1"/>
    <col min="14863" max="14863" width="0.125" style="76" customWidth="1"/>
    <col min="14864" max="14864" width="6.75" style="76" customWidth="1"/>
    <col min="14865" max="14865" width="0.125" style="76" customWidth="1"/>
    <col min="14866" max="14866" width="6.75" style="76" customWidth="1"/>
    <col min="14867" max="14867" width="0.125" style="76" customWidth="1"/>
    <col min="14868" max="14868" width="6.75" style="76" customWidth="1"/>
    <col min="14869" max="14869" width="0.125" style="76" customWidth="1"/>
    <col min="14870" max="15101" width="7.875" style="76"/>
    <col min="15102" max="15102" width="16.75" style="76" customWidth="1"/>
    <col min="15103" max="15103" width="4.375" style="76" customWidth="1"/>
    <col min="15104" max="15104" width="7.75" style="76" customWidth="1"/>
    <col min="15105" max="15105" width="0.125" style="76" customWidth="1"/>
    <col min="15106" max="15106" width="7.75" style="76" customWidth="1"/>
    <col min="15107" max="15107" width="0.125" style="76" customWidth="1"/>
    <col min="15108" max="15108" width="8.25" style="76" customWidth="1"/>
    <col min="15109" max="15109" width="0.125" style="76" customWidth="1"/>
    <col min="15110" max="15110" width="7.75" style="76" customWidth="1"/>
    <col min="15111" max="15111" width="0.125" style="76" customWidth="1"/>
    <col min="15112" max="15112" width="7.75" style="76" customWidth="1"/>
    <col min="15113" max="15113" width="0.125" style="76" customWidth="1"/>
    <col min="15114" max="15114" width="7.75" style="76" customWidth="1"/>
    <col min="15115" max="15115" width="0.125" style="76" customWidth="1"/>
    <col min="15116" max="15116" width="7.75" style="76" customWidth="1"/>
    <col min="15117" max="15117" width="0.125" style="76" customWidth="1"/>
    <col min="15118" max="15118" width="8.75" style="76" customWidth="1"/>
    <col min="15119" max="15119" width="0.125" style="76" customWidth="1"/>
    <col min="15120" max="15120" width="6.75" style="76" customWidth="1"/>
    <col min="15121" max="15121" width="0.125" style="76" customWidth="1"/>
    <col min="15122" max="15122" width="6.75" style="76" customWidth="1"/>
    <col min="15123" max="15123" width="0.125" style="76" customWidth="1"/>
    <col min="15124" max="15124" width="6.75" style="76" customWidth="1"/>
    <col min="15125" max="15125" width="0.125" style="76" customWidth="1"/>
    <col min="15126" max="15357" width="7.875" style="76"/>
    <col min="15358" max="15358" width="16.75" style="76" customWidth="1"/>
    <col min="15359" max="15359" width="4.375" style="76" customWidth="1"/>
    <col min="15360" max="15360" width="7.75" style="76" customWidth="1"/>
    <col min="15361" max="15361" width="0.125" style="76" customWidth="1"/>
    <col min="15362" max="15362" width="7.75" style="76" customWidth="1"/>
    <col min="15363" max="15363" width="0.125" style="76" customWidth="1"/>
    <col min="15364" max="15364" width="8.25" style="76" customWidth="1"/>
    <col min="15365" max="15365" width="0.125" style="76" customWidth="1"/>
    <col min="15366" max="15366" width="7.75" style="76" customWidth="1"/>
    <col min="15367" max="15367" width="0.125" style="76" customWidth="1"/>
    <col min="15368" max="15368" width="7.75" style="76" customWidth="1"/>
    <col min="15369" max="15369" width="0.125" style="76" customWidth="1"/>
    <col min="15370" max="15370" width="7.75" style="76" customWidth="1"/>
    <col min="15371" max="15371" width="0.125" style="76" customWidth="1"/>
    <col min="15372" max="15372" width="7.75" style="76" customWidth="1"/>
    <col min="15373" max="15373" width="0.125" style="76" customWidth="1"/>
    <col min="15374" max="15374" width="8.75" style="76" customWidth="1"/>
    <col min="15375" max="15375" width="0.125" style="76" customWidth="1"/>
    <col min="15376" max="15376" width="6.75" style="76" customWidth="1"/>
    <col min="15377" max="15377" width="0.125" style="76" customWidth="1"/>
    <col min="15378" max="15378" width="6.75" style="76" customWidth="1"/>
    <col min="15379" max="15379" width="0.125" style="76" customWidth="1"/>
    <col min="15380" max="15380" width="6.75" style="76" customWidth="1"/>
    <col min="15381" max="15381" width="0.125" style="76" customWidth="1"/>
    <col min="15382" max="15613" width="7.875" style="76"/>
    <col min="15614" max="15614" width="16.75" style="76" customWidth="1"/>
    <col min="15615" max="15615" width="4.375" style="76" customWidth="1"/>
    <col min="15616" max="15616" width="7.75" style="76" customWidth="1"/>
    <col min="15617" max="15617" width="0.125" style="76" customWidth="1"/>
    <col min="15618" max="15618" width="7.75" style="76" customWidth="1"/>
    <col min="15619" max="15619" width="0.125" style="76" customWidth="1"/>
    <col min="15620" max="15620" width="8.25" style="76" customWidth="1"/>
    <col min="15621" max="15621" width="0.125" style="76" customWidth="1"/>
    <col min="15622" max="15622" width="7.75" style="76" customWidth="1"/>
    <col min="15623" max="15623" width="0.125" style="76" customWidth="1"/>
    <col min="15624" max="15624" width="7.75" style="76" customWidth="1"/>
    <col min="15625" max="15625" width="0.125" style="76" customWidth="1"/>
    <col min="15626" max="15626" width="7.75" style="76" customWidth="1"/>
    <col min="15627" max="15627" width="0.125" style="76" customWidth="1"/>
    <col min="15628" max="15628" width="7.75" style="76" customWidth="1"/>
    <col min="15629" max="15629" width="0.125" style="76" customWidth="1"/>
    <col min="15630" max="15630" width="8.75" style="76" customWidth="1"/>
    <col min="15631" max="15631" width="0.125" style="76" customWidth="1"/>
    <col min="15632" max="15632" width="6.75" style="76" customWidth="1"/>
    <col min="15633" max="15633" width="0.125" style="76" customWidth="1"/>
    <col min="15634" max="15634" width="6.75" style="76" customWidth="1"/>
    <col min="15635" max="15635" width="0.125" style="76" customWidth="1"/>
    <col min="15636" max="15636" width="6.75" style="76" customWidth="1"/>
    <col min="15637" max="15637" width="0.125" style="76" customWidth="1"/>
    <col min="15638" max="15869" width="7.875" style="76"/>
    <col min="15870" max="15870" width="16.75" style="76" customWidth="1"/>
    <col min="15871" max="15871" width="4.375" style="76" customWidth="1"/>
    <col min="15872" max="15872" width="7.75" style="76" customWidth="1"/>
    <col min="15873" max="15873" width="0.125" style="76" customWidth="1"/>
    <col min="15874" max="15874" width="7.75" style="76" customWidth="1"/>
    <col min="15875" max="15875" width="0.125" style="76" customWidth="1"/>
    <col min="15876" max="15876" width="8.25" style="76" customWidth="1"/>
    <col min="15877" max="15877" width="0.125" style="76" customWidth="1"/>
    <col min="15878" max="15878" width="7.75" style="76" customWidth="1"/>
    <col min="15879" max="15879" width="0.125" style="76" customWidth="1"/>
    <col min="15880" max="15880" width="7.75" style="76" customWidth="1"/>
    <col min="15881" max="15881" width="0.125" style="76" customWidth="1"/>
    <col min="15882" max="15882" width="7.75" style="76" customWidth="1"/>
    <col min="15883" max="15883" width="0.125" style="76" customWidth="1"/>
    <col min="15884" max="15884" width="7.75" style="76" customWidth="1"/>
    <col min="15885" max="15885" width="0.125" style="76" customWidth="1"/>
    <col min="15886" max="15886" width="8.75" style="76" customWidth="1"/>
    <col min="15887" max="15887" width="0.125" style="76" customWidth="1"/>
    <col min="15888" max="15888" width="6.75" style="76" customWidth="1"/>
    <col min="15889" max="15889" width="0.125" style="76" customWidth="1"/>
    <col min="15890" max="15890" width="6.75" style="76" customWidth="1"/>
    <col min="15891" max="15891" width="0.125" style="76" customWidth="1"/>
    <col min="15892" max="15892" width="6.75" style="76" customWidth="1"/>
    <col min="15893" max="15893" width="0.125" style="76" customWidth="1"/>
    <col min="15894" max="16125" width="7.875" style="76"/>
    <col min="16126" max="16126" width="16.75" style="76" customWidth="1"/>
    <col min="16127" max="16127" width="4.375" style="76" customWidth="1"/>
    <col min="16128" max="16128" width="7.75" style="76" customWidth="1"/>
    <col min="16129" max="16129" width="0.125" style="76" customWidth="1"/>
    <col min="16130" max="16130" width="7.75" style="76" customWidth="1"/>
    <col min="16131" max="16131" width="0.125" style="76" customWidth="1"/>
    <col min="16132" max="16132" width="8.25" style="76" customWidth="1"/>
    <col min="16133" max="16133" width="0.125" style="76" customWidth="1"/>
    <col min="16134" max="16134" width="7.75" style="76" customWidth="1"/>
    <col min="16135" max="16135" width="0.125" style="76" customWidth="1"/>
    <col min="16136" max="16136" width="7.75" style="76" customWidth="1"/>
    <col min="16137" max="16137" width="0.125" style="76" customWidth="1"/>
    <col min="16138" max="16138" width="7.75" style="76" customWidth="1"/>
    <col min="16139" max="16139" width="0.125" style="76" customWidth="1"/>
    <col min="16140" max="16140" width="7.75" style="76" customWidth="1"/>
    <col min="16141" max="16141" width="0.125" style="76" customWidth="1"/>
    <col min="16142" max="16142" width="8.75" style="76" customWidth="1"/>
    <col min="16143" max="16143" width="0.125" style="76" customWidth="1"/>
    <col min="16144" max="16144" width="6.75" style="76" customWidth="1"/>
    <col min="16145" max="16145" width="0.125" style="76" customWidth="1"/>
    <col min="16146" max="16146" width="6.75" style="76" customWidth="1"/>
    <col min="16147" max="16147" width="0.125" style="76" customWidth="1"/>
    <col min="16148" max="16148" width="6.75" style="76" customWidth="1"/>
    <col min="16149" max="16149" width="0.125" style="76" customWidth="1"/>
    <col min="16150" max="16384" width="7.875" style="76"/>
  </cols>
  <sheetData>
    <row r="1" spans="1:23" s="178" customFormat="1" ht="21.75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</row>
    <row r="2" spans="1:23" s="178" customFormat="1" ht="21.75" customHeight="1">
      <c r="A2" s="235" t="s">
        <v>114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</row>
    <row r="3" spans="1:23" s="178" customFormat="1" ht="21.75" customHeight="1">
      <c r="A3" s="235" t="s">
        <v>115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</row>
    <row r="4" spans="1:23" s="179" customFormat="1" ht="16.350000000000001" customHeight="1">
      <c r="B4" s="180"/>
      <c r="C4" s="180"/>
      <c r="V4" s="41" t="s">
        <v>3</v>
      </c>
    </row>
    <row r="5" spans="1:23" s="181" customFormat="1" ht="16.350000000000001" customHeight="1">
      <c r="B5" s="182"/>
      <c r="C5" s="182"/>
      <c r="D5" s="238" t="s">
        <v>4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</row>
    <row r="6" spans="1:23" s="181" customFormat="1" ht="16.350000000000001" customHeight="1">
      <c r="B6" s="182"/>
      <c r="C6" s="182"/>
      <c r="D6" s="236" t="s">
        <v>72</v>
      </c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182"/>
      <c r="T6" s="182" t="s">
        <v>116</v>
      </c>
      <c r="U6" s="182"/>
      <c r="V6" s="184" t="s">
        <v>117</v>
      </c>
    </row>
    <row r="7" spans="1:23" s="181" customFormat="1" ht="16.350000000000001" customHeight="1">
      <c r="B7" s="182"/>
      <c r="C7" s="182"/>
      <c r="D7" s="182" t="s">
        <v>118</v>
      </c>
      <c r="E7" s="182"/>
      <c r="F7" s="182" t="s">
        <v>119</v>
      </c>
      <c r="G7" s="182"/>
      <c r="H7" s="183" t="s">
        <v>69</v>
      </c>
      <c r="I7" s="182"/>
      <c r="J7" s="236" t="s">
        <v>71</v>
      </c>
      <c r="K7" s="236"/>
      <c r="L7" s="236"/>
      <c r="M7" s="236"/>
      <c r="N7" s="236"/>
      <c r="O7" s="236"/>
      <c r="P7" s="236"/>
      <c r="Q7" s="182"/>
      <c r="R7" s="182" t="s">
        <v>120</v>
      </c>
      <c r="S7" s="182"/>
      <c r="T7" s="182" t="s">
        <v>121</v>
      </c>
      <c r="U7" s="182"/>
      <c r="V7" s="184" t="s">
        <v>122</v>
      </c>
    </row>
    <row r="8" spans="1:23" s="181" customFormat="1" ht="16.350000000000001" customHeight="1">
      <c r="B8" s="182"/>
      <c r="C8" s="182"/>
      <c r="D8" s="182" t="s">
        <v>123</v>
      </c>
      <c r="E8" s="182"/>
      <c r="F8" s="182" t="s">
        <v>124</v>
      </c>
      <c r="G8" s="182"/>
      <c r="H8" s="182" t="s">
        <v>70</v>
      </c>
      <c r="I8" s="182"/>
      <c r="J8" s="237" t="s">
        <v>125</v>
      </c>
      <c r="K8" s="237"/>
      <c r="L8" s="237"/>
      <c r="M8" s="237"/>
      <c r="N8" s="237"/>
      <c r="P8" s="182" t="s">
        <v>117</v>
      </c>
      <c r="Q8" s="182"/>
      <c r="R8" s="182" t="s">
        <v>126</v>
      </c>
      <c r="S8" s="182"/>
      <c r="T8" s="182" t="s">
        <v>127</v>
      </c>
      <c r="U8" s="182"/>
      <c r="V8" s="184" t="s">
        <v>128</v>
      </c>
    </row>
    <row r="9" spans="1:23" s="181" customFormat="1" ht="16.350000000000001" customHeight="1">
      <c r="B9" s="182"/>
      <c r="C9" s="182"/>
      <c r="D9" s="182"/>
      <c r="E9" s="182"/>
      <c r="F9" s="182"/>
      <c r="G9" s="182"/>
      <c r="I9" s="182"/>
      <c r="J9" s="182" t="s">
        <v>129</v>
      </c>
      <c r="K9" s="182"/>
      <c r="L9" s="182" t="s">
        <v>130</v>
      </c>
      <c r="M9" s="182"/>
      <c r="N9" s="182" t="s">
        <v>131</v>
      </c>
      <c r="O9" s="182"/>
      <c r="P9" s="182" t="s">
        <v>132</v>
      </c>
      <c r="Q9" s="182"/>
      <c r="R9" s="182" t="s">
        <v>133</v>
      </c>
      <c r="S9" s="182"/>
      <c r="T9" s="182" t="s">
        <v>134</v>
      </c>
      <c r="U9" s="182"/>
      <c r="V9" s="185"/>
    </row>
    <row r="10" spans="1:23" s="181" customFormat="1" ht="16.350000000000001" customHeight="1">
      <c r="B10" s="182"/>
      <c r="C10" s="182"/>
      <c r="F10" s="182"/>
      <c r="G10" s="182"/>
      <c r="H10" s="182"/>
      <c r="I10" s="182"/>
      <c r="J10" s="182" t="s">
        <v>135</v>
      </c>
      <c r="K10" s="182"/>
      <c r="L10" s="182" t="s">
        <v>136</v>
      </c>
      <c r="M10" s="182"/>
      <c r="N10" s="182" t="s">
        <v>137</v>
      </c>
      <c r="O10" s="182"/>
      <c r="P10" s="182" t="s">
        <v>138</v>
      </c>
      <c r="Q10" s="182"/>
      <c r="S10" s="182"/>
      <c r="T10" s="182" t="s">
        <v>139</v>
      </c>
      <c r="U10" s="182"/>
      <c r="V10" s="185"/>
    </row>
    <row r="11" spans="1:23" s="181" customFormat="1" ht="16.350000000000001" customHeight="1">
      <c r="B11" s="182"/>
      <c r="C11" s="182"/>
      <c r="F11" s="182"/>
      <c r="G11" s="182"/>
      <c r="I11" s="182"/>
      <c r="J11" s="182" t="s">
        <v>140</v>
      </c>
      <c r="K11" s="182"/>
      <c r="L11" s="182" t="s">
        <v>141</v>
      </c>
      <c r="M11" s="182"/>
      <c r="N11" s="182"/>
      <c r="O11" s="182"/>
      <c r="P11" s="182" t="s">
        <v>126</v>
      </c>
      <c r="Q11" s="182"/>
      <c r="R11" s="182"/>
      <c r="S11" s="182"/>
      <c r="T11" s="182"/>
      <c r="U11" s="182"/>
      <c r="V11" s="184"/>
    </row>
    <row r="12" spans="1:23" s="182" customFormat="1" ht="16.350000000000001" customHeight="1">
      <c r="B12" s="182" t="s">
        <v>6</v>
      </c>
      <c r="D12" s="183"/>
      <c r="F12" s="183"/>
      <c r="H12" s="183"/>
      <c r="J12" s="183" t="s">
        <v>142</v>
      </c>
      <c r="L12" s="183" t="s">
        <v>143</v>
      </c>
      <c r="N12" s="183"/>
      <c r="P12" s="183"/>
      <c r="R12" s="183"/>
      <c r="T12" s="183"/>
      <c r="V12" s="186"/>
    </row>
    <row r="13" spans="1:23" ht="24" customHeight="1">
      <c r="A13" s="161" t="s">
        <v>144</v>
      </c>
      <c r="B13" s="165"/>
      <c r="C13" s="165"/>
      <c r="D13" s="173">
        <v>1198393</v>
      </c>
      <c r="E13" s="165"/>
      <c r="F13" s="18">
        <v>0</v>
      </c>
      <c r="G13" s="18"/>
      <c r="H13" s="173">
        <v>-1454161</v>
      </c>
      <c r="I13" s="171"/>
      <c r="J13" s="173">
        <v>14209</v>
      </c>
      <c r="K13" s="173"/>
      <c r="L13" s="173">
        <v>900</v>
      </c>
      <c r="M13" s="173"/>
      <c r="N13" s="173">
        <v>0</v>
      </c>
      <c r="O13" s="171"/>
      <c r="P13" s="173">
        <f>SUM(J13:L13)</f>
        <v>15109</v>
      </c>
      <c r="Q13" s="165"/>
      <c r="R13" s="173">
        <f>SUM(D13:E13,H13:H13,P13)</f>
        <v>-240659</v>
      </c>
      <c r="S13" s="165"/>
      <c r="T13" s="173">
        <v>1951</v>
      </c>
      <c r="U13" s="165"/>
      <c r="V13" s="187">
        <f>SUM(R13:T13)</f>
        <v>-238708</v>
      </c>
    </row>
    <row r="14" spans="1:23" ht="24" customHeight="1">
      <c r="A14" s="76" t="s">
        <v>145</v>
      </c>
      <c r="B14" s="165"/>
      <c r="C14" s="165"/>
      <c r="D14" s="173">
        <v>299599</v>
      </c>
      <c r="E14" s="165"/>
      <c r="F14" s="18">
        <v>179759</v>
      </c>
      <c r="G14" s="18"/>
      <c r="H14" s="173">
        <v>0</v>
      </c>
      <c r="I14" s="171"/>
      <c r="J14" s="173">
        <v>0</v>
      </c>
      <c r="K14" s="173"/>
      <c r="L14" s="173">
        <v>0</v>
      </c>
      <c r="M14" s="173"/>
      <c r="N14" s="173">
        <v>0</v>
      </c>
      <c r="O14" s="171"/>
      <c r="P14" s="173">
        <v>0</v>
      </c>
      <c r="Q14" s="165"/>
      <c r="R14" s="173">
        <f>SUM(D14:F14,H14:H14,P14)</f>
        <v>479358</v>
      </c>
      <c r="S14" s="165"/>
      <c r="T14" s="173">
        <v>0</v>
      </c>
      <c r="U14" s="165"/>
      <c r="V14" s="187">
        <f>SUM(R14:T14)</f>
        <v>479358</v>
      </c>
    </row>
    <row r="15" spans="1:23" ht="24" customHeight="1">
      <c r="A15" s="76" t="s">
        <v>96</v>
      </c>
      <c r="B15" s="165"/>
      <c r="C15" s="165"/>
      <c r="D15" s="18">
        <v>0</v>
      </c>
      <c r="E15" s="165"/>
      <c r="F15" s="18">
        <v>0</v>
      </c>
      <c r="G15" s="171"/>
      <c r="H15" s="171">
        <f>งบกำไรขาดทุนเบ็ดเสร็จ!H26</f>
        <v>-683043</v>
      </c>
      <c r="I15" s="165"/>
      <c r="J15" s="18">
        <v>0</v>
      </c>
      <c r="K15" s="171"/>
      <c r="L15" s="18">
        <v>0</v>
      </c>
      <c r="M15" s="18"/>
      <c r="N15" s="18">
        <v>0</v>
      </c>
      <c r="O15" s="165"/>
      <c r="P15" s="44">
        <f>SUM(J15:J15)</f>
        <v>0</v>
      </c>
      <c r="Q15" s="165"/>
      <c r="R15" s="173">
        <f>SUM(D15:E15,H15:H15,P15)</f>
        <v>-683043</v>
      </c>
      <c r="S15" s="165"/>
      <c r="T15" s="18">
        <v>0</v>
      </c>
      <c r="U15" s="165"/>
      <c r="V15" s="187">
        <f>SUM(R15:T15)</f>
        <v>-683043</v>
      </c>
      <c r="W15" s="165"/>
    </row>
    <row r="16" spans="1:23" ht="24" customHeight="1">
      <c r="A16" s="76" t="s">
        <v>146</v>
      </c>
      <c r="B16" s="165"/>
      <c r="C16" s="165"/>
      <c r="D16" s="45">
        <v>0</v>
      </c>
      <c r="E16" s="165"/>
      <c r="F16" s="45">
        <v>0</v>
      </c>
      <c r="G16" s="171"/>
      <c r="H16" s="45">
        <v>0</v>
      </c>
      <c r="I16" s="165"/>
      <c r="J16" s="188">
        <f>งบกำไรขาดทุนเบ็ดเสร็จ!H46</f>
        <v>674</v>
      </c>
      <c r="K16" s="171"/>
      <c r="L16" s="45">
        <v>0</v>
      </c>
      <c r="M16" s="44"/>
      <c r="N16" s="45">
        <v>197740</v>
      </c>
      <c r="O16" s="165"/>
      <c r="P16" s="173">
        <f>SUM(J16:N16)</f>
        <v>198414</v>
      </c>
      <c r="Q16" s="165"/>
      <c r="R16" s="173">
        <f>SUM(D16:E16,H16:H16,P16)</f>
        <v>198414</v>
      </c>
      <c r="S16" s="165"/>
      <c r="T16" s="45">
        <v>0</v>
      </c>
      <c r="U16" s="165"/>
      <c r="V16" s="187">
        <f>ROUND(SUM(R16:T16),0)</f>
        <v>198414</v>
      </c>
    </row>
    <row r="17" spans="1:24" ht="24" customHeight="1">
      <c r="A17" s="76" t="s">
        <v>106</v>
      </c>
      <c r="B17" s="165"/>
      <c r="C17" s="165"/>
      <c r="D17" s="46">
        <f>SUM(D15:D16)</f>
        <v>0</v>
      </c>
      <c r="E17" s="165"/>
      <c r="F17" s="46">
        <f>SUM(F15:F16)</f>
        <v>0</v>
      </c>
      <c r="G17" s="171"/>
      <c r="H17" s="189">
        <f>SUM(H15:H16)</f>
        <v>-683043</v>
      </c>
      <c r="I17" s="165"/>
      <c r="J17" s="189">
        <f>SUM(J15:J16)</f>
        <v>674</v>
      </c>
      <c r="K17" s="171"/>
      <c r="L17" s="46">
        <f>SUM(L15:L16)</f>
        <v>0</v>
      </c>
      <c r="M17" s="44"/>
      <c r="N17" s="46">
        <f>SUM(N15:N16)</f>
        <v>197740</v>
      </c>
      <c r="O17" s="165"/>
      <c r="P17" s="189">
        <f>SUM(P15:P16)</f>
        <v>198414</v>
      </c>
      <c r="Q17" s="165"/>
      <c r="R17" s="189">
        <f>SUM(R15:R16)</f>
        <v>-484629</v>
      </c>
      <c r="S17" s="165"/>
      <c r="T17" s="46">
        <f>SUM(T15:T16)</f>
        <v>0</v>
      </c>
      <c r="U17" s="165"/>
      <c r="V17" s="190">
        <f>SUM(V15:V16)</f>
        <v>-484629</v>
      </c>
    </row>
    <row r="18" spans="1:24" ht="24" customHeight="1" thickBot="1">
      <c r="A18" s="161" t="s">
        <v>147</v>
      </c>
      <c r="B18" s="165"/>
      <c r="C18" s="165"/>
      <c r="D18" s="191">
        <f>+D17+D13+D14</f>
        <v>1497992</v>
      </c>
      <c r="E18" s="165"/>
      <c r="F18" s="191">
        <f>+F17+F13+F14</f>
        <v>179759</v>
      </c>
      <c r="G18" s="165"/>
      <c r="H18" s="191">
        <f>+H17+H13+H14</f>
        <v>-2137204</v>
      </c>
      <c r="I18" s="165"/>
      <c r="J18" s="191">
        <f>+J17+J13+J14</f>
        <v>14883</v>
      </c>
      <c r="K18" s="165"/>
      <c r="L18" s="191">
        <f>+L17+L13+L14</f>
        <v>900</v>
      </c>
      <c r="M18" s="165"/>
      <c r="N18" s="191">
        <f>+N17+N13+N14</f>
        <v>197740</v>
      </c>
      <c r="O18" s="165"/>
      <c r="P18" s="191">
        <f>+P17+P13+P14</f>
        <v>213523</v>
      </c>
      <c r="Q18" s="165"/>
      <c r="R18" s="191">
        <f>+R17+R13+R14</f>
        <v>-245930</v>
      </c>
      <c r="S18" s="165"/>
      <c r="T18" s="191">
        <f>+T17+T13+T14</f>
        <v>1951</v>
      </c>
      <c r="U18" s="165">
        <f t="shared" ref="U18" si="0">+U17+U13</f>
        <v>0</v>
      </c>
      <c r="V18" s="192">
        <f>+V17+V13+V14</f>
        <v>-243979</v>
      </c>
    </row>
    <row r="19" spans="1:24" ht="24" customHeight="1" thickTop="1">
      <c r="B19" s="170"/>
      <c r="C19" s="170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93"/>
      <c r="X19" s="165"/>
    </row>
    <row r="20" spans="1:24" ht="24" customHeight="1">
      <c r="A20" s="161" t="s">
        <v>148</v>
      </c>
      <c r="B20" s="171"/>
      <c r="C20" s="171"/>
      <c r="D20" s="187">
        <v>1497992</v>
      </c>
      <c r="E20" s="165"/>
      <c r="F20" s="18">
        <v>179759</v>
      </c>
      <c r="G20" s="18"/>
      <c r="H20" s="173">
        <v>-2137204</v>
      </c>
      <c r="I20" s="171"/>
      <c r="J20" s="173">
        <v>14883</v>
      </c>
      <c r="K20" s="173"/>
      <c r="L20" s="173">
        <v>900</v>
      </c>
      <c r="M20" s="173"/>
      <c r="N20" s="173">
        <v>197740</v>
      </c>
      <c r="O20" s="171"/>
      <c r="P20" s="173">
        <v>213523</v>
      </c>
      <c r="Q20" s="165"/>
      <c r="R20" s="173">
        <f>SUM(D20:N20)</f>
        <v>-245930</v>
      </c>
      <c r="S20" s="165"/>
      <c r="T20" s="173">
        <v>1951</v>
      </c>
      <c r="U20" s="165">
        <v>0</v>
      </c>
      <c r="V20" s="187">
        <f>SUM(R20:T20)</f>
        <v>-243979</v>
      </c>
    </row>
    <row r="21" spans="1:24" ht="24" customHeight="1">
      <c r="A21" s="76" t="s">
        <v>145</v>
      </c>
      <c r="B21" s="172">
        <v>26</v>
      </c>
      <c r="D21" s="187">
        <v>598593</v>
      </c>
      <c r="E21" s="165"/>
      <c r="F21" s="18">
        <v>-152023</v>
      </c>
      <c r="G21" s="18"/>
      <c r="H21" s="173">
        <v>0</v>
      </c>
      <c r="I21" s="171"/>
      <c r="J21" s="173">
        <v>0</v>
      </c>
      <c r="K21" s="173"/>
      <c r="L21" s="173">
        <v>0</v>
      </c>
      <c r="M21" s="173"/>
      <c r="N21" s="173">
        <v>0</v>
      </c>
      <c r="O21" s="171"/>
      <c r="P21" s="173">
        <f>SUM(J21:N21)</f>
        <v>0</v>
      </c>
      <c r="Q21" s="165"/>
      <c r="R21" s="173">
        <f>SUM(D21:N21)</f>
        <v>446570</v>
      </c>
      <c r="S21" s="165"/>
      <c r="T21" s="173">
        <v>0</v>
      </c>
      <c r="U21" s="165"/>
      <c r="V21" s="187">
        <f t="shared" ref="V21:V22" si="1">SUM(R21:T21)</f>
        <v>446570</v>
      </c>
    </row>
    <row r="22" spans="1:24" ht="24" customHeight="1">
      <c r="A22" s="76" t="s">
        <v>149</v>
      </c>
      <c r="D22" s="187">
        <v>0</v>
      </c>
      <c r="E22" s="165"/>
      <c r="F22" s="18">
        <v>0</v>
      </c>
      <c r="G22" s="18"/>
      <c r="H22" s="173">
        <v>0</v>
      </c>
      <c r="I22" s="171"/>
      <c r="J22" s="173">
        <v>0</v>
      </c>
      <c r="K22" s="173"/>
      <c r="L22" s="173">
        <v>0</v>
      </c>
      <c r="M22" s="173"/>
      <c r="N22" s="173">
        <v>0</v>
      </c>
      <c r="O22" s="171"/>
      <c r="P22" s="173">
        <v>0</v>
      </c>
      <c r="Q22" s="165"/>
      <c r="R22" s="173">
        <v>0</v>
      </c>
      <c r="S22" s="165"/>
      <c r="T22" s="173">
        <v>-400</v>
      </c>
      <c r="U22" s="165"/>
      <c r="V22" s="187">
        <f t="shared" si="1"/>
        <v>-400</v>
      </c>
    </row>
    <row r="23" spans="1:24" ht="24" customHeight="1">
      <c r="A23" s="76" t="s">
        <v>96</v>
      </c>
      <c r="B23" s="171"/>
      <c r="C23" s="171"/>
      <c r="D23" s="18">
        <v>0</v>
      </c>
      <c r="E23" s="165"/>
      <c r="F23" s="18">
        <v>0</v>
      </c>
      <c r="G23" s="171"/>
      <c r="H23" s="171">
        <f>งบกำไรขาดทุนเบ็ดเสร็จ!F26</f>
        <v>-280413</v>
      </c>
      <c r="I23" s="165"/>
      <c r="J23" s="18">
        <v>0</v>
      </c>
      <c r="K23" s="171"/>
      <c r="L23" s="18">
        <v>0</v>
      </c>
      <c r="M23" s="18"/>
      <c r="N23" s="18">
        <v>0</v>
      </c>
      <c r="O23" s="165"/>
      <c r="P23" s="173">
        <f>SUM(J23:N23)</f>
        <v>0</v>
      </c>
      <c r="Q23" s="165"/>
      <c r="R23" s="173">
        <f>SUM(D23:N23)</f>
        <v>-280413</v>
      </c>
      <c r="S23" s="165"/>
      <c r="T23" s="18">
        <v>0</v>
      </c>
      <c r="U23" s="165"/>
      <c r="V23" s="187">
        <f>SUM(R23:T23)</f>
        <v>-280413</v>
      </c>
      <c r="W23" s="165"/>
    </row>
    <row r="24" spans="1:24" ht="24" customHeight="1">
      <c r="A24" s="76" t="s">
        <v>150</v>
      </c>
      <c r="B24" s="171"/>
      <c r="C24" s="171"/>
      <c r="D24" s="45">
        <v>0</v>
      </c>
      <c r="E24" s="165"/>
      <c r="F24" s="45">
        <v>0</v>
      </c>
      <c r="G24" s="171"/>
      <c r="H24" s="45">
        <f>+งบกำไรขาดทุนเบ็ดเสร็จ!F44+งบกำไรขาดทุนเบ็ดเสร็จ!F43</f>
        <v>16539</v>
      </c>
      <c r="I24" s="165"/>
      <c r="J24" s="188">
        <v>-222</v>
      </c>
      <c r="K24" s="171"/>
      <c r="L24" s="45">
        <v>-282</v>
      </c>
      <c r="M24" s="44"/>
      <c r="N24" s="173">
        <f>[4]CONSO!AC247/1000</f>
        <v>0</v>
      </c>
      <c r="O24" s="165"/>
      <c r="P24" s="173">
        <f>SUM(J24:N24)</f>
        <v>-504</v>
      </c>
      <c r="Q24" s="165"/>
      <c r="R24" s="173">
        <f>SUM(D24:N24)</f>
        <v>16035</v>
      </c>
      <c r="S24" s="165"/>
      <c r="T24" s="45">
        <v>0</v>
      </c>
      <c r="U24" s="165"/>
      <c r="V24" s="187">
        <f>SUM(R24:T24)</f>
        <v>16035</v>
      </c>
    </row>
    <row r="25" spans="1:24" ht="24" customHeight="1">
      <c r="A25" s="76" t="s">
        <v>151</v>
      </c>
      <c r="B25" s="171"/>
      <c r="C25" s="171"/>
      <c r="D25" s="189">
        <f>SUM(D23:D24)</f>
        <v>0</v>
      </c>
      <c r="E25" s="165"/>
      <c r="F25" s="189">
        <f>SUM(F23:F24)</f>
        <v>0</v>
      </c>
      <c r="G25" s="171"/>
      <c r="H25" s="189">
        <f>SUM(H23:H24)</f>
        <v>-263874</v>
      </c>
      <c r="I25" s="165"/>
      <c r="J25" s="189">
        <f>SUM(J23:J24)</f>
        <v>-222</v>
      </c>
      <c r="K25" s="171"/>
      <c r="L25" s="189">
        <f>SUM(L23:L24)</f>
        <v>-282</v>
      </c>
      <c r="M25" s="171"/>
      <c r="N25" s="189">
        <f>SUM(N23:N24)</f>
        <v>0</v>
      </c>
      <c r="O25" s="165"/>
      <c r="P25" s="189">
        <f>SUM(P23:P24)</f>
        <v>-504</v>
      </c>
      <c r="Q25" s="165"/>
      <c r="R25" s="189">
        <f>SUM(R23:R24)</f>
        <v>-264378</v>
      </c>
      <c r="S25" s="165"/>
      <c r="T25" s="189">
        <f>SUM(T23:T24)</f>
        <v>0</v>
      </c>
      <c r="U25" s="165"/>
      <c r="V25" s="190">
        <f>SUM(V23:V24)</f>
        <v>-264378</v>
      </c>
    </row>
    <row r="26" spans="1:24" ht="24" customHeight="1" thickBot="1">
      <c r="A26" s="161" t="s">
        <v>152</v>
      </c>
      <c r="B26" s="171"/>
      <c r="C26" s="171"/>
      <c r="D26" s="192">
        <f>+D25+D20+D21+D22</f>
        <v>2096585</v>
      </c>
      <c r="E26" s="165"/>
      <c r="F26" s="192">
        <f>+F25+F20+F21+F22</f>
        <v>27736</v>
      </c>
      <c r="G26" s="165"/>
      <c r="H26" s="192">
        <f>+H25+H20+H21+H22</f>
        <v>-2401078</v>
      </c>
      <c r="I26" s="165"/>
      <c r="J26" s="192">
        <f>+J25+J20+J21+J22</f>
        <v>14661</v>
      </c>
      <c r="K26" s="165"/>
      <c r="L26" s="192">
        <f>+L25+L20+L21+L22</f>
        <v>618</v>
      </c>
      <c r="M26" s="165"/>
      <c r="N26" s="192">
        <f>+N25+N20+N21+N22</f>
        <v>197740</v>
      </c>
      <c r="O26" s="165"/>
      <c r="P26" s="192">
        <f>+P25+P20+P21+P22</f>
        <v>213019</v>
      </c>
      <c r="Q26" s="165"/>
      <c r="R26" s="192">
        <f>+R25+R20+R21+R22</f>
        <v>-63738</v>
      </c>
      <c r="S26" s="165"/>
      <c r="T26" s="192">
        <f>+T25+T20+T21+T22</f>
        <v>1551</v>
      </c>
      <c r="U26" s="165"/>
      <c r="V26" s="192">
        <f>+V25+V20+V21+V22</f>
        <v>-62187</v>
      </c>
      <c r="W26" s="165"/>
    </row>
    <row r="27" spans="1:24" s="179" customFormat="1" ht="16.350000000000001" customHeight="1" thickTop="1">
      <c r="B27" s="194"/>
      <c r="C27" s="194"/>
      <c r="D27" s="195"/>
      <c r="E27" s="196"/>
      <c r="F27" s="195"/>
      <c r="G27" s="195"/>
      <c r="H27" s="195"/>
      <c r="I27" s="196"/>
      <c r="J27" s="195"/>
      <c r="K27" s="196"/>
      <c r="L27" s="197"/>
      <c r="M27" s="197"/>
      <c r="N27" s="197"/>
      <c r="O27" s="196"/>
      <c r="P27" s="197"/>
      <c r="Q27" s="196"/>
      <c r="R27" s="197"/>
      <c r="S27" s="196"/>
      <c r="T27" s="197"/>
      <c r="U27" s="196"/>
      <c r="V27" s="198"/>
    </row>
    <row r="28" spans="1:24" s="174" customFormat="1" ht="23.85" customHeight="1">
      <c r="A28" s="174" t="s">
        <v>32</v>
      </c>
      <c r="B28" s="175"/>
      <c r="C28" s="175"/>
      <c r="D28" s="175"/>
      <c r="E28" s="175"/>
      <c r="F28" s="175"/>
      <c r="G28" s="175"/>
      <c r="H28" s="47"/>
      <c r="I28" s="176"/>
      <c r="J28" s="47"/>
      <c r="K28" s="176"/>
      <c r="L28" s="47"/>
      <c r="M28" s="176"/>
      <c r="N28" s="47"/>
      <c r="O28" s="176"/>
      <c r="P28" s="47"/>
      <c r="Q28" s="176"/>
      <c r="R28" s="47"/>
      <c r="S28" s="176"/>
      <c r="T28" s="47"/>
    </row>
    <row r="29" spans="1:24" s="174" customFormat="1" ht="21">
      <c r="E29" s="177"/>
      <c r="G29" s="177"/>
    </row>
    <row r="30" spans="1:24" s="174" customFormat="1" ht="21">
      <c r="E30" s="177"/>
      <c r="G30" s="177"/>
    </row>
  </sheetData>
  <mergeCells count="7">
    <mergeCell ref="J7:P7"/>
    <mergeCell ref="J8:N8"/>
    <mergeCell ref="A1:V1"/>
    <mergeCell ref="A2:V2"/>
    <mergeCell ref="A3:V3"/>
    <mergeCell ref="D5:V5"/>
    <mergeCell ref="D6:R6"/>
  </mergeCells>
  <printOptions horizontalCentered="1"/>
  <pageMargins left="0.98425196850393704" right="0.39370078740157483" top="0.78740157480314965" bottom="0.39370078740157483" header="0.51181102362204722" footer="0.59055118110236227"/>
  <pageSetup paperSize="9" scale="83" orientation="landscape" r:id="rId1"/>
  <ignoredErrors>
    <ignoredError sqref="R13 R15:R16 R21 D17:T17 D25:T25" formulaRange="1"/>
    <ignoredError sqref="R14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BB51E-4557-4640-9429-480F81D730EB}">
  <dimension ref="A1:Z28"/>
  <sheetViews>
    <sheetView zoomScale="80" zoomScaleNormal="80" zoomScaleSheetLayoutView="70" workbookViewId="0">
      <selection activeCell="B13" sqref="B13"/>
    </sheetView>
  </sheetViews>
  <sheetFormatPr defaultRowHeight="14.1" customHeight="1"/>
  <cols>
    <col min="1" max="1" width="25.25" style="76" customWidth="1"/>
    <col min="2" max="2" width="7.75" style="172" customWidth="1"/>
    <col min="3" max="3" width="1.25" style="172" customWidth="1"/>
    <col min="4" max="4" width="13.25" style="76" customWidth="1"/>
    <col min="5" max="5" width="0.75" style="76" customWidth="1"/>
    <col min="6" max="6" width="13.25" style="76" customWidth="1"/>
    <col min="7" max="7" width="0.625" style="76" customWidth="1"/>
    <col min="8" max="8" width="13.25" style="76" customWidth="1"/>
    <col min="9" max="9" width="0.625" style="76" customWidth="1"/>
    <col min="10" max="10" width="13.25" style="76" customWidth="1"/>
    <col min="11" max="11" width="0.75" style="76" customWidth="1"/>
    <col min="12" max="12" width="13.25" style="76" customWidth="1"/>
    <col min="13" max="13" width="0.625" style="76" customWidth="1"/>
    <col min="14" max="14" width="13.25" style="76" customWidth="1"/>
    <col min="15" max="15" width="0.5" style="76" customWidth="1"/>
    <col min="16" max="16" width="13.25" style="76" customWidth="1"/>
    <col min="17" max="247" width="8.75" style="76"/>
    <col min="248" max="248" width="16.5" style="76" customWidth="1"/>
    <col min="249" max="249" width="4.375" style="76" customWidth="1"/>
    <col min="250" max="250" width="7.5" style="76" customWidth="1"/>
    <col min="251" max="251" width="0.125" style="76" customWidth="1"/>
    <col min="252" max="252" width="7.5" style="76" customWidth="1"/>
    <col min="253" max="253" width="0.125" style="76" customWidth="1"/>
    <col min="254" max="254" width="8.25" style="76" customWidth="1"/>
    <col min="255" max="255" width="0.125" style="76" customWidth="1"/>
    <col min="256" max="256" width="7.5" style="76" customWidth="1"/>
    <col min="257" max="257" width="0.125" style="76" customWidth="1"/>
    <col min="258" max="258" width="7.5" style="76" customWidth="1"/>
    <col min="259" max="259" width="0.125" style="76" customWidth="1"/>
    <col min="260" max="260" width="7.5" style="76" customWidth="1"/>
    <col min="261" max="261" width="0.125" style="76" customWidth="1"/>
    <col min="262" max="262" width="7.5" style="76" customWidth="1"/>
    <col min="263" max="263" width="0.125" style="76" customWidth="1"/>
    <col min="264" max="264" width="8.875" style="76" customWidth="1"/>
    <col min="265" max="265" width="0.125" style="76" customWidth="1"/>
    <col min="266" max="266" width="6.625" style="76" customWidth="1"/>
    <col min="267" max="267" width="0.125" style="76" customWidth="1"/>
    <col min="268" max="268" width="6.625" style="76" customWidth="1"/>
    <col min="269" max="269" width="0.125" style="76" customWidth="1"/>
    <col min="270" max="270" width="6.625" style="76" customWidth="1"/>
    <col min="271" max="271" width="0.125" style="76" customWidth="1"/>
    <col min="272" max="503" width="8.75" style="76"/>
    <col min="504" max="504" width="16.5" style="76" customWidth="1"/>
    <col min="505" max="505" width="4.375" style="76" customWidth="1"/>
    <col min="506" max="506" width="7.5" style="76" customWidth="1"/>
    <col min="507" max="507" width="0.125" style="76" customWidth="1"/>
    <col min="508" max="508" width="7.5" style="76" customWidth="1"/>
    <col min="509" max="509" width="0.125" style="76" customWidth="1"/>
    <col min="510" max="510" width="8.25" style="76" customWidth="1"/>
    <col min="511" max="511" width="0.125" style="76" customWidth="1"/>
    <col min="512" max="512" width="7.5" style="76" customWidth="1"/>
    <col min="513" max="513" width="0.125" style="76" customWidth="1"/>
    <col min="514" max="514" width="7.5" style="76" customWidth="1"/>
    <col min="515" max="515" width="0.125" style="76" customWidth="1"/>
    <col min="516" max="516" width="7.5" style="76" customWidth="1"/>
    <col min="517" max="517" width="0.125" style="76" customWidth="1"/>
    <col min="518" max="518" width="7.5" style="76" customWidth="1"/>
    <col min="519" max="519" width="0.125" style="76" customWidth="1"/>
    <col min="520" max="520" width="8.875" style="76" customWidth="1"/>
    <col min="521" max="521" width="0.125" style="76" customWidth="1"/>
    <col min="522" max="522" width="6.625" style="76" customWidth="1"/>
    <col min="523" max="523" width="0.125" style="76" customWidth="1"/>
    <col min="524" max="524" width="6.625" style="76" customWidth="1"/>
    <col min="525" max="525" width="0.125" style="76" customWidth="1"/>
    <col min="526" max="526" width="6.625" style="76" customWidth="1"/>
    <col min="527" max="527" width="0.125" style="76" customWidth="1"/>
    <col min="528" max="759" width="8.75" style="76"/>
    <col min="760" max="760" width="16.5" style="76" customWidth="1"/>
    <col min="761" max="761" width="4.375" style="76" customWidth="1"/>
    <col min="762" max="762" width="7.5" style="76" customWidth="1"/>
    <col min="763" max="763" width="0.125" style="76" customWidth="1"/>
    <col min="764" max="764" width="7.5" style="76" customWidth="1"/>
    <col min="765" max="765" width="0.125" style="76" customWidth="1"/>
    <col min="766" max="766" width="8.25" style="76" customWidth="1"/>
    <col min="767" max="767" width="0.125" style="76" customWidth="1"/>
    <col min="768" max="768" width="7.5" style="76" customWidth="1"/>
    <col min="769" max="769" width="0.125" style="76" customWidth="1"/>
    <col min="770" max="770" width="7.5" style="76" customWidth="1"/>
    <col min="771" max="771" width="0.125" style="76" customWidth="1"/>
    <col min="772" max="772" width="7.5" style="76" customWidth="1"/>
    <col min="773" max="773" width="0.125" style="76" customWidth="1"/>
    <col min="774" max="774" width="7.5" style="76" customWidth="1"/>
    <col min="775" max="775" width="0.125" style="76" customWidth="1"/>
    <col min="776" max="776" width="8.875" style="76" customWidth="1"/>
    <col min="777" max="777" width="0.125" style="76" customWidth="1"/>
    <col min="778" max="778" width="6.625" style="76" customWidth="1"/>
    <col min="779" max="779" width="0.125" style="76" customWidth="1"/>
    <col min="780" max="780" width="6.625" style="76" customWidth="1"/>
    <col min="781" max="781" width="0.125" style="76" customWidth="1"/>
    <col min="782" max="782" width="6.625" style="76" customWidth="1"/>
    <col min="783" max="783" width="0.125" style="76" customWidth="1"/>
    <col min="784" max="1015" width="8.75" style="76"/>
    <col min="1016" max="1016" width="16.5" style="76" customWidth="1"/>
    <col min="1017" max="1017" width="4.375" style="76" customWidth="1"/>
    <col min="1018" max="1018" width="7.5" style="76" customWidth="1"/>
    <col min="1019" max="1019" width="0.125" style="76" customWidth="1"/>
    <col min="1020" max="1020" width="7.5" style="76" customWidth="1"/>
    <col min="1021" max="1021" width="0.125" style="76" customWidth="1"/>
    <col min="1022" max="1022" width="8.25" style="76" customWidth="1"/>
    <col min="1023" max="1023" width="0.125" style="76" customWidth="1"/>
    <col min="1024" max="1024" width="7.5" style="76" customWidth="1"/>
    <col min="1025" max="1025" width="0.125" style="76" customWidth="1"/>
    <col min="1026" max="1026" width="7.5" style="76" customWidth="1"/>
    <col min="1027" max="1027" width="0.125" style="76" customWidth="1"/>
    <col min="1028" max="1028" width="7.5" style="76" customWidth="1"/>
    <col min="1029" max="1029" width="0.125" style="76" customWidth="1"/>
    <col min="1030" max="1030" width="7.5" style="76" customWidth="1"/>
    <col min="1031" max="1031" width="0.125" style="76" customWidth="1"/>
    <col min="1032" max="1032" width="8.875" style="76" customWidth="1"/>
    <col min="1033" max="1033" width="0.125" style="76" customWidth="1"/>
    <col min="1034" max="1034" width="6.625" style="76" customWidth="1"/>
    <col min="1035" max="1035" width="0.125" style="76" customWidth="1"/>
    <col min="1036" max="1036" width="6.625" style="76" customWidth="1"/>
    <col min="1037" max="1037" width="0.125" style="76" customWidth="1"/>
    <col min="1038" max="1038" width="6.625" style="76" customWidth="1"/>
    <col min="1039" max="1039" width="0.125" style="76" customWidth="1"/>
    <col min="1040" max="1271" width="8.75" style="76"/>
    <col min="1272" max="1272" width="16.5" style="76" customWidth="1"/>
    <col min="1273" max="1273" width="4.375" style="76" customWidth="1"/>
    <col min="1274" max="1274" width="7.5" style="76" customWidth="1"/>
    <col min="1275" max="1275" width="0.125" style="76" customWidth="1"/>
    <col min="1276" max="1276" width="7.5" style="76" customWidth="1"/>
    <col min="1277" max="1277" width="0.125" style="76" customWidth="1"/>
    <col min="1278" max="1278" width="8.25" style="76" customWidth="1"/>
    <col min="1279" max="1279" width="0.125" style="76" customWidth="1"/>
    <col min="1280" max="1280" width="7.5" style="76" customWidth="1"/>
    <col min="1281" max="1281" width="0.125" style="76" customWidth="1"/>
    <col min="1282" max="1282" width="7.5" style="76" customWidth="1"/>
    <col min="1283" max="1283" width="0.125" style="76" customWidth="1"/>
    <col min="1284" max="1284" width="7.5" style="76" customWidth="1"/>
    <col min="1285" max="1285" width="0.125" style="76" customWidth="1"/>
    <col min="1286" max="1286" width="7.5" style="76" customWidth="1"/>
    <col min="1287" max="1287" width="0.125" style="76" customWidth="1"/>
    <col min="1288" max="1288" width="8.875" style="76" customWidth="1"/>
    <col min="1289" max="1289" width="0.125" style="76" customWidth="1"/>
    <col min="1290" max="1290" width="6.625" style="76" customWidth="1"/>
    <col min="1291" max="1291" width="0.125" style="76" customWidth="1"/>
    <col min="1292" max="1292" width="6.625" style="76" customWidth="1"/>
    <col min="1293" max="1293" width="0.125" style="76" customWidth="1"/>
    <col min="1294" max="1294" width="6.625" style="76" customWidth="1"/>
    <col min="1295" max="1295" width="0.125" style="76" customWidth="1"/>
    <col min="1296" max="1527" width="8.75" style="76"/>
    <col min="1528" max="1528" width="16.5" style="76" customWidth="1"/>
    <col min="1529" max="1529" width="4.375" style="76" customWidth="1"/>
    <col min="1530" max="1530" width="7.5" style="76" customWidth="1"/>
    <col min="1531" max="1531" width="0.125" style="76" customWidth="1"/>
    <col min="1532" max="1532" width="7.5" style="76" customWidth="1"/>
    <col min="1533" max="1533" width="0.125" style="76" customWidth="1"/>
    <col min="1534" max="1534" width="8.25" style="76" customWidth="1"/>
    <col min="1535" max="1535" width="0.125" style="76" customWidth="1"/>
    <col min="1536" max="1536" width="7.5" style="76" customWidth="1"/>
    <col min="1537" max="1537" width="0.125" style="76" customWidth="1"/>
    <col min="1538" max="1538" width="7.5" style="76" customWidth="1"/>
    <col min="1539" max="1539" width="0.125" style="76" customWidth="1"/>
    <col min="1540" max="1540" width="7.5" style="76" customWidth="1"/>
    <col min="1541" max="1541" width="0.125" style="76" customWidth="1"/>
    <col min="1542" max="1542" width="7.5" style="76" customWidth="1"/>
    <col min="1543" max="1543" width="0.125" style="76" customWidth="1"/>
    <col min="1544" max="1544" width="8.875" style="76" customWidth="1"/>
    <col min="1545" max="1545" width="0.125" style="76" customWidth="1"/>
    <col min="1546" max="1546" width="6.625" style="76" customWidth="1"/>
    <col min="1547" max="1547" width="0.125" style="76" customWidth="1"/>
    <col min="1548" max="1548" width="6.625" style="76" customWidth="1"/>
    <col min="1549" max="1549" width="0.125" style="76" customWidth="1"/>
    <col min="1550" max="1550" width="6.625" style="76" customWidth="1"/>
    <col min="1551" max="1551" width="0.125" style="76" customWidth="1"/>
    <col min="1552" max="1783" width="8.75" style="76"/>
    <col min="1784" max="1784" width="16.5" style="76" customWidth="1"/>
    <col min="1785" max="1785" width="4.375" style="76" customWidth="1"/>
    <col min="1786" max="1786" width="7.5" style="76" customWidth="1"/>
    <col min="1787" max="1787" width="0.125" style="76" customWidth="1"/>
    <col min="1788" max="1788" width="7.5" style="76" customWidth="1"/>
    <col min="1789" max="1789" width="0.125" style="76" customWidth="1"/>
    <col min="1790" max="1790" width="8.25" style="76" customWidth="1"/>
    <col min="1791" max="1791" width="0.125" style="76" customWidth="1"/>
    <col min="1792" max="1792" width="7.5" style="76" customWidth="1"/>
    <col min="1793" max="1793" width="0.125" style="76" customWidth="1"/>
    <col min="1794" max="1794" width="7.5" style="76" customWidth="1"/>
    <col min="1795" max="1795" width="0.125" style="76" customWidth="1"/>
    <col min="1796" max="1796" width="7.5" style="76" customWidth="1"/>
    <col min="1797" max="1797" width="0.125" style="76" customWidth="1"/>
    <col min="1798" max="1798" width="7.5" style="76" customWidth="1"/>
    <col min="1799" max="1799" width="0.125" style="76" customWidth="1"/>
    <col min="1800" max="1800" width="8.875" style="76" customWidth="1"/>
    <col min="1801" max="1801" width="0.125" style="76" customWidth="1"/>
    <col min="1802" max="1802" width="6.625" style="76" customWidth="1"/>
    <col min="1803" max="1803" width="0.125" style="76" customWidth="1"/>
    <col min="1804" max="1804" width="6.625" style="76" customWidth="1"/>
    <col min="1805" max="1805" width="0.125" style="76" customWidth="1"/>
    <col min="1806" max="1806" width="6.625" style="76" customWidth="1"/>
    <col min="1807" max="1807" width="0.125" style="76" customWidth="1"/>
    <col min="1808" max="2039" width="8.75" style="76"/>
    <col min="2040" max="2040" width="16.5" style="76" customWidth="1"/>
    <col min="2041" max="2041" width="4.375" style="76" customWidth="1"/>
    <col min="2042" max="2042" width="7.5" style="76" customWidth="1"/>
    <col min="2043" max="2043" width="0.125" style="76" customWidth="1"/>
    <col min="2044" max="2044" width="7.5" style="76" customWidth="1"/>
    <col min="2045" max="2045" width="0.125" style="76" customWidth="1"/>
    <col min="2046" max="2046" width="8.25" style="76" customWidth="1"/>
    <col min="2047" max="2047" width="0.125" style="76" customWidth="1"/>
    <col min="2048" max="2048" width="7.5" style="76" customWidth="1"/>
    <col min="2049" max="2049" width="0.125" style="76" customWidth="1"/>
    <col min="2050" max="2050" width="7.5" style="76" customWidth="1"/>
    <col min="2051" max="2051" width="0.125" style="76" customWidth="1"/>
    <col min="2052" max="2052" width="7.5" style="76" customWidth="1"/>
    <col min="2053" max="2053" width="0.125" style="76" customWidth="1"/>
    <col min="2054" max="2054" width="7.5" style="76" customWidth="1"/>
    <col min="2055" max="2055" width="0.125" style="76" customWidth="1"/>
    <col min="2056" max="2056" width="8.875" style="76" customWidth="1"/>
    <col min="2057" max="2057" width="0.125" style="76" customWidth="1"/>
    <col min="2058" max="2058" width="6.625" style="76" customWidth="1"/>
    <col min="2059" max="2059" width="0.125" style="76" customWidth="1"/>
    <col min="2060" max="2060" width="6.625" style="76" customWidth="1"/>
    <col min="2061" max="2061" width="0.125" style="76" customWidth="1"/>
    <col min="2062" max="2062" width="6.625" style="76" customWidth="1"/>
    <col min="2063" max="2063" width="0.125" style="76" customWidth="1"/>
    <col min="2064" max="2295" width="8.75" style="76"/>
    <col min="2296" max="2296" width="16.5" style="76" customWidth="1"/>
    <col min="2297" max="2297" width="4.375" style="76" customWidth="1"/>
    <col min="2298" max="2298" width="7.5" style="76" customWidth="1"/>
    <col min="2299" max="2299" width="0.125" style="76" customWidth="1"/>
    <col min="2300" max="2300" width="7.5" style="76" customWidth="1"/>
    <col min="2301" max="2301" width="0.125" style="76" customWidth="1"/>
    <col min="2302" max="2302" width="8.25" style="76" customWidth="1"/>
    <col min="2303" max="2303" width="0.125" style="76" customWidth="1"/>
    <col min="2304" max="2304" width="7.5" style="76" customWidth="1"/>
    <col min="2305" max="2305" width="0.125" style="76" customWidth="1"/>
    <col min="2306" max="2306" width="7.5" style="76" customWidth="1"/>
    <col min="2307" max="2307" width="0.125" style="76" customWidth="1"/>
    <col min="2308" max="2308" width="7.5" style="76" customWidth="1"/>
    <col min="2309" max="2309" width="0.125" style="76" customWidth="1"/>
    <col min="2310" max="2310" width="7.5" style="76" customWidth="1"/>
    <col min="2311" max="2311" width="0.125" style="76" customWidth="1"/>
    <col min="2312" max="2312" width="8.875" style="76" customWidth="1"/>
    <col min="2313" max="2313" width="0.125" style="76" customWidth="1"/>
    <col min="2314" max="2314" width="6.625" style="76" customWidth="1"/>
    <col min="2315" max="2315" width="0.125" style="76" customWidth="1"/>
    <col min="2316" max="2316" width="6.625" style="76" customWidth="1"/>
    <col min="2317" max="2317" width="0.125" style="76" customWidth="1"/>
    <col min="2318" max="2318" width="6.625" style="76" customWidth="1"/>
    <col min="2319" max="2319" width="0.125" style="76" customWidth="1"/>
    <col min="2320" max="2551" width="8.75" style="76"/>
    <col min="2552" max="2552" width="16.5" style="76" customWidth="1"/>
    <col min="2553" max="2553" width="4.375" style="76" customWidth="1"/>
    <col min="2554" max="2554" width="7.5" style="76" customWidth="1"/>
    <col min="2555" max="2555" width="0.125" style="76" customWidth="1"/>
    <col min="2556" max="2556" width="7.5" style="76" customWidth="1"/>
    <col min="2557" max="2557" width="0.125" style="76" customWidth="1"/>
    <col min="2558" max="2558" width="8.25" style="76" customWidth="1"/>
    <col min="2559" max="2559" width="0.125" style="76" customWidth="1"/>
    <col min="2560" max="2560" width="7.5" style="76" customWidth="1"/>
    <col min="2561" max="2561" width="0.125" style="76" customWidth="1"/>
    <col min="2562" max="2562" width="7.5" style="76" customWidth="1"/>
    <col min="2563" max="2563" width="0.125" style="76" customWidth="1"/>
    <col min="2564" max="2564" width="7.5" style="76" customWidth="1"/>
    <col min="2565" max="2565" width="0.125" style="76" customWidth="1"/>
    <col min="2566" max="2566" width="7.5" style="76" customWidth="1"/>
    <col min="2567" max="2567" width="0.125" style="76" customWidth="1"/>
    <col min="2568" max="2568" width="8.875" style="76" customWidth="1"/>
    <col min="2569" max="2569" width="0.125" style="76" customWidth="1"/>
    <col min="2570" max="2570" width="6.625" style="76" customWidth="1"/>
    <col min="2571" max="2571" width="0.125" style="76" customWidth="1"/>
    <col min="2572" max="2572" width="6.625" style="76" customWidth="1"/>
    <col min="2573" max="2573" width="0.125" style="76" customWidth="1"/>
    <col min="2574" max="2574" width="6.625" style="76" customWidth="1"/>
    <col min="2575" max="2575" width="0.125" style="76" customWidth="1"/>
    <col min="2576" max="2807" width="8.75" style="76"/>
    <col min="2808" max="2808" width="16.5" style="76" customWidth="1"/>
    <col min="2809" max="2809" width="4.375" style="76" customWidth="1"/>
    <col min="2810" max="2810" width="7.5" style="76" customWidth="1"/>
    <col min="2811" max="2811" width="0.125" style="76" customWidth="1"/>
    <col min="2812" max="2812" width="7.5" style="76" customWidth="1"/>
    <col min="2813" max="2813" width="0.125" style="76" customWidth="1"/>
    <col min="2814" max="2814" width="8.25" style="76" customWidth="1"/>
    <col min="2815" max="2815" width="0.125" style="76" customWidth="1"/>
    <col min="2816" max="2816" width="7.5" style="76" customWidth="1"/>
    <col min="2817" max="2817" width="0.125" style="76" customWidth="1"/>
    <col min="2818" max="2818" width="7.5" style="76" customWidth="1"/>
    <col min="2819" max="2819" width="0.125" style="76" customWidth="1"/>
    <col min="2820" max="2820" width="7.5" style="76" customWidth="1"/>
    <col min="2821" max="2821" width="0.125" style="76" customWidth="1"/>
    <col min="2822" max="2822" width="7.5" style="76" customWidth="1"/>
    <col min="2823" max="2823" width="0.125" style="76" customWidth="1"/>
    <col min="2824" max="2824" width="8.875" style="76" customWidth="1"/>
    <col min="2825" max="2825" width="0.125" style="76" customWidth="1"/>
    <col min="2826" max="2826" width="6.625" style="76" customWidth="1"/>
    <col min="2827" max="2827" width="0.125" style="76" customWidth="1"/>
    <col min="2828" max="2828" width="6.625" style="76" customWidth="1"/>
    <col min="2829" max="2829" width="0.125" style="76" customWidth="1"/>
    <col min="2830" max="2830" width="6.625" style="76" customWidth="1"/>
    <col min="2831" max="2831" width="0.125" style="76" customWidth="1"/>
    <col min="2832" max="3063" width="8.75" style="76"/>
    <col min="3064" max="3064" width="16.5" style="76" customWidth="1"/>
    <col min="3065" max="3065" width="4.375" style="76" customWidth="1"/>
    <col min="3066" max="3066" width="7.5" style="76" customWidth="1"/>
    <col min="3067" max="3067" width="0.125" style="76" customWidth="1"/>
    <col min="3068" max="3068" width="7.5" style="76" customWidth="1"/>
    <col min="3069" max="3069" width="0.125" style="76" customWidth="1"/>
    <col min="3070" max="3070" width="8.25" style="76" customWidth="1"/>
    <col min="3071" max="3071" width="0.125" style="76" customWidth="1"/>
    <col min="3072" max="3072" width="7.5" style="76" customWidth="1"/>
    <col min="3073" max="3073" width="0.125" style="76" customWidth="1"/>
    <col min="3074" max="3074" width="7.5" style="76" customWidth="1"/>
    <col min="3075" max="3075" width="0.125" style="76" customWidth="1"/>
    <col min="3076" max="3076" width="7.5" style="76" customWidth="1"/>
    <col min="3077" max="3077" width="0.125" style="76" customWidth="1"/>
    <col min="3078" max="3078" width="7.5" style="76" customWidth="1"/>
    <col min="3079" max="3079" width="0.125" style="76" customWidth="1"/>
    <col min="3080" max="3080" width="8.875" style="76" customWidth="1"/>
    <col min="3081" max="3081" width="0.125" style="76" customWidth="1"/>
    <col min="3082" max="3082" width="6.625" style="76" customWidth="1"/>
    <col min="3083" max="3083" width="0.125" style="76" customWidth="1"/>
    <col min="3084" max="3084" width="6.625" style="76" customWidth="1"/>
    <col min="3085" max="3085" width="0.125" style="76" customWidth="1"/>
    <col min="3086" max="3086" width="6.625" style="76" customWidth="1"/>
    <col min="3087" max="3087" width="0.125" style="76" customWidth="1"/>
    <col min="3088" max="3319" width="8.75" style="76"/>
    <col min="3320" max="3320" width="16.5" style="76" customWidth="1"/>
    <col min="3321" max="3321" width="4.375" style="76" customWidth="1"/>
    <col min="3322" max="3322" width="7.5" style="76" customWidth="1"/>
    <col min="3323" max="3323" width="0.125" style="76" customWidth="1"/>
    <col min="3324" max="3324" width="7.5" style="76" customWidth="1"/>
    <col min="3325" max="3325" width="0.125" style="76" customWidth="1"/>
    <col min="3326" max="3326" width="8.25" style="76" customWidth="1"/>
    <col min="3327" max="3327" width="0.125" style="76" customWidth="1"/>
    <col min="3328" max="3328" width="7.5" style="76" customWidth="1"/>
    <col min="3329" max="3329" width="0.125" style="76" customWidth="1"/>
    <col min="3330" max="3330" width="7.5" style="76" customWidth="1"/>
    <col min="3331" max="3331" width="0.125" style="76" customWidth="1"/>
    <col min="3332" max="3332" width="7.5" style="76" customWidth="1"/>
    <col min="3333" max="3333" width="0.125" style="76" customWidth="1"/>
    <col min="3334" max="3334" width="7.5" style="76" customWidth="1"/>
    <col min="3335" max="3335" width="0.125" style="76" customWidth="1"/>
    <col min="3336" max="3336" width="8.875" style="76" customWidth="1"/>
    <col min="3337" max="3337" width="0.125" style="76" customWidth="1"/>
    <col min="3338" max="3338" width="6.625" style="76" customWidth="1"/>
    <col min="3339" max="3339" width="0.125" style="76" customWidth="1"/>
    <col min="3340" max="3340" width="6.625" style="76" customWidth="1"/>
    <col min="3341" max="3341" width="0.125" style="76" customWidth="1"/>
    <col min="3342" max="3342" width="6.625" style="76" customWidth="1"/>
    <col min="3343" max="3343" width="0.125" style="76" customWidth="1"/>
    <col min="3344" max="3575" width="8.75" style="76"/>
    <col min="3576" max="3576" width="16.5" style="76" customWidth="1"/>
    <col min="3577" max="3577" width="4.375" style="76" customWidth="1"/>
    <col min="3578" max="3578" width="7.5" style="76" customWidth="1"/>
    <col min="3579" max="3579" width="0.125" style="76" customWidth="1"/>
    <col min="3580" max="3580" width="7.5" style="76" customWidth="1"/>
    <col min="3581" max="3581" width="0.125" style="76" customWidth="1"/>
    <col min="3582" max="3582" width="8.25" style="76" customWidth="1"/>
    <col min="3583" max="3583" width="0.125" style="76" customWidth="1"/>
    <col min="3584" max="3584" width="7.5" style="76" customWidth="1"/>
    <col min="3585" max="3585" width="0.125" style="76" customWidth="1"/>
    <col min="3586" max="3586" width="7.5" style="76" customWidth="1"/>
    <col min="3587" max="3587" width="0.125" style="76" customWidth="1"/>
    <col min="3588" max="3588" width="7.5" style="76" customWidth="1"/>
    <col min="3589" max="3589" width="0.125" style="76" customWidth="1"/>
    <col min="3590" max="3590" width="7.5" style="76" customWidth="1"/>
    <col min="3591" max="3591" width="0.125" style="76" customWidth="1"/>
    <col min="3592" max="3592" width="8.875" style="76" customWidth="1"/>
    <col min="3593" max="3593" width="0.125" style="76" customWidth="1"/>
    <col min="3594" max="3594" width="6.625" style="76" customWidth="1"/>
    <col min="3595" max="3595" width="0.125" style="76" customWidth="1"/>
    <col min="3596" max="3596" width="6.625" style="76" customWidth="1"/>
    <col min="3597" max="3597" width="0.125" style="76" customWidth="1"/>
    <col min="3598" max="3598" width="6.625" style="76" customWidth="1"/>
    <col min="3599" max="3599" width="0.125" style="76" customWidth="1"/>
    <col min="3600" max="3831" width="8.75" style="76"/>
    <col min="3832" max="3832" width="16.5" style="76" customWidth="1"/>
    <col min="3833" max="3833" width="4.375" style="76" customWidth="1"/>
    <col min="3834" max="3834" width="7.5" style="76" customWidth="1"/>
    <col min="3835" max="3835" width="0.125" style="76" customWidth="1"/>
    <col min="3836" max="3836" width="7.5" style="76" customWidth="1"/>
    <col min="3837" max="3837" width="0.125" style="76" customWidth="1"/>
    <col min="3838" max="3838" width="8.25" style="76" customWidth="1"/>
    <col min="3839" max="3839" width="0.125" style="76" customWidth="1"/>
    <col min="3840" max="3840" width="7.5" style="76" customWidth="1"/>
    <col min="3841" max="3841" width="0.125" style="76" customWidth="1"/>
    <col min="3842" max="3842" width="7.5" style="76" customWidth="1"/>
    <col min="3843" max="3843" width="0.125" style="76" customWidth="1"/>
    <col min="3844" max="3844" width="7.5" style="76" customWidth="1"/>
    <col min="3845" max="3845" width="0.125" style="76" customWidth="1"/>
    <col min="3846" max="3846" width="7.5" style="76" customWidth="1"/>
    <col min="3847" max="3847" width="0.125" style="76" customWidth="1"/>
    <col min="3848" max="3848" width="8.875" style="76" customWidth="1"/>
    <col min="3849" max="3849" width="0.125" style="76" customWidth="1"/>
    <col min="3850" max="3850" width="6.625" style="76" customWidth="1"/>
    <col min="3851" max="3851" width="0.125" style="76" customWidth="1"/>
    <col min="3852" max="3852" width="6.625" style="76" customWidth="1"/>
    <col min="3853" max="3853" width="0.125" style="76" customWidth="1"/>
    <col min="3854" max="3854" width="6.625" style="76" customWidth="1"/>
    <col min="3855" max="3855" width="0.125" style="76" customWidth="1"/>
    <col min="3856" max="4087" width="8.75" style="76"/>
    <col min="4088" max="4088" width="16.5" style="76" customWidth="1"/>
    <col min="4089" max="4089" width="4.375" style="76" customWidth="1"/>
    <col min="4090" max="4090" width="7.5" style="76" customWidth="1"/>
    <col min="4091" max="4091" width="0.125" style="76" customWidth="1"/>
    <col min="4092" max="4092" width="7.5" style="76" customWidth="1"/>
    <col min="4093" max="4093" width="0.125" style="76" customWidth="1"/>
    <col min="4094" max="4094" width="8.25" style="76" customWidth="1"/>
    <col min="4095" max="4095" width="0.125" style="76" customWidth="1"/>
    <col min="4096" max="4096" width="7.5" style="76" customWidth="1"/>
    <col min="4097" max="4097" width="0.125" style="76" customWidth="1"/>
    <col min="4098" max="4098" width="7.5" style="76" customWidth="1"/>
    <col min="4099" max="4099" width="0.125" style="76" customWidth="1"/>
    <col min="4100" max="4100" width="7.5" style="76" customWidth="1"/>
    <col min="4101" max="4101" width="0.125" style="76" customWidth="1"/>
    <col min="4102" max="4102" width="7.5" style="76" customWidth="1"/>
    <col min="4103" max="4103" width="0.125" style="76" customWidth="1"/>
    <col min="4104" max="4104" width="8.875" style="76" customWidth="1"/>
    <col min="4105" max="4105" width="0.125" style="76" customWidth="1"/>
    <col min="4106" max="4106" width="6.625" style="76" customWidth="1"/>
    <col min="4107" max="4107" width="0.125" style="76" customWidth="1"/>
    <col min="4108" max="4108" width="6.625" style="76" customWidth="1"/>
    <col min="4109" max="4109" width="0.125" style="76" customWidth="1"/>
    <col min="4110" max="4110" width="6.625" style="76" customWidth="1"/>
    <col min="4111" max="4111" width="0.125" style="76" customWidth="1"/>
    <col min="4112" max="4343" width="8.75" style="76"/>
    <col min="4344" max="4344" width="16.5" style="76" customWidth="1"/>
    <col min="4345" max="4345" width="4.375" style="76" customWidth="1"/>
    <col min="4346" max="4346" width="7.5" style="76" customWidth="1"/>
    <col min="4347" max="4347" width="0.125" style="76" customWidth="1"/>
    <col min="4348" max="4348" width="7.5" style="76" customWidth="1"/>
    <col min="4349" max="4349" width="0.125" style="76" customWidth="1"/>
    <col min="4350" max="4350" width="8.25" style="76" customWidth="1"/>
    <col min="4351" max="4351" width="0.125" style="76" customWidth="1"/>
    <col min="4352" max="4352" width="7.5" style="76" customWidth="1"/>
    <col min="4353" max="4353" width="0.125" style="76" customWidth="1"/>
    <col min="4354" max="4354" width="7.5" style="76" customWidth="1"/>
    <col min="4355" max="4355" width="0.125" style="76" customWidth="1"/>
    <col min="4356" max="4356" width="7.5" style="76" customWidth="1"/>
    <col min="4357" max="4357" width="0.125" style="76" customWidth="1"/>
    <col min="4358" max="4358" width="7.5" style="76" customWidth="1"/>
    <col min="4359" max="4359" width="0.125" style="76" customWidth="1"/>
    <col min="4360" max="4360" width="8.875" style="76" customWidth="1"/>
    <col min="4361" max="4361" width="0.125" style="76" customWidth="1"/>
    <col min="4362" max="4362" width="6.625" style="76" customWidth="1"/>
    <col min="4363" max="4363" width="0.125" style="76" customWidth="1"/>
    <col min="4364" max="4364" width="6.625" style="76" customWidth="1"/>
    <col min="4365" max="4365" width="0.125" style="76" customWidth="1"/>
    <col min="4366" max="4366" width="6.625" style="76" customWidth="1"/>
    <col min="4367" max="4367" width="0.125" style="76" customWidth="1"/>
    <col min="4368" max="4599" width="8.75" style="76"/>
    <col min="4600" max="4600" width="16.5" style="76" customWidth="1"/>
    <col min="4601" max="4601" width="4.375" style="76" customWidth="1"/>
    <col min="4602" max="4602" width="7.5" style="76" customWidth="1"/>
    <col min="4603" max="4603" width="0.125" style="76" customWidth="1"/>
    <col min="4604" max="4604" width="7.5" style="76" customWidth="1"/>
    <col min="4605" max="4605" width="0.125" style="76" customWidth="1"/>
    <col min="4606" max="4606" width="8.25" style="76" customWidth="1"/>
    <col min="4607" max="4607" width="0.125" style="76" customWidth="1"/>
    <col min="4608" max="4608" width="7.5" style="76" customWidth="1"/>
    <col min="4609" max="4609" width="0.125" style="76" customWidth="1"/>
    <col min="4610" max="4610" width="7.5" style="76" customWidth="1"/>
    <col min="4611" max="4611" width="0.125" style="76" customWidth="1"/>
    <col min="4612" max="4612" width="7.5" style="76" customWidth="1"/>
    <col min="4613" max="4613" width="0.125" style="76" customWidth="1"/>
    <col min="4614" max="4614" width="7.5" style="76" customWidth="1"/>
    <col min="4615" max="4615" width="0.125" style="76" customWidth="1"/>
    <col min="4616" max="4616" width="8.875" style="76" customWidth="1"/>
    <col min="4617" max="4617" width="0.125" style="76" customWidth="1"/>
    <col min="4618" max="4618" width="6.625" style="76" customWidth="1"/>
    <col min="4619" max="4619" width="0.125" style="76" customWidth="1"/>
    <col min="4620" max="4620" width="6.625" style="76" customWidth="1"/>
    <col min="4621" max="4621" width="0.125" style="76" customWidth="1"/>
    <col min="4622" max="4622" width="6.625" style="76" customWidth="1"/>
    <col min="4623" max="4623" width="0.125" style="76" customWidth="1"/>
    <col min="4624" max="4855" width="8.75" style="76"/>
    <col min="4856" max="4856" width="16.5" style="76" customWidth="1"/>
    <col min="4857" max="4857" width="4.375" style="76" customWidth="1"/>
    <col min="4858" max="4858" width="7.5" style="76" customWidth="1"/>
    <col min="4859" max="4859" width="0.125" style="76" customWidth="1"/>
    <col min="4860" max="4860" width="7.5" style="76" customWidth="1"/>
    <col min="4861" max="4861" width="0.125" style="76" customWidth="1"/>
    <col min="4862" max="4862" width="8.25" style="76" customWidth="1"/>
    <col min="4863" max="4863" width="0.125" style="76" customWidth="1"/>
    <col min="4864" max="4864" width="7.5" style="76" customWidth="1"/>
    <col min="4865" max="4865" width="0.125" style="76" customWidth="1"/>
    <col min="4866" max="4866" width="7.5" style="76" customWidth="1"/>
    <col min="4867" max="4867" width="0.125" style="76" customWidth="1"/>
    <col min="4868" max="4868" width="7.5" style="76" customWidth="1"/>
    <col min="4869" max="4869" width="0.125" style="76" customWidth="1"/>
    <col min="4870" max="4870" width="7.5" style="76" customWidth="1"/>
    <col min="4871" max="4871" width="0.125" style="76" customWidth="1"/>
    <col min="4872" max="4872" width="8.875" style="76" customWidth="1"/>
    <col min="4873" max="4873" width="0.125" style="76" customWidth="1"/>
    <col min="4874" max="4874" width="6.625" style="76" customWidth="1"/>
    <col min="4875" max="4875" width="0.125" style="76" customWidth="1"/>
    <col min="4876" max="4876" width="6.625" style="76" customWidth="1"/>
    <col min="4877" max="4877" width="0.125" style="76" customWidth="1"/>
    <col min="4878" max="4878" width="6.625" style="76" customWidth="1"/>
    <col min="4879" max="4879" width="0.125" style="76" customWidth="1"/>
    <col min="4880" max="5111" width="8.75" style="76"/>
    <col min="5112" max="5112" width="16.5" style="76" customWidth="1"/>
    <col min="5113" max="5113" width="4.375" style="76" customWidth="1"/>
    <col min="5114" max="5114" width="7.5" style="76" customWidth="1"/>
    <col min="5115" max="5115" width="0.125" style="76" customWidth="1"/>
    <col min="5116" max="5116" width="7.5" style="76" customWidth="1"/>
    <col min="5117" max="5117" width="0.125" style="76" customWidth="1"/>
    <col min="5118" max="5118" width="8.25" style="76" customWidth="1"/>
    <col min="5119" max="5119" width="0.125" style="76" customWidth="1"/>
    <col min="5120" max="5120" width="7.5" style="76" customWidth="1"/>
    <col min="5121" max="5121" width="0.125" style="76" customWidth="1"/>
    <col min="5122" max="5122" width="7.5" style="76" customWidth="1"/>
    <col min="5123" max="5123" width="0.125" style="76" customWidth="1"/>
    <col min="5124" max="5124" width="7.5" style="76" customWidth="1"/>
    <col min="5125" max="5125" width="0.125" style="76" customWidth="1"/>
    <col min="5126" max="5126" width="7.5" style="76" customWidth="1"/>
    <col min="5127" max="5127" width="0.125" style="76" customWidth="1"/>
    <col min="5128" max="5128" width="8.875" style="76" customWidth="1"/>
    <col min="5129" max="5129" width="0.125" style="76" customWidth="1"/>
    <col min="5130" max="5130" width="6.625" style="76" customWidth="1"/>
    <col min="5131" max="5131" width="0.125" style="76" customWidth="1"/>
    <col min="5132" max="5132" width="6.625" style="76" customWidth="1"/>
    <col min="5133" max="5133" width="0.125" style="76" customWidth="1"/>
    <col min="5134" max="5134" width="6.625" style="76" customWidth="1"/>
    <col min="5135" max="5135" width="0.125" style="76" customWidth="1"/>
    <col min="5136" max="5367" width="8.75" style="76"/>
    <col min="5368" max="5368" width="16.5" style="76" customWidth="1"/>
    <col min="5369" max="5369" width="4.375" style="76" customWidth="1"/>
    <col min="5370" max="5370" width="7.5" style="76" customWidth="1"/>
    <col min="5371" max="5371" width="0.125" style="76" customWidth="1"/>
    <col min="5372" max="5372" width="7.5" style="76" customWidth="1"/>
    <col min="5373" max="5373" width="0.125" style="76" customWidth="1"/>
    <col min="5374" max="5374" width="8.25" style="76" customWidth="1"/>
    <col min="5375" max="5375" width="0.125" style="76" customWidth="1"/>
    <col min="5376" max="5376" width="7.5" style="76" customWidth="1"/>
    <col min="5377" max="5377" width="0.125" style="76" customWidth="1"/>
    <col min="5378" max="5378" width="7.5" style="76" customWidth="1"/>
    <col min="5379" max="5379" width="0.125" style="76" customWidth="1"/>
    <col min="5380" max="5380" width="7.5" style="76" customWidth="1"/>
    <col min="5381" max="5381" width="0.125" style="76" customWidth="1"/>
    <col min="5382" max="5382" width="7.5" style="76" customWidth="1"/>
    <col min="5383" max="5383" width="0.125" style="76" customWidth="1"/>
    <col min="5384" max="5384" width="8.875" style="76" customWidth="1"/>
    <col min="5385" max="5385" width="0.125" style="76" customWidth="1"/>
    <col min="5386" max="5386" width="6.625" style="76" customWidth="1"/>
    <col min="5387" max="5387" width="0.125" style="76" customWidth="1"/>
    <col min="5388" max="5388" width="6.625" style="76" customWidth="1"/>
    <col min="5389" max="5389" width="0.125" style="76" customWidth="1"/>
    <col min="5390" max="5390" width="6.625" style="76" customWidth="1"/>
    <col min="5391" max="5391" width="0.125" style="76" customWidth="1"/>
    <col min="5392" max="5623" width="8.75" style="76"/>
    <col min="5624" max="5624" width="16.5" style="76" customWidth="1"/>
    <col min="5625" max="5625" width="4.375" style="76" customWidth="1"/>
    <col min="5626" max="5626" width="7.5" style="76" customWidth="1"/>
    <col min="5627" max="5627" width="0.125" style="76" customWidth="1"/>
    <col min="5628" max="5628" width="7.5" style="76" customWidth="1"/>
    <col min="5629" max="5629" width="0.125" style="76" customWidth="1"/>
    <col min="5630" max="5630" width="8.25" style="76" customWidth="1"/>
    <col min="5631" max="5631" width="0.125" style="76" customWidth="1"/>
    <col min="5632" max="5632" width="7.5" style="76" customWidth="1"/>
    <col min="5633" max="5633" width="0.125" style="76" customWidth="1"/>
    <col min="5634" max="5634" width="7.5" style="76" customWidth="1"/>
    <col min="5635" max="5635" width="0.125" style="76" customWidth="1"/>
    <col min="5636" max="5636" width="7.5" style="76" customWidth="1"/>
    <col min="5637" max="5637" width="0.125" style="76" customWidth="1"/>
    <col min="5638" max="5638" width="7.5" style="76" customWidth="1"/>
    <col min="5639" max="5639" width="0.125" style="76" customWidth="1"/>
    <col min="5640" max="5640" width="8.875" style="76" customWidth="1"/>
    <col min="5641" max="5641" width="0.125" style="76" customWidth="1"/>
    <col min="5642" max="5642" width="6.625" style="76" customWidth="1"/>
    <col min="5643" max="5643" width="0.125" style="76" customWidth="1"/>
    <col min="5644" max="5644" width="6.625" style="76" customWidth="1"/>
    <col min="5645" max="5645" width="0.125" style="76" customWidth="1"/>
    <col min="5646" max="5646" width="6.625" style="76" customWidth="1"/>
    <col min="5647" max="5647" width="0.125" style="76" customWidth="1"/>
    <col min="5648" max="5879" width="8.75" style="76"/>
    <col min="5880" max="5880" width="16.5" style="76" customWidth="1"/>
    <col min="5881" max="5881" width="4.375" style="76" customWidth="1"/>
    <col min="5882" max="5882" width="7.5" style="76" customWidth="1"/>
    <col min="5883" max="5883" width="0.125" style="76" customWidth="1"/>
    <col min="5884" max="5884" width="7.5" style="76" customWidth="1"/>
    <col min="5885" max="5885" width="0.125" style="76" customWidth="1"/>
    <col min="5886" max="5886" width="8.25" style="76" customWidth="1"/>
    <col min="5887" max="5887" width="0.125" style="76" customWidth="1"/>
    <col min="5888" max="5888" width="7.5" style="76" customWidth="1"/>
    <col min="5889" max="5889" width="0.125" style="76" customWidth="1"/>
    <col min="5890" max="5890" width="7.5" style="76" customWidth="1"/>
    <col min="5891" max="5891" width="0.125" style="76" customWidth="1"/>
    <col min="5892" max="5892" width="7.5" style="76" customWidth="1"/>
    <col min="5893" max="5893" width="0.125" style="76" customWidth="1"/>
    <col min="5894" max="5894" width="7.5" style="76" customWidth="1"/>
    <col min="5895" max="5895" width="0.125" style="76" customWidth="1"/>
    <col min="5896" max="5896" width="8.875" style="76" customWidth="1"/>
    <col min="5897" max="5897" width="0.125" style="76" customWidth="1"/>
    <col min="5898" max="5898" width="6.625" style="76" customWidth="1"/>
    <col min="5899" max="5899" width="0.125" style="76" customWidth="1"/>
    <col min="5900" max="5900" width="6.625" style="76" customWidth="1"/>
    <col min="5901" max="5901" width="0.125" style="76" customWidth="1"/>
    <col min="5902" max="5902" width="6.625" style="76" customWidth="1"/>
    <col min="5903" max="5903" width="0.125" style="76" customWidth="1"/>
    <col min="5904" max="6135" width="8.75" style="76"/>
    <col min="6136" max="6136" width="16.5" style="76" customWidth="1"/>
    <col min="6137" max="6137" width="4.375" style="76" customWidth="1"/>
    <col min="6138" max="6138" width="7.5" style="76" customWidth="1"/>
    <col min="6139" max="6139" width="0.125" style="76" customWidth="1"/>
    <col min="6140" max="6140" width="7.5" style="76" customWidth="1"/>
    <col min="6141" max="6141" width="0.125" style="76" customWidth="1"/>
    <col min="6142" max="6142" width="8.25" style="76" customWidth="1"/>
    <col min="6143" max="6143" width="0.125" style="76" customWidth="1"/>
    <col min="6144" max="6144" width="7.5" style="76" customWidth="1"/>
    <col min="6145" max="6145" width="0.125" style="76" customWidth="1"/>
    <col min="6146" max="6146" width="7.5" style="76" customWidth="1"/>
    <col min="6147" max="6147" width="0.125" style="76" customWidth="1"/>
    <col min="6148" max="6148" width="7.5" style="76" customWidth="1"/>
    <col min="6149" max="6149" width="0.125" style="76" customWidth="1"/>
    <col min="6150" max="6150" width="7.5" style="76" customWidth="1"/>
    <col min="6151" max="6151" width="0.125" style="76" customWidth="1"/>
    <col min="6152" max="6152" width="8.875" style="76" customWidth="1"/>
    <col min="6153" max="6153" width="0.125" style="76" customWidth="1"/>
    <col min="6154" max="6154" width="6.625" style="76" customWidth="1"/>
    <col min="6155" max="6155" width="0.125" style="76" customWidth="1"/>
    <col min="6156" max="6156" width="6.625" style="76" customWidth="1"/>
    <col min="6157" max="6157" width="0.125" style="76" customWidth="1"/>
    <col min="6158" max="6158" width="6.625" style="76" customWidth="1"/>
    <col min="6159" max="6159" width="0.125" style="76" customWidth="1"/>
    <col min="6160" max="6391" width="8.75" style="76"/>
    <col min="6392" max="6392" width="16.5" style="76" customWidth="1"/>
    <col min="6393" max="6393" width="4.375" style="76" customWidth="1"/>
    <col min="6394" max="6394" width="7.5" style="76" customWidth="1"/>
    <col min="6395" max="6395" width="0.125" style="76" customWidth="1"/>
    <col min="6396" max="6396" width="7.5" style="76" customWidth="1"/>
    <col min="6397" max="6397" width="0.125" style="76" customWidth="1"/>
    <col min="6398" max="6398" width="8.25" style="76" customWidth="1"/>
    <col min="6399" max="6399" width="0.125" style="76" customWidth="1"/>
    <col min="6400" max="6400" width="7.5" style="76" customWidth="1"/>
    <col min="6401" max="6401" width="0.125" style="76" customWidth="1"/>
    <col min="6402" max="6402" width="7.5" style="76" customWidth="1"/>
    <col min="6403" max="6403" width="0.125" style="76" customWidth="1"/>
    <col min="6404" max="6404" width="7.5" style="76" customWidth="1"/>
    <col min="6405" max="6405" width="0.125" style="76" customWidth="1"/>
    <col min="6406" max="6406" width="7.5" style="76" customWidth="1"/>
    <col min="6407" max="6407" width="0.125" style="76" customWidth="1"/>
    <col min="6408" max="6408" width="8.875" style="76" customWidth="1"/>
    <col min="6409" max="6409" width="0.125" style="76" customWidth="1"/>
    <col min="6410" max="6410" width="6.625" style="76" customWidth="1"/>
    <col min="6411" max="6411" width="0.125" style="76" customWidth="1"/>
    <col min="6412" max="6412" width="6.625" style="76" customWidth="1"/>
    <col min="6413" max="6413" width="0.125" style="76" customWidth="1"/>
    <col min="6414" max="6414" width="6.625" style="76" customWidth="1"/>
    <col min="6415" max="6415" width="0.125" style="76" customWidth="1"/>
    <col min="6416" max="6647" width="8.75" style="76"/>
    <col min="6648" max="6648" width="16.5" style="76" customWidth="1"/>
    <col min="6649" max="6649" width="4.375" style="76" customWidth="1"/>
    <col min="6650" max="6650" width="7.5" style="76" customWidth="1"/>
    <col min="6651" max="6651" width="0.125" style="76" customWidth="1"/>
    <col min="6652" max="6652" width="7.5" style="76" customWidth="1"/>
    <col min="6653" max="6653" width="0.125" style="76" customWidth="1"/>
    <col min="6654" max="6654" width="8.25" style="76" customWidth="1"/>
    <col min="6655" max="6655" width="0.125" style="76" customWidth="1"/>
    <col min="6656" max="6656" width="7.5" style="76" customWidth="1"/>
    <col min="6657" max="6657" width="0.125" style="76" customWidth="1"/>
    <col min="6658" max="6658" width="7.5" style="76" customWidth="1"/>
    <col min="6659" max="6659" width="0.125" style="76" customWidth="1"/>
    <col min="6660" max="6660" width="7.5" style="76" customWidth="1"/>
    <col min="6661" max="6661" width="0.125" style="76" customWidth="1"/>
    <col min="6662" max="6662" width="7.5" style="76" customWidth="1"/>
    <col min="6663" max="6663" width="0.125" style="76" customWidth="1"/>
    <col min="6664" max="6664" width="8.875" style="76" customWidth="1"/>
    <col min="6665" max="6665" width="0.125" style="76" customWidth="1"/>
    <col min="6666" max="6666" width="6.625" style="76" customWidth="1"/>
    <col min="6667" max="6667" width="0.125" style="76" customWidth="1"/>
    <col min="6668" max="6668" width="6.625" style="76" customWidth="1"/>
    <col min="6669" max="6669" width="0.125" style="76" customWidth="1"/>
    <col min="6670" max="6670" width="6.625" style="76" customWidth="1"/>
    <col min="6671" max="6671" width="0.125" style="76" customWidth="1"/>
    <col min="6672" max="6903" width="8.75" style="76"/>
    <col min="6904" max="6904" width="16.5" style="76" customWidth="1"/>
    <col min="6905" max="6905" width="4.375" style="76" customWidth="1"/>
    <col min="6906" max="6906" width="7.5" style="76" customWidth="1"/>
    <col min="6907" max="6907" width="0.125" style="76" customWidth="1"/>
    <col min="6908" max="6908" width="7.5" style="76" customWidth="1"/>
    <col min="6909" max="6909" width="0.125" style="76" customWidth="1"/>
    <col min="6910" max="6910" width="8.25" style="76" customWidth="1"/>
    <col min="6911" max="6911" width="0.125" style="76" customWidth="1"/>
    <col min="6912" max="6912" width="7.5" style="76" customWidth="1"/>
    <col min="6913" max="6913" width="0.125" style="76" customWidth="1"/>
    <col min="6914" max="6914" width="7.5" style="76" customWidth="1"/>
    <col min="6915" max="6915" width="0.125" style="76" customWidth="1"/>
    <col min="6916" max="6916" width="7.5" style="76" customWidth="1"/>
    <col min="6917" max="6917" width="0.125" style="76" customWidth="1"/>
    <col min="6918" max="6918" width="7.5" style="76" customWidth="1"/>
    <col min="6919" max="6919" width="0.125" style="76" customWidth="1"/>
    <col min="6920" max="6920" width="8.875" style="76" customWidth="1"/>
    <col min="6921" max="6921" width="0.125" style="76" customWidth="1"/>
    <col min="6922" max="6922" width="6.625" style="76" customWidth="1"/>
    <col min="6923" max="6923" width="0.125" style="76" customWidth="1"/>
    <col min="6924" max="6924" width="6.625" style="76" customWidth="1"/>
    <col min="6925" max="6925" width="0.125" style="76" customWidth="1"/>
    <col min="6926" max="6926" width="6.625" style="76" customWidth="1"/>
    <col min="6927" max="6927" width="0.125" style="76" customWidth="1"/>
    <col min="6928" max="7159" width="8.75" style="76"/>
    <col min="7160" max="7160" width="16.5" style="76" customWidth="1"/>
    <col min="7161" max="7161" width="4.375" style="76" customWidth="1"/>
    <col min="7162" max="7162" width="7.5" style="76" customWidth="1"/>
    <col min="7163" max="7163" width="0.125" style="76" customWidth="1"/>
    <col min="7164" max="7164" width="7.5" style="76" customWidth="1"/>
    <col min="7165" max="7165" width="0.125" style="76" customWidth="1"/>
    <col min="7166" max="7166" width="8.25" style="76" customWidth="1"/>
    <col min="7167" max="7167" width="0.125" style="76" customWidth="1"/>
    <col min="7168" max="7168" width="7.5" style="76" customWidth="1"/>
    <col min="7169" max="7169" width="0.125" style="76" customWidth="1"/>
    <col min="7170" max="7170" width="7.5" style="76" customWidth="1"/>
    <col min="7171" max="7171" width="0.125" style="76" customWidth="1"/>
    <col min="7172" max="7172" width="7.5" style="76" customWidth="1"/>
    <col min="7173" max="7173" width="0.125" style="76" customWidth="1"/>
    <col min="7174" max="7174" width="7.5" style="76" customWidth="1"/>
    <col min="7175" max="7175" width="0.125" style="76" customWidth="1"/>
    <col min="7176" max="7176" width="8.875" style="76" customWidth="1"/>
    <col min="7177" max="7177" width="0.125" style="76" customWidth="1"/>
    <col min="7178" max="7178" width="6.625" style="76" customWidth="1"/>
    <col min="7179" max="7179" width="0.125" style="76" customWidth="1"/>
    <col min="7180" max="7180" width="6.625" style="76" customWidth="1"/>
    <col min="7181" max="7181" width="0.125" style="76" customWidth="1"/>
    <col min="7182" max="7182" width="6.625" style="76" customWidth="1"/>
    <col min="7183" max="7183" width="0.125" style="76" customWidth="1"/>
    <col min="7184" max="7415" width="8.75" style="76"/>
    <col min="7416" max="7416" width="16.5" style="76" customWidth="1"/>
    <col min="7417" max="7417" width="4.375" style="76" customWidth="1"/>
    <col min="7418" max="7418" width="7.5" style="76" customWidth="1"/>
    <col min="7419" max="7419" width="0.125" style="76" customWidth="1"/>
    <col min="7420" max="7420" width="7.5" style="76" customWidth="1"/>
    <col min="7421" max="7421" width="0.125" style="76" customWidth="1"/>
    <col min="7422" max="7422" width="8.25" style="76" customWidth="1"/>
    <col min="7423" max="7423" width="0.125" style="76" customWidth="1"/>
    <col min="7424" max="7424" width="7.5" style="76" customWidth="1"/>
    <col min="7425" max="7425" width="0.125" style="76" customWidth="1"/>
    <col min="7426" max="7426" width="7.5" style="76" customWidth="1"/>
    <col min="7427" max="7427" width="0.125" style="76" customWidth="1"/>
    <col min="7428" max="7428" width="7.5" style="76" customWidth="1"/>
    <col min="7429" max="7429" width="0.125" style="76" customWidth="1"/>
    <col min="7430" max="7430" width="7.5" style="76" customWidth="1"/>
    <col min="7431" max="7431" width="0.125" style="76" customWidth="1"/>
    <col min="7432" max="7432" width="8.875" style="76" customWidth="1"/>
    <col min="7433" max="7433" width="0.125" style="76" customWidth="1"/>
    <col min="7434" max="7434" width="6.625" style="76" customWidth="1"/>
    <col min="7435" max="7435" width="0.125" style="76" customWidth="1"/>
    <col min="7436" max="7436" width="6.625" style="76" customWidth="1"/>
    <col min="7437" max="7437" width="0.125" style="76" customWidth="1"/>
    <col min="7438" max="7438" width="6.625" style="76" customWidth="1"/>
    <col min="7439" max="7439" width="0.125" style="76" customWidth="1"/>
    <col min="7440" max="7671" width="8.75" style="76"/>
    <col min="7672" max="7672" width="16.5" style="76" customWidth="1"/>
    <col min="7673" max="7673" width="4.375" style="76" customWidth="1"/>
    <col min="7674" max="7674" width="7.5" style="76" customWidth="1"/>
    <col min="7675" max="7675" width="0.125" style="76" customWidth="1"/>
    <col min="7676" max="7676" width="7.5" style="76" customWidth="1"/>
    <col min="7677" max="7677" width="0.125" style="76" customWidth="1"/>
    <col min="7678" max="7678" width="8.25" style="76" customWidth="1"/>
    <col min="7679" max="7679" width="0.125" style="76" customWidth="1"/>
    <col min="7680" max="7680" width="7.5" style="76" customWidth="1"/>
    <col min="7681" max="7681" width="0.125" style="76" customWidth="1"/>
    <col min="7682" max="7682" width="7.5" style="76" customWidth="1"/>
    <col min="7683" max="7683" width="0.125" style="76" customWidth="1"/>
    <col min="7684" max="7684" width="7.5" style="76" customWidth="1"/>
    <col min="7685" max="7685" width="0.125" style="76" customWidth="1"/>
    <col min="7686" max="7686" width="7.5" style="76" customWidth="1"/>
    <col min="7687" max="7687" width="0.125" style="76" customWidth="1"/>
    <col min="7688" max="7688" width="8.875" style="76" customWidth="1"/>
    <col min="7689" max="7689" width="0.125" style="76" customWidth="1"/>
    <col min="7690" max="7690" width="6.625" style="76" customWidth="1"/>
    <col min="7691" max="7691" width="0.125" style="76" customWidth="1"/>
    <col min="7692" max="7692" width="6.625" style="76" customWidth="1"/>
    <col min="7693" max="7693" width="0.125" style="76" customWidth="1"/>
    <col min="7694" max="7694" width="6.625" style="76" customWidth="1"/>
    <col min="7695" max="7695" width="0.125" style="76" customWidth="1"/>
    <col min="7696" max="7927" width="8.75" style="76"/>
    <col min="7928" max="7928" width="16.5" style="76" customWidth="1"/>
    <col min="7929" max="7929" width="4.375" style="76" customWidth="1"/>
    <col min="7930" max="7930" width="7.5" style="76" customWidth="1"/>
    <col min="7931" max="7931" width="0.125" style="76" customWidth="1"/>
    <col min="7932" max="7932" width="7.5" style="76" customWidth="1"/>
    <col min="7933" max="7933" width="0.125" style="76" customWidth="1"/>
    <col min="7934" max="7934" width="8.25" style="76" customWidth="1"/>
    <col min="7935" max="7935" width="0.125" style="76" customWidth="1"/>
    <col min="7936" max="7936" width="7.5" style="76" customWidth="1"/>
    <col min="7937" max="7937" width="0.125" style="76" customWidth="1"/>
    <col min="7938" max="7938" width="7.5" style="76" customWidth="1"/>
    <col min="7939" max="7939" width="0.125" style="76" customWidth="1"/>
    <col min="7940" max="7940" width="7.5" style="76" customWidth="1"/>
    <col min="7941" max="7941" width="0.125" style="76" customWidth="1"/>
    <col min="7942" max="7942" width="7.5" style="76" customWidth="1"/>
    <col min="7943" max="7943" width="0.125" style="76" customWidth="1"/>
    <col min="7944" max="7944" width="8.875" style="76" customWidth="1"/>
    <col min="7945" max="7945" width="0.125" style="76" customWidth="1"/>
    <col min="7946" max="7946" width="6.625" style="76" customWidth="1"/>
    <col min="7947" max="7947" width="0.125" style="76" customWidth="1"/>
    <col min="7948" max="7948" width="6.625" style="76" customWidth="1"/>
    <col min="7949" max="7949" width="0.125" style="76" customWidth="1"/>
    <col min="7950" max="7950" width="6.625" style="76" customWidth="1"/>
    <col min="7951" max="7951" width="0.125" style="76" customWidth="1"/>
    <col min="7952" max="8183" width="8.75" style="76"/>
    <col min="8184" max="8184" width="16.5" style="76" customWidth="1"/>
    <col min="8185" max="8185" width="4.375" style="76" customWidth="1"/>
    <col min="8186" max="8186" width="7.5" style="76" customWidth="1"/>
    <col min="8187" max="8187" width="0.125" style="76" customWidth="1"/>
    <col min="8188" max="8188" width="7.5" style="76" customWidth="1"/>
    <col min="8189" max="8189" width="0.125" style="76" customWidth="1"/>
    <col min="8190" max="8190" width="8.25" style="76" customWidth="1"/>
    <col min="8191" max="8191" width="0.125" style="76" customWidth="1"/>
    <col min="8192" max="8192" width="7.5" style="76" customWidth="1"/>
    <col min="8193" max="8193" width="0.125" style="76" customWidth="1"/>
    <col min="8194" max="8194" width="7.5" style="76" customWidth="1"/>
    <col min="8195" max="8195" width="0.125" style="76" customWidth="1"/>
    <col min="8196" max="8196" width="7.5" style="76" customWidth="1"/>
    <col min="8197" max="8197" width="0.125" style="76" customWidth="1"/>
    <col min="8198" max="8198" width="7.5" style="76" customWidth="1"/>
    <col min="8199" max="8199" width="0.125" style="76" customWidth="1"/>
    <col min="8200" max="8200" width="8.875" style="76" customWidth="1"/>
    <col min="8201" max="8201" width="0.125" style="76" customWidth="1"/>
    <col min="8202" max="8202" width="6.625" style="76" customWidth="1"/>
    <col min="8203" max="8203" width="0.125" style="76" customWidth="1"/>
    <col min="8204" max="8204" width="6.625" style="76" customWidth="1"/>
    <col min="8205" max="8205" width="0.125" style="76" customWidth="1"/>
    <col min="8206" max="8206" width="6.625" style="76" customWidth="1"/>
    <col min="8207" max="8207" width="0.125" style="76" customWidth="1"/>
    <col min="8208" max="8439" width="8.75" style="76"/>
    <col min="8440" max="8440" width="16.5" style="76" customWidth="1"/>
    <col min="8441" max="8441" width="4.375" style="76" customWidth="1"/>
    <col min="8442" max="8442" width="7.5" style="76" customWidth="1"/>
    <col min="8443" max="8443" width="0.125" style="76" customWidth="1"/>
    <col min="8444" max="8444" width="7.5" style="76" customWidth="1"/>
    <col min="8445" max="8445" width="0.125" style="76" customWidth="1"/>
    <col min="8446" max="8446" width="8.25" style="76" customWidth="1"/>
    <col min="8447" max="8447" width="0.125" style="76" customWidth="1"/>
    <col min="8448" max="8448" width="7.5" style="76" customWidth="1"/>
    <col min="8449" max="8449" width="0.125" style="76" customWidth="1"/>
    <col min="8450" max="8450" width="7.5" style="76" customWidth="1"/>
    <col min="8451" max="8451" width="0.125" style="76" customWidth="1"/>
    <col min="8452" max="8452" width="7.5" style="76" customWidth="1"/>
    <col min="8453" max="8453" width="0.125" style="76" customWidth="1"/>
    <col min="8454" max="8454" width="7.5" style="76" customWidth="1"/>
    <col min="8455" max="8455" width="0.125" style="76" customWidth="1"/>
    <col min="8456" max="8456" width="8.875" style="76" customWidth="1"/>
    <col min="8457" max="8457" width="0.125" style="76" customWidth="1"/>
    <col min="8458" max="8458" width="6.625" style="76" customWidth="1"/>
    <col min="8459" max="8459" width="0.125" style="76" customWidth="1"/>
    <col min="8460" max="8460" width="6.625" style="76" customWidth="1"/>
    <col min="8461" max="8461" width="0.125" style="76" customWidth="1"/>
    <col min="8462" max="8462" width="6.625" style="76" customWidth="1"/>
    <col min="8463" max="8463" width="0.125" style="76" customWidth="1"/>
    <col min="8464" max="8695" width="8.75" style="76"/>
    <col min="8696" max="8696" width="16.5" style="76" customWidth="1"/>
    <col min="8697" max="8697" width="4.375" style="76" customWidth="1"/>
    <col min="8698" max="8698" width="7.5" style="76" customWidth="1"/>
    <col min="8699" max="8699" width="0.125" style="76" customWidth="1"/>
    <col min="8700" max="8700" width="7.5" style="76" customWidth="1"/>
    <col min="8701" max="8701" width="0.125" style="76" customWidth="1"/>
    <col min="8702" max="8702" width="8.25" style="76" customWidth="1"/>
    <col min="8703" max="8703" width="0.125" style="76" customWidth="1"/>
    <col min="8704" max="8704" width="7.5" style="76" customWidth="1"/>
    <col min="8705" max="8705" width="0.125" style="76" customWidth="1"/>
    <col min="8706" max="8706" width="7.5" style="76" customWidth="1"/>
    <col min="8707" max="8707" width="0.125" style="76" customWidth="1"/>
    <col min="8708" max="8708" width="7.5" style="76" customWidth="1"/>
    <col min="8709" max="8709" width="0.125" style="76" customWidth="1"/>
    <col min="8710" max="8710" width="7.5" style="76" customWidth="1"/>
    <col min="8711" max="8711" width="0.125" style="76" customWidth="1"/>
    <col min="8712" max="8712" width="8.875" style="76" customWidth="1"/>
    <col min="8713" max="8713" width="0.125" style="76" customWidth="1"/>
    <col min="8714" max="8714" width="6.625" style="76" customWidth="1"/>
    <col min="8715" max="8715" width="0.125" style="76" customWidth="1"/>
    <col min="8716" max="8716" width="6.625" style="76" customWidth="1"/>
    <col min="8717" max="8717" width="0.125" style="76" customWidth="1"/>
    <col min="8718" max="8718" width="6.625" style="76" customWidth="1"/>
    <col min="8719" max="8719" width="0.125" style="76" customWidth="1"/>
    <col min="8720" max="8951" width="8.75" style="76"/>
    <col min="8952" max="8952" width="16.5" style="76" customWidth="1"/>
    <col min="8953" max="8953" width="4.375" style="76" customWidth="1"/>
    <col min="8954" max="8954" width="7.5" style="76" customWidth="1"/>
    <col min="8955" max="8955" width="0.125" style="76" customWidth="1"/>
    <col min="8956" max="8956" width="7.5" style="76" customWidth="1"/>
    <col min="8957" max="8957" width="0.125" style="76" customWidth="1"/>
    <col min="8958" max="8958" width="8.25" style="76" customWidth="1"/>
    <col min="8959" max="8959" width="0.125" style="76" customWidth="1"/>
    <col min="8960" max="8960" width="7.5" style="76" customWidth="1"/>
    <col min="8961" max="8961" width="0.125" style="76" customWidth="1"/>
    <col min="8962" max="8962" width="7.5" style="76" customWidth="1"/>
    <col min="8963" max="8963" width="0.125" style="76" customWidth="1"/>
    <col min="8964" max="8964" width="7.5" style="76" customWidth="1"/>
    <col min="8965" max="8965" width="0.125" style="76" customWidth="1"/>
    <col min="8966" max="8966" width="7.5" style="76" customWidth="1"/>
    <col min="8967" max="8967" width="0.125" style="76" customWidth="1"/>
    <col min="8968" max="8968" width="8.875" style="76" customWidth="1"/>
    <col min="8969" max="8969" width="0.125" style="76" customWidth="1"/>
    <col min="8970" max="8970" width="6.625" style="76" customWidth="1"/>
    <col min="8971" max="8971" width="0.125" style="76" customWidth="1"/>
    <col min="8972" max="8972" width="6.625" style="76" customWidth="1"/>
    <col min="8973" max="8973" width="0.125" style="76" customWidth="1"/>
    <col min="8974" max="8974" width="6.625" style="76" customWidth="1"/>
    <col min="8975" max="8975" width="0.125" style="76" customWidth="1"/>
    <col min="8976" max="9207" width="8.75" style="76"/>
    <col min="9208" max="9208" width="16.5" style="76" customWidth="1"/>
    <col min="9209" max="9209" width="4.375" style="76" customWidth="1"/>
    <col min="9210" max="9210" width="7.5" style="76" customWidth="1"/>
    <col min="9211" max="9211" width="0.125" style="76" customWidth="1"/>
    <col min="9212" max="9212" width="7.5" style="76" customWidth="1"/>
    <col min="9213" max="9213" width="0.125" style="76" customWidth="1"/>
    <col min="9214" max="9214" width="8.25" style="76" customWidth="1"/>
    <col min="9215" max="9215" width="0.125" style="76" customWidth="1"/>
    <col min="9216" max="9216" width="7.5" style="76" customWidth="1"/>
    <col min="9217" max="9217" width="0.125" style="76" customWidth="1"/>
    <col min="9218" max="9218" width="7.5" style="76" customWidth="1"/>
    <col min="9219" max="9219" width="0.125" style="76" customWidth="1"/>
    <col min="9220" max="9220" width="7.5" style="76" customWidth="1"/>
    <col min="9221" max="9221" width="0.125" style="76" customWidth="1"/>
    <col min="9222" max="9222" width="7.5" style="76" customWidth="1"/>
    <col min="9223" max="9223" width="0.125" style="76" customWidth="1"/>
    <col min="9224" max="9224" width="8.875" style="76" customWidth="1"/>
    <col min="9225" max="9225" width="0.125" style="76" customWidth="1"/>
    <col min="9226" max="9226" width="6.625" style="76" customWidth="1"/>
    <col min="9227" max="9227" width="0.125" style="76" customWidth="1"/>
    <col min="9228" max="9228" width="6.625" style="76" customWidth="1"/>
    <col min="9229" max="9229" width="0.125" style="76" customWidth="1"/>
    <col min="9230" max="9230" width="6.625" style="76" customWidth="1"/>
    <col min="9231" max="9231" width="0.125" style="76" customWidth="1"/>
    <col min="9232" max="9463" width="8.75" style="76"/>
    <col min="9464" max="9464" width="16.5" style="76" customWidth="1"/>
    <col min="9465" max="9465" width="4.375" style="76" customWidth="1"/>
    <col min="9466" max="9466" width="7.5" style="76" customWidth="1"/>
    <col min="9467" max="9467" width="0.125" style="76" customWidth="1"/>
    <col min="9468" max="9468" width="7.5" style="76" customWidth="1"/>
    <col min="9469" max="9469" width="0.125" style="76" customWidth="1"/>
    <col min="9470" max="9470" width="8.25" style="76" customWidth="1"/>
    <col min="9471" max="9471" width="0.125" style="76" customWidth="1"/>
    <col min="9472" max="9472" width="7.5" style="76" customWidth="1"/>
    <col min="9473" max="9473" width="0.125" style="76" customWidth="1"/>
    <col min="9474" max="9474" width="7.5" style="76" customWidth="1"/>
    <col min="9475" max="9475" width="0.125" style="76" customWidth="1"/>
    <col min="9476" max="9476" width="7.5" style="76" customWidth="1"/>
    <col min="9477" max="9477" width="0.125" style="76" customWidth="1"/>
    <col min="9478" max="9478" width="7.5" style="76" customWidth="1"/>
    <col min="9479" max="9479" width="0.125" style="76" customWidth="1"/>
    <col min="9480" max="9480" width="8.875" style="76" customWidth="1"/>
    <col min="9481" max="9481" width="0.125" style="76" customWidth="1"/>
    <col min="9482" max="9482" width="6.625" style="76" customWidth="1"/>
    <col min="9483" max="9483" width="0.125" style="76" customWidth="1"/>
    <col min="9484" max="9484" width="6.625" style="76" customWidth="1"/>
    <col min="9485" max="9485" width="0.125" style="76" customWidth="1"/>
    <col min="9486" max="9486" width="6.625" style="76" customWidth="1"/>
    <col min="9487" max="9487" width="0.125" style="76" customWidth="1"/>
    <col min="9488" max="9719" width="8.75" style="76"/>
    <col min="9720" max="9720" width="16.5" style="76" customWidth="1"/>
    <col min="9721" max="9721" width="4.375" style="76" customWidth="1"/>
    <col min="9722" max="9722" width="7.5" style="76" customWidth="1"/>
    <col min="9723" max="9723" width="0.125" style="76" customWidth="1"/>
    <col min="9724" max="9724" width="7.5" style="76" customWidth="1"/>
    <col min="9725" max="9725" width="0.125" style="76" customWidth="1"/>
    <col min="9726" max="9726" width="8.25" style="76" customWidth="1"/>
    <col min="9727" max="9727" width="0.125" style="76" customWidth="1"/>
    <col min="9728" max="9728" width="7.5" style="76" customWidth="1"/>
    <col min="9729" max="9729" width="0.125" style="76" customWidth="1"/>
    <col min="9730" max="9730" width="7.5" style="76" customWidth="1"/>
    <col min="9731" max="9731" width="0.125" style="76" customWidth="1"/>
    <col min="9732" max="9732" width="7.5" style="76" customWidth="1"/>
    <col min="9733" max="9733" width="0.125" style="76" customWidth="1"/>
    <col min="9734" max="9734" width="7.5" style="76" customWidth="1"/>
    <col min="9735" max="9735" width="0.125" style="76" customWidth="1"/>
    <col min="9736" max="9736" width="8.875" style="76" customWidth="1"/>
    <col min="9737" max="9737" width="0.125" style="76" customWidth="1"/>
    <col min="9738" max="9738" width="6.625" style="76" customWidth="1"/>
    <col min="9739" max="9739" width="0.125" style="76" customWidth="1"/>
    <col min="9740" max="9740" width="6.625" style="76" customWidth="1"/>
    <col min="9741" max="9741" width="0.125" style="76" customWidth="1"/>
    <col min="9742" max="9742" width="6.625" style="76" customWidth="1"/>
    <col min="9743" max="9743" width="0.125" style="76" customWidth="1"/>
    <col min="9744" max="9975" width="8.75" style="76"/>
    <col min="9976" max="9976" width="16.5" style="76" customWidth="1"/>
    <col min="9977" max="9977" width="4.375" style="76" customWidth="1"/>
    <col min="9978" max="9978" width="7.5" style="76" customWidth="1"/>
    <col min="9979" max="9979" width="0.125" style="76" customWidth="1"/>
    <col min="9980" max="9980" width="7.5" style="76" customWidth="1"/>
    <col min="9981" max="9981" width="0.125" style="76" customWidth="1"/>
    <col min="9982" max="9982" width="8.25" style="76" customWidth="1"/>
    <col min="9983" max="9983" width="0.125" style="76" customWidth="1"/>
    <col min="9984" max="9984" width="7.5" style="76" customWidth="1"/>
    <col min="9985" max="9985" width="0.125" style="76" customWidth="1"/>
    <col min="9986" max="9986" width="7.5" style="76" customWidth="1"/>
    <col min="9987" max="9987" width="0.125" style="76" customWidth="1"/>
    <col min="9988" max="9988" width="7.5" style="76" customWidth="1"/>
    <col min="9989" max="9989" width="0.125" style="76" customWidth="1"/>
    <col min="9990" max="9990" width="7.5" style="76" customWidth="1"/>
    <col min="9991" max="9991" width="0.125" style="76" customWidth="1"/>
    <col min="9992" max="9992" width="8.875" style="76" customWidth="1"/>
    <col min="9993" max="9993" width="0.125" style="76" customWidth="1"/>
    <col min="9994" max="9994" width="6.625" style="76" customWidth="1"/>
    <col min="9995" max="9995" width="0.125" style="76" customWidth="1"/>
    <col min="9996" max="9996" width="6.625" style="76" customWidth="1"/>
    <col min="9997" max="9997" width="0.125" style="76" customWidth="1"/>
    <col min="9998" max="9998" width="6.625" style="76" customWidth="1"/>
    <col min="9999" max="9999" width="0.125" style="76" customWidth="1"/>
    <col min="10000" max="10231" width="8.75" style="76"/>
    <col min="10232" max="10232" width="16.5" style="76" customWidth="1"/>
    <col min="10233" max="10233" width="4.375" style="76" customWidth="1"/>
    <col min="10234" max="10234" width="7.5" style="76" customWidth="1"/>
    <col min="10235" max="10235" width="0.125" style="76" customWidth="1"/>
    <col min="10236" max="10236" width="7.5" style="76" customWidth="1"/>
    <col min="10237" max="10237" width="0.125" style="76" customWidth="1"/>
    <col min="10238" max="10238" width="8.25" style="76" customWidth="1"/>
    <col min="10239" max="10239" width="0.125" style="76" customWidth="1"/>
    <col min="10240" max="10240" width="7.5" style="76" customWidth="1"/>
    <col min="10241" max="10241" width="0.125" style="76" customWidth="1"/>
    <col min="10242" max="10242" width="7.5" style="76" customWidth="1"/>
    <col min="10243" max="10243" width="0.125" style="76" customWidth="1"/>
    <col min="10244" max="10244" width="7.5" style="76" customWidth="1"/>
    <col min="10245" max="10245" width="0.125" style="76" customWidth="1"/>
    <col min="10246" max="10246" width="7.5" style="76" customWidth="1"/>
    <col min="10247" max="10247" width="0.125" style="76" customWidth="1"/>
    <col min="10248" max="10248" width="8.875" style="76" customWidth="1"/>
    <col min="10249" max="10249" width="0.125" style="76" customWidth="1"/>
    <col min="10250" max="10250" width="6.625" style="76" customWidth="1"/>
    <col min="10251" max="10251" width="0.125" style="76" customWidth="1"/>
    <col min="10252" max="10252" width="6.625" style="76" customWidth="1"/>
    <col min="10253" max="10253" width="0.125" style="76" customWidth="1"/>
    <col min="10254" max="10254" width="6.625" style="76" customWidth="1"/>
    <col min="10255" max="10255" width="0.125" style="76" customWidth="1"/>
    <col min="10256" max="10487" width="8.75" style="76"/>
    <col min="10488" max="10488" width="16.5" style="76" customWidth="1"/>
    <col min="10489" max="10489" width="4.375" style="76" customWidth="1"/>
    <col min="10490" max="10490" width="7.5" style="76" customWidth="1"/>
    <col min="10491" max="10491" width="0.125" style="76" customWidth="1"/>
    <col min="10492" max="10492" width="7.5" style="76" customWidth="1"/>
    <col min="10493" max="10493" width="0.125" style="76" customWidth="1"/>
    <col min="10494" max="10494" width="8.25" style="76" customWidth="1"/>
    <col min="10495" max="10495" width="0.125" style="76" customWidth="1"/>
    <col min="10496" max="10496" width="7.5" style="76" customWidth="1"/>
    <col min="10497" max="10497" width="0.125" style="76" customWidth="1"/>
    <col min="10498" max="10498" width="7.5" style="76" customWidth="1"/>
    <col min="10499" max="10499" width="0.125" style="76" customWidth="1"/>
    <col min="10500" max="10500" width="7.5" style="76" customWidth="1"/>
    <col min="10501" max="10501" width="0.125" style="76" customWidth="1"/>
    <col min="10502" max="10502" width="7.5" style="76" customWidth="1"/>
    <col min="10503" max="10503" width="0.125" style="76" customWidth="1"/>
    <col min="10504" max="10504" width="8.875" style="76" customWidth="1"/>
    <col min="10505" max="10505" width="0.125" style="76" customWidth="1"/>
    <col min="10506" max="10506" width="6.625" style="76" customWidth="1"/>
    <col min="10507" max="10507" width="0.125" style="76" customWidth="1"/>
    <col min="10508" max="10508" width="6.625" style="76" customWidth="1"/>
    <col min="10509" max="10509" width="0.125" style="76" customWidth="1"/>
    <col min="10510" max="10510" width="6.625" style="76" customWidth="1"/>
    <col min="10511" max="10511" width="0.125" style="76" customWidth="1"/>
    <col min="10512" max="10743" width="8.75" style="76"/>
    <col min="10744" max="10744" width="16.5" style="76" customWidth="1"/>
    <col min="10745" max="10745" width="4.375" style="76" customWidth="1"/>
    <col min="10746" max="10746" width="7.5" style="76" customWidth="1"/>
    <col min="10747" max="10747" width="0.125" style="76" customWidth="1"/>
    <col min="10748" max="10748" width="7.5" style="76" customWidth="1"/>
    <col min="10749" max="10749" width="0.125" style="76" customWidth="1"/>
    <col min="10750" max="10750" width="8.25" style="76" customWidth="1"/>
    <col min="10751" max="10751" width="0.125" style="76" customWidth="1"/>
    <col min="10752" max="10752" width="7.5" style="76" customWidth="1"/>
    <col min="10753" max="10753" width="0.125" style="76" customWidth="1"/>
    <col min="10754" max="10754" width="7.5" style="76" customWidth="1"/>
    <col min="10755" max="10755" width="0.125" style="76" customWidth="1"/>
    <col min="10756" max="10756" width="7.5" style="76" customWidth="1"/>
    <col min="10757" max="10757" width="0.125" style="76" customWidth="1"/>
    <col min="10758" max="10758" width="7.5" style="76" customWidth="1"/>
    <col min="10759" max="10759" width="0.125" style="76" customWidth="1"/>
    <col min="10760" max="10760" width="8.875" style="76" customWidth="1"/>
    <col min="10761" max="10761" width="0.125" style="76" customWidth="1"/>
    <col min="10762" max="10762" width="6.625" style="76" customWidth="1"/>
    <col min="10763" max="10763" width="0.125" style="76" customWidth="1"/>
    <col min="10764" max="10764" width="6.625" style="76" customWidth="1"/>
    <col min="10765" max="10765" width="0.125" style="76" customWidth="1"/>
    <col min="10766" max="10766" width="6.625" style="76" customWidth="1"/>
    <col min="10767" max="10767" width="0.125" style="76" customWidth="1"/>
    <col min="10768" max="10999" width="8.75" style="76"/>
    <col min="11000" max="11000" width="16.5" style="76" customWidth="1"/>
    <col min="11001" max="11001" width="4.375" style="76" customWidth="1"/>
    <col min="11002" max="11002" width="7.5" style="76" customWidth="1"/>
    <col min="11003" max="11003" width="0.125" style="76" customWidth="1"/>
    <col min="11004" max="11004" width="7.5" style="76" customWidth="1"/>
    <col min="11005" max="11005" width="0.125" style="76" customWidth="1"/>
    <col min="11006" max="11006" width="8.25" style="76" customWidth="1"/>
    <col min="11007" max="11007" width="0.125" style="76" customWidth="1"/>
    <col min="11008" max="11008" width="7.5" style="76" customWidth="1"/>
    <col min="11009" max="11009" width="0.125" style="76" customWidth="1"/>
    <col min="11010" max="11010" width="7.5" style="76" customWidth="1"/>
    <col min="11011" max="11011" width="0.125" style="76" customWidth="1"/>
    <col min="11012" max="11012" width="7.5" style="76" customWidth="1"/>
    <col min="11013" max="11013" width="0.125" style="76" customWidth="1"/>
    <col min="11014" max="11014" width="7.5" style="76" customWidth="1"/>
    <col min="11015" max="11015" width="0.125" style="76" customWidth="1"/>
    <col min="11016" max="11016" width="8.875" style="76" customWidth="1"/>
    <col min="11017" max="11017" width="0.125" style="76" customWidth="1"/>
    <col min="11018" max="11018" width="6.625" style="76" customWidth="1"/>
    <col min="11019" max="11019" width="0.125" style="76" customWidth="1"/>
    <col min="11020" max="11020" width="6.625" style="76" customWidth="1"/>
    <col min="11021" max="11021" width="0.125" style="76" customWidth="1"/>
    <col min="11022" max="11022" width="6.625" style="76" customWidth="1"/>
    <col min="11023" max="11023" width="0.125" style="76" customWidth="1"/>
    <col min="11024" max="11255" width="8.75" style="76"/>
    <col min="11256" max="11256" width="16.5" style="76" customWidth="1"/>
    <col min="11257" max="11257" width="4.375" style="76" customWidth="1"/>
    <col min="11258" max="11258" width="7.5" style="76" customWidth="1"/>
    <col min="11259" max="11259" width="0.125" style="76" customWidth="1"/>
    <col min="11260" max="11260" width="7.5" style="76" customWidth="1"/>
    <col min="11261" max="11261" width="0.125" style="76" customWidth="1"/>
    <col min="11262" max="11262" width="8.25" style="76" customWidth="1"/>
    <col min="11263" max="11263" width="0.125" style="76" customWidth="1"/>
    <col min="11264" max="11264" width="7.5" style="76" customWidth="1"/>
    <col min="11265" max="11265" width="0.125" style="76" customWidth="1"/>
    <col min="11266" max="11266" width="7.5" style="76" customWidth="1"/>
    <col min="11267" max="11267" width="0.125" style="76" customWidth="1"/>
    <col min="11268" max="11268" width="7.5" style="76" customWidth="1"/>
    <col min="11269" max="11269" width="0.125" style="76" customWidth="1"/>
    <col min="11270" max="11270" width="7.5" style="76" customWidth="1"/>
    <col min="11271" max="11271" width="0.125" style="76" customWidth="1"/>
    <col min="11272" max="11272" width="8.875" style="76" customWidth="1"/>
    <col min="11273" max="11273" width="0.125" style="76" customWidth="1"/>
    <col min="11274" max="11274" width="6.625" style="76" customWidth="1"/>
    <col min="11275" max="11275" width="0.125" style="76" customWidth="1"/>
    <col min="11276" max="11276" width="6.625" style="76" customWidth="1"/>
    <col min="11277" max="11277" width="0.125" style="76" customWidth="1"/>
    <col min="11278" max="11278" width="6.625" style="76" customWidth="1"/>
    <col min="11279" max="11279" width="0.125" style="76" customWidth="1"/>
    <col min="11280" max="11511" width="8.75" style="76"/>
    <col min="11512" max="11512" width="16.5" style="76" customWidth="1"/>
    <col min="11513" max="11513" width="4.375" style="76" customWidth="1"/>
    <col min="11514" max="11514" width="7.5" style="76" customWidth="1"/>
    <col min="11515" max="11515" width="0.125" style="76" customWidth="1"/>
    <col min="11516" max="11516" width="7.5" style="76" customWidth="1"/>
    <col min="11517" max="11517" width="0.125" style="76" customWidth="1"/>
    <col min="11518" max="11518" width="8.25" style="76" customWidth="1"/>
    <col min="11519" max="11519" width="0.125" style="76" customWidth="1"/>
    <col min="11520" max="11520" width="7.5" style="76" customWidth="1"/>
    <col min="11521" max="11521" width="0.125" style="76" customWidth="1"/>
    <col min="11522" max="11522" width="7.5" style="76" customWidth="1"/>
    <col min="11523" max="11523" width="0.125" style="76" customWidth="1"/>
    <col min="11524" max="11524" width="7.5" style="76" customWidth="1"/>
    <col min="11525" max="11525" width="0.125" style="76" customWidth="1"/>
    <col min="11526" max="11526" width="7.5" style="76" customWidth="1"/>
    <col min="11527" max="11527" width="0.125" style="76" customWidth="1"/>
    <col min="11528" max="11528" width="8.875" style="76" customWidth="1"/>
    <col min="11529" max="11529" width="0.125" style="76" customWidth="1"/>
    <col min="11530" max="11530" width="6.625" style="76" customWidth="1"/>
    <col min="11531" max="11531" width="0.125" style="76" customWidth="1"/>
    <col min="11532" max="11532" width="6.625" style="76" customWidth="1"/>
    <col min="11533" max="11533" width="0.125" style="76" customWidth="1"/>
    <col min="11534" max="11534" width="6.625" style="76" customWidth="1"/>
    <col min="11535" max="11535" width="0.125" style="76" customWidth="1"/>
    <col min="11536" max="11767" width="8.75" style="76"/>
    <col min="11768" max="11768" width="16.5" style="76" customWidth="1"/>
    <col min="11769" max="11769" width="4.375" style="76" customWidth="1"/>
    <col min="11770" max="11770" width="7.5" style="76" customWidth="1"/>
    <col min="11771" max="11771" width="0.125" style="76" customWidth="1"/>
    <col min="11772" max="11772" width="7.5" style="76" customWidth="1"/>
    <col min="11773" max="11773" width="0.125" style="76" customWidth="1"/>
    <col min="11774" max="11774" width="8.25" style="76" customWidth="1"/>
    <col min="11775" max="11775" width="0.125" style="76" customWidth="1"/>
    <col min="11776" max="11776" width="7.5" style="76" customWidth="1"/>
    <col min="11777" max="11777" width="0.125" style="76" customWidth="1"/>
    <col min="11778" max="11778" width="7.5" style="76" customWidth="1"/>
    <col min="11779" max="11779" width="0.125" style="76" customWidth="1"/>
    <col min="11780" max="11780" width="7.5" style="76" customWidth="1"/>
    <col min="11781" max="11781" width="0.125" style="76" customWidth="1"/>
    <col min="11782" max="11782" width="7.5" style="76" customWidth="1"/>
    <col min="11783" max="11783" width="0.125" style="76" customWidth="1"/>
    <col min="11784" max="11784" width="8.875" style="76" customWidth="1"/>
    <col min="11785" max="11785" width="0.125" style="76" customWidth="1"/>
    <col min="11786" max="11786" width="6.625" style="76" customWidth="1"/>
    <col min="11787" max="11787" width="0.125" style="76" customWidth="1"/>
    <col min="11788" max="11788" width="6.625" style="76" customWidth="1"/>
    <col min="11789" max="11789" width="0.125" style="76" customWidth="1"/>
    <col min="11790" max="11790" width="6.625" style="76" customWidth="1"/>
    <col min="11791" max="11791" width="0.125" style="76" customWidth="1"/>
    <col min="11792" max="12023" width="8.75" style="76"/>
    <col min="12024" max="12024" width="16.5" style="76" customWidth="1"/>
    <col min="12025" max="12025" width="4.375" style="76" customWidth="1"/>
    <col min="12026" max="12026" width="7.5" style="76" customWidth="1"/>
    <col min="12027" max="12027" width="0.125" style="76" customWidth="1"/>
    <col min="12028" max="12028" width="7.5" style="76" customWidth="1"/>
    <col min="12029" max="12029" width="0.125" style="76" customWidth="1"/>
    <col min="12030" max="12030" width="8.25" style="76" customWidth="1"/>
    <col min="12031" max="12031" width="0.125" style="76" customWidth="1"/>
    <col min="12032" max="12032" width="7.5" style="76" customWidth="1"/>
    <col min="12033" max="12033" width="0.125" style="76" customWidth="1"/>
    <col min="12034" max="12034" width="7.5" style="76" customWidth="1"/>
    <col min="12035" max="12035" width="0.125" style="76" customWidth="1"/>
    <col min="12036" max="12036" width="7.5" style="76" customWidth="1"/>
    <col min="12037" max="12037" width="0.125" style="76" customWidth="1"/>
    <col min="12038" max="12038" width="7.5" style="76" customWidth="1"/>
    <col min="12039" max="12039" width="0.125" style="76" customWidth="1"/>
    <col min="12040" max="12040" width="8.875" style="76" customWidth="1"/>
    <col min="12041" max="12041" width="0.125" style="76" customWidth="1"/>
    <col min="12042" max="12042" width="6.625" style="76" customWidth="1"/>
    <col min="12043" max="12043" width="0.125" style="76" customWidth="1"/>
    <col min="12044" max="12044" width="6.625" style="76" customWidth="1"/>
    <col min="12045" max="12045" width="0.125" style="76" customWidth="1"/>
    <col min="12046" max="12046" width="6.625" style="76" customWidth="1"/>
    <col min="12047" max="12047" width="0.125" style="76" customWidth="1"/>
    <col min="12048" max="12279" width="8.75" style="76"/>
    <col min="12280" max="12280" width="16.5" style="76" customWidth="1"/>
    <col min="12281" max="12281" width="4.375" style="76" customWidth="1"/>
    <col min="12282" max="12282" width="7.5" style="76" customWidth="1"/>
    <col min="12283" max="12283" width="0.125" style="76" customWidth="1"/>
    <col min="12284" max="12284" width="7.5" style="76" customWidth="1"/>
    <col min="12285" max="12285" width="0.125" style="76" customWidth="1"/>
    <col min="12286" max="12286" width="8.25" style="76" customWidth="1"/>
    <col min="12287" max="12287" width="0.125" style="76" customWidth="1"/>
    <col min="12288" max="12288" width="7.5" style="76" customWidth="1"/>
    <col min="12289" max="12289" width="0.125" style="76" customWidth="1"/>
    <col min="12290" max="12290" width="7.5" style="76" customWidth="1"/>
    <col min="12291" max="12291" width="0.125" style="76" customWidth="1"/>
    <col min="12292" max="12292" width="7.5" style="76" customWidth="1"/>
    <col min="12293" max="12293" width="0.125" style="76" customWidth="1"/>
    <col min="12294" max="12294" width="7.5" style="76" customWidth="1"/>
    <col min="12295" max="12295" width="0.125" style="76" customWidth="1"/>
    <col min="12296" max="12296" width="8.875" style="76" customWidth="1"/>
    <col min="12297" max="12297" width="0.125" style="76" customWidth="1"/>
    <col min="12298" max="12298" width="6.625" style="76" customWidth="1"/>
    <col min="12299" max="12299" width="0.125" style="76" customWidth="1"/>
    <col min="12300" max="12300" width="6.625" style="76" customWidth="1"/>
    <col min="12301" max="12301" width="0.125" style="76" customWidth="1"/>
    <col min="12302" max="12302" width="6.625" style="76" customWidth="1"/>
    <col min="12303" max="12303" width="0.125" style="76" customWidth="1"/>
    <col min="12304" max="12535" width="8.75" style="76"/>
    <col min="12536" max="12536" width="16.5" style="76" customWidth="1"/>
    <col min="12537" max="12537" width="4.375" style="76" customWidth="1"/>
    <col min="12538" max="12538" width="7.5" style="76" customWidth="1"/>
    <col min="12539" max="12539" width="0.125" style="76" customWidth="1"/>
    <col min="12540" max="12540" width="7.5" style="76" customWidth="1"/>
    <col min="12541" max="12541" width="0.125" style="76" customWidth="1"/>
    <col min="12542" max="12542" width="8.25" style="76" customWidth="1"/>
    <col min="12543" max="12543" width="0.125" style="76" customWidth="1"/>
    <col min="12544" max="12544" width="7.5" style="76" customWidth="1"/>
    <col min="12545" max="12545" width="0.125" style="76" customWidth="1"/>
    <col min="12546" max="12546" width="7.5" style="76" customWidth="1"/>
    <col min="12547" max="12547" width="0.125" style="76" customWidth="1"/>
    <col min="12548" max="12548" width="7.5" style="76" customWidth="1"/>
    <col min="12549" max="12549" width="0.125" style="76" customWidth="1"/>
    <col min="12550" max="12550" width="7.5" style="76" customWidth="1"/>
    <col min="12551" max="12551" width="0.125" style="76" customWidth="1"/>
    <col min="12552" max="12552" width="8.875" style="76" customWidth="1"/>
    <col min="12553" max="12553" width="0.125" style="76" customWidth="1"/>
    <col min="12554" max="12554" width="6.625" style="76" customWidth="1"/>
    <col min="12555" max="12555" width="0.125" style="76" customWidth="1"/>
    <col min="12556" max="12556" width="6.625" style="76" customWidth="1"/>
    <col min="12557" max="12557" width="0.125" style="76" customWidth="1"/>
    <col min="12558" max="12558" width="6.625" style="76" customWidth="1"/>
    <col min="12559" max="12559" width="0.125" style="76" customWidth="1"/>
    <col min="12560" max="12791" width="8.75" style="76"/>
    <col min="12792" max="12792" width="16.5" style="76" customWidth="1"/>
    <col min="12793" max="12793" width="4.375" style="76" customWidth="1"/>
    <col min="12794" max="12794" width="7.5" style="76" customWidth="1"/>
    <col min="12795" max="12795" width="0.125" style="76" customWidth="1"/>
    <col min="12796" max="12796" width="7.5" style="76" customWidth="1"/>
    <col min="12797" max="12797" width="0.125" style="76" customWidth="1"/>
    <col min="12798" max="12798" width="8.25" style="76" customWidth="1"/>
    <col min="12799" max="12799" width="0.125" style="76" customWidth="1"/>
    <col min="12800" max="12800" width="7.5" style="76" customWidth="1"/>
    <col min="12801" max="12801" width="0.125" style="76" customWidth="1"/>
    <col min="12802" max="12802" width="7.5" style="76" customWidth="1"/>
    <col min="12803" max="12803" width="0.125" style="76" customWidth="1"/>
    <col min="12804" max="12804" width="7.5" style="76" customWidth="1"/>
    <col min="12805" max="12805" width="0.125" style="76" customWidth="1"/>
    <col min="12806" max="12806" width="7.5" style="76" customWidth="1"/>
    <col min="12807" max="12807" width="0.125" style="76" customWidth="1"/>
    <col min="12808" max="12808" width="8.875" style="76" customWidth="1"/>
    <col min="12809" max="12809" width="0.125" style="76" customWidth="1"/>
    <col min="12810" max="12810" width="6.625" style="76" customWidth="1"/>
    <col min="12811" max="12811" width="0.125" style="76" customWidth="1"/>
    <col min="12812" max="12812" width="6.625" style="76" customWidth="1"/>
    <col min="12813" max="12813" width="0.125" style="76" customWidth="1"/>
    <col min="12814" max="12814" width="6.625" style="76" customWidth="1"/>
    <col min="12815" max="12815" width="0.125" style="76" customWidth="1"/>
    <col min="12816" max="13047" width="8.75" style="76"/>
    <col min="13048" max="13048" width="16.5" style="76" customWidth="1"/>
    <col min="13049" max="13049" width="4.375" style="76" customWidth="1"/>
    <col min="13050" max="13050" width="7.5" style="76" customWidth="1"/>
    <col min="13051" max="13051" width="0.125" style="76" customWidth="1"/>
    <col min="13052" max="13052" width="7.5" style="76" customWidth="1"/>
    <col min="13053" max="13053" width="0.125" style="76" customWidth="1"/>
    <col min="13054" max="13054" width="8.25" style="76" customWidth="1"/>
    <col min="13055" max="13055" width="0.125" style="76" customWidth="1"/>
    <col min="13056" max="13056" width="7.5" style="76" customWidth="1"/>
    <col min="13057" max="13057" width="0.125" style="76" customWidth="1"/>
    <col min="13058" max="13058" width="7.5" style="76" customWidth="1"/>
    <col min="13059" max="13059" width="0.125" style="76" customWidth="1"/>
    <col min="13060" max="13060" width="7.5" style="76" customWidth="1"/>
    <col min="13061" max="13061" width="0.125" style="76" customWidth="1"/>
    <col min="13062" max="13062" width="7.5" style="76" customWidth="1"/>
    <col min="13063" max="13063" width="0.125" style="76" customWidth="1"/>
    <col min="13064" max="13064" width="8.875" style="76" customWidth="1"/>
    <col min="13065" max="13065" width="0.125" style="76" customWidth="1"/>
    <col min="13066" max="13066" width="6.625" style="76" customWidth="1"/>
    <col min="13067" max="13067" width="0.125" style="76" customWidth="1"/>
    <col min="13068" max="13068" width="6.625" style="76" customWidth="1"/>
    <col min="13069" max="13069" width="0.125" style="76" customWidth="1"/>
    <col min="13070" max="13070" width="6.625" style="76" customWidth="1"/>
    <col min="13071" max="13071" width="0.125" style="76" customWidth="1"/>
    <col min="13072" max="13303" width="8.75" style="76"/>
    <col min="13304" max="13304" width="16.5" style="76" customWidth="1"/>
    <col min="13305" max="13305" width="4.375" style="76" customWidth="1"/>
    <col min="13306" max="13306" width="7.5" style="76" customWidth="1"/>
    <col min="13307" max="13307" width="0.125" style="76" customWidth="1"/>
    <col min="13308" max="13308" width="7.5" style="76" customWidth="1"/>
    <col min="13309" max="13309" width="0.125" style="76" customWidth="1"/>
    <col min="13310" max="13310" width="8.25" style="76" customWidth="1"/>
    <col min="13311" max="13311" width="0.125" style="76" customWidth="1"/>
    <col min="13312" max="13312" width="7.5" style="76" customWidth="1"/>
    <col min="13313" max="13313" width="0.125" style="76" customWidth="1"/>
    <col min="13314" max="13314" width="7.5" style="76" customWidth="1"/>
    <col min="13315" max="13315" width="0.125" style="76" customWidth="1"/>
    <col min="13316" max="13316" width="7.5" style="76" customWidth="1"/>
    <col min="13317" max="13317" width="0.125" style="76" customWidth="1"/>
    <col min="13318" max="13318" width="7.5" style="76" customWidth="1"/>
    <col min="13319" max="13319" width="0.125" style="76" customWidth="1"/>
    <col min="13320" max="13320" width="8.875" style="76" customWidth="1"/>
    <col min="13321" max="13321" width="0.125" style="76" customWidth="1"/>
    <col min="13322" max="13322" width="6.625" style="76" customWidth="1"/>
    <col min="13323" max="13323" width="0.125" style="76" customWidth="1"/>
    <col min="13324" max="13324" width="6.625" style="76" customWidth="1"/>
    <col min="13325" max="13325" width="0.125" style="76" customWidth="1"/>
    <col min="13326" max="13326" width="6.625" style="76" customWidth="1"/>
    <col min="13327" max="13327" width="0.125" style="76" customWidth="1"/>
    <col min="13328" max="13559" width="8.75" style="76"/>
    <col min="13560" max="13560" width="16.5" style="76" customWidth="1"/>
    <col min="13561" max="13561" width="4.375" style="76" customWidth="1"/>
    <col min="13562" max="13562" width="7.5" style="76" customWidth="1"/>
    <col min="13563" max="13563" width="0.125" style="76" customWidth="1"/>
    <col min="13564" max="13564" width="7.5" style="76" customWidth="1"/>
    <col min="13565" max="13565" width="0.125" style="76" customWidth="1"/>
    <col min="13566" max="13566" width="8.25" style="76" customWidth="1"/>
    <col min="13567" max="13567" width="0.125" style="76" customWidth="1"/>
    <col min="13568" max="13568" width="7.5" style="76" customWidth="1"/>
    <col min="13569" max="13569" width="0.125" style="76" customWidth="1"/>
    <col min="13570" max="13570" width="7.5" style="76" customWidth="1"/>
    <col min="13571" max="13571" width="0.125" style="76" customWidth="1"/>
    <col min="13572" max="13572" width="7.5" style="76" customWidth="1"/>
    <col min="13573" max="13573" width="0.125" style="76" customWidth="1"/>
    <col min="13574" max="13574" width="7.5" style="76" customWidth="1"/>
    <col min="13575" max="13575" width="0.125" style="76" customWidth="1"/>
    <col min="13576" max="13576" width="8.875" style="76" customWidth="1"/>
    <col min="13577" max="13577" width="0.125" style="76" customWidth="1"/>
    <col min="13578" max="13578" width="6.625" style="76" customWidth="1"/>
    <col min="13579" max="13579" width="0.125" style="76" customWidth="1"/>
    <col min="13580" max="13580" width="6.625" style="76" customWidth="1"/>
    <col min="13581" max="13581" width="0.125" style="76" customWidth="1"/>
    <col min="13582" max="13582" width="6.625" style="76" customWidth="1"/>
    <col min="13583" max="13583" width="0.125" style="76" customWidth="1"/>
    <col min="13584" max="13815" width="8.75" style="76"/>
    <col min="13816" max="13816" width="16.5" style="76" customWidth="1"/>
    <col min="13817" max="13817" width="4.375" style="76" customWidth="1"/>
    <col min="13818" max="13818" width="7.5" style="76" customWidth="1"/>
    <col min="13819" max="13819" width="0.125" style="76" customWidth="1"/>
    <col min="13820" max="13820" width="7.5" style="76" customWidth="1"/>
    <col min="13821" max="13821" width="0.125" style="76" customWidth="1"/>
    <col min="13822" max="13822" width="8.25" style="76" customWidth="1"/>
    <col min="13823" max="13823" width="0.125" style="76" customWidth="1"/>
    <col min="13824" max="13824" width="7.5" style="76" customWidth="1"/>
    <col min="13825" max="13825" width="0.125" style="76" customWidth="1"/>
    <col min="13826" max="13826" width="7.5" style="76" customWidth="1"/>
    <col min="13827" max="13827" width="0.125" style="76" customWidth="1"/>
    <col min="13828" max="13828" width="7.5" style="76" customWidth="1"/>
    <col min="13829" max="13829" width="0.125" style="76" customWidth="1"/>
    <col min="13830" max="13830" width="7.5" style="76" customWidth="1"/>
    <col min="13831" max="13831" width="0.125" style="76" customWidth="1"/>
    <col min="13832" max="13832" width="8.875" style="76" customWidth="1"/>
    <col min="13833" max="13833" width="0.125" style="76" customWidth="1"/>
    <col min="13834" max="13834" width="6.625" style="76" customWidth="1"/>
    <col min="13835" max="13835" width="0.125" style="76" customWidth="1"/>
    <col min="13836" max="13836" width="6.625" style="76" customWidth="1"/>
    <col min="13837" max="13837" width="0.125" style="76" customWidth="1"/>
    <col min="13838" max="13838" width="6.625" style="76" customWidth="1"/>
    <col min="13839" max="13839" width="0.125" style="76" customWidth="1"/>
    <col min="13840" max="14071" width="8.75" style="76"/>
    <col min="14072" max="14072" width="16.5" style="76" customWidth="1"/>
    <col min="14073" max="14073" width="4.375" style="76" customWidth="1"/>
    <col min="14074" max="14074" width="7.5" style="76" customWidth="1"/>
    <col min="14075" max="14075" width="0.125" style="76" customWidth="1"/>
    <col min="14076" max="14076" width="7.5" style="76" customWidth="1"/>
    <col min="14077" max="14077" width="0.125" style="76" customWidth="1"/>
    <col min="14078" max="14078" width="8.25" style="76" customWidth="1"/>
    <col min="14079" max="14079" width="0.125" style="76" customWidth="1"/>
    <col min="14080" max="14080" width="7.5" style="76" customWidth="1"/>
    <col min="14081" max="14081" width="0.125" style="76" customWidth="1"/>
    <col min="14082" max="14082" width="7.5" style="76" customWidth="1"/>
    <col min="14083" max="14083" width="0.125" style="76" customWidth="1"/>
    <col min="14084" max="14084" width="7.5" style="76" customWidth="1"/>
    <col min="14085" max="14085" width="0.125" style="76" customWidth="1"/>
    <col min="14086" max="14086" width="7.5" style="76" customWidth="1"/>
    <col min="14087" max="14087" width="0.125" style="76" customWidth="1"/>
    <col min="14088" max="14088" width="8.875" style="76" customWidth="1"/>
    <col min="14089" max="14089" width="0.125" style="76" customWidth="1"/>
    <col min="14090" max="14090" width="6.625" style="76" customWidth="1"/>
    <col min="14091" max="14091" width="0.125" style="76" customWidth="1"/>
    <col min="14092" max="14092" width="6.625" style="76" customWidth="1"/>
    <col min="14093" max="14093" width="0.125" style="76" customWidth="1"/>
    <col min="14094" max="14094" width="6.625" style="76" customWidth="1"/>
    <col min="14095" max="14095" width="0.125" style="76" customWidth="1"/>
    <col min="14096" max="14327" width="8.75" style="76"/>
    <col min="14328" max="14328" width="16.5" style="76" customWidth="1"/>
    <col min="14329" max="14329" width="4.375" style="76" customWidth="1"/>
    <col min="14330" max="14330" width="7.5" style="76" customWidth="1"/>
    <col min="14331" max="14331" width="0.125" style="76" customWidth="1"/>
    <col min="14332" max="14332" width="7.5" style="76" customWidth="1"/>
    <col min="14333" max="14333" width="0.125" style="76" customWidth="1"/>
    <col min="14334" max="14334" width="8.25" style="76" customWidth="1"/>
    <col min="14335" max="14335" width="0.125" style="76" customWidth="1"/>
    <col min="14336" max="14336" width="7.5" style="76" customWidth="1"/>
    <col min="14337" max="14337" width="0.125" style="76" customWidth="1"/>
    <col min="14338" max="14338" width="7.5" style="76" customWidth="1"/>
    <col min="14339" max="14339" width="0.125" style="76" customWidth="1"/>
    <col min="14340" max="14340" width="7.5" style="76" customWidth="1"/>
    <col min="14341" max="14341" width="0.125" style="76" customWidth="1"/>
    <col min="14342" max="14342" width="7.5" style="76" customWidth="1"/>
    <col min="14343" max="14343" width="0.125" style="76" customWidth="1"/>
    <col min="14344" max="14344" width="8.875" style="76" customWidth="1"/>
    <col min="14345" max="14345" width="0.125" style="76" customWidth="1"/>
    <col min="14346" max="14346" width="6.625" style="76" customWidth="1"/>
    <col min="14347" max="14347" width="0.125" style="76" customWidth="1"/>
    <col min="14348" max="14348" width="6.625" style="76" customWidth="1"/>
    <col min="14349" max="14349" width="0.125" style="76" customWidth="1"/>
    <col min="14350" max="14350" width="6.625" style="76" customWidth="1"/>
    <col min="14351" max="14351" width="0.125" style="76" customWidth="1"/>
    <col min="14352" max="14583" width="8.75" style="76"/>
    <col min="14584" max="14584" width="16.5" style="76" customWidth="1"/>
    <col min="14585" max="14585" width="4.375" style="76" customWidth="1"/>
    <col min="14586" max="14586" width="7.5" style="76" customWidth="1"/>
    <col min="14587" max="14587" width="0.125" style="76" customWidth="1"/>
    <col min="14588" max="14588" width="7.5" style="76" customWidth="1"/>
    <col min="14589" max="14589" width="0.125" style="76" customWidth="1"/>
    <col min="14590" max="14590" width="8.25" style="76" customWidth="1"/>
    <col min="14591" max="14591" width="0.125" style="76" customWidth="1"/>
    <col min="14592" max="14592" width="7.5" style="76" customWidth="1"/>
    <col min="14593" max="14593" width="0.125" style="76" customWidth="1"/>
    <col min="14594" max="14594" width="7.5" style="76" customWidth="1"/>
    <col min="14595" max="14595" width="0.125" style="76" customWidth="1"/>
    <col min="14596" max="14596" width="7.5" style="76" customWidth="1"/>
    <col min="14597" max="14597" width="0.125" style="76" customWidth="1"/>
    <col min="14598" max="14598" width="7.5" style="76" customWidth="1"/>
    <col min="14599" max="14599" width="0.125" style="76" customWidth="1"/>
    <col min="14600" max="14600" width="8.875" style="76" customWidth="1"/>
    <col min="14601" max="14601" width="0.125" style="76" customWidth="1"/>
    <col min="14602" max="14602" width="6.625" style="76" customWidth="1"/>
    <col min="14603" max="14603" width="0.125" style="76" customWidth="1"/>
    <col min="14604" max="14604" width="6.625" style="76" customWidth="1"/>
    <col min="14605" max="14605" width="0.125" style="76" customWidth="1"/>
    <col min="14606" max="14606" width="6.625" style="76" customWidth="1"/>
    <col min="14607" max="14607" width="0.125" style="76" customWidth="1"/>
    <col min="14608" max="14839" width="8.75" style="76"/>
    <col min="14840" max="14840" width="16.5" style="76" customWidth="1"/>
    <col min="14841" max="14841" width="4.375" style="76" customWidth="1"/>
    <col min="14842" max="14842" width="7.5" style="76" customWidth="1"/>
    <col min="14843" max="14843" width="0.125" style="76" customWidth="1"/>
    <col min="14844" max="14844" width="7.5" style="76" customWidth="1"/>
    <col min="14845" max="14845" width="0.125" style="76" customWidth="1"/>
    <col min="14846" max="14846" width="8.25" style="76" customWidth="1"/>
    <col min="14847" max="14847" width="0.125" style="76" customWidth="1"/>
    <col min="14848" max="14848" width="7.5" style="76" customWidth="1"/>
    <col min="14849" max="14849" width="0.125" style="76" customWidth="1"/>
    <col min="14850" max="14850" width="7.5" style="76" customWidth="1"/>
    <col min="14851" max="14851" width="0.125" style="76" customWidth="1"/>
    <col min="14852" max="14852" width="7.5" style="76" customWidth="1"/>
    <col min="14853" max="14853" width="0.125" style="76" customWidth="1"/>
    <col min="14854" max="14854" width="7.5" style="76" customWidth="1"/>
    <col min="14855" max="14855" width="0.125" style="76" customWidth="1"/>
    <col min="14856" max="14856" width="8.875" style="76" customWidth="1"/>
    <col min="14857" max="14857" width="0.125" style="76" customWidth="1"/>
    <col min="14858" max="14858" width="6.625" style="76" customWidth="1"/>
    <col min="14859" max="14859" width="0.125" style="76" customWidth="1"/>
    <col min="14860" max="14860" width="6.625" style="76" customWidth="1"/>
    <col min="14861" max="14861" width="0.125" style="76" customWidth="1"/>
    <col min="14862" max="14862" width="6.625" style="76" customWidth="1"/>
    <col min="14863" max="14863" width="0.125" style="76" customWidth="1"/>
    <col min="14864" max="15095" width="8.75" style="76"/>
    <col min="15096" max="15096" width="16.5" style="76" customWidth="1"/>
    <col min="15097" max="15097" width="4.375" style="76" customWidth="1"/>
    <col min="15098" max="15098" width="7.5" style="76" customWidth="1"/>
    <col min="15099" max="15099" width="0.125" style="76" customWidth="1"/>
    <col min="15100" max="15100" width="7.5" style="76" customWidth="1"/>
    <col min="15101" max="15101" width="0.125" style="76" customWidth="1"/>
    <col min="15102" max="15102" width="8.25" style="76" customWidth="1"/>
    <col min="15103" max="15103" width="0.125" style="76" customWidth="1"/>
    <col min="15104" max="15104" width="7.5" style="76" customWidth="1"/>
    <col min="15105" max="15105" width="0.125" style="76" customWidth="1"/>
    <col min="15106" max="15106" width="7.5" style="76" customWidth="1"/>
    <col min="15107" max="15107" width="0.125" style="76" customWidth="1"/>
    <col min="15108" max="15108" width="7.5" style="76" customWidth="1"/>
    <col min="15109" max="15109" width="0.125" style="76" customWidth="1"/>
    <col min="15110" max="15110" width="7.5" style="76" customWidth="1"/>
    <col min="15111" max="15111" width="0.125" style="76" customWidth="1"/>
    <col min="15112" max="15112" width="8.875" style="76" customWidth="1"/>
    <col min="15113" max="15113" width="0.125" style="76" customWidth="1"/>
    <col min="15114" max="15114" width="6.625" style="76" customWidth="1"/>
    <col min="15115" max="15115" width="0.125" style="76" customWidth="1"/>
    <col min="15116" max="15116" width="6.625" style="76" customWidth="1"/>
    <col min="15117" max="15117" width="0.125" style="76" customWidth="1"/>
    <col min="15118" max="15118" width="6.625" style="76" customWidth="1"/>
    <col min="15119" max="15119" width="0.125" style="76" customWidth="1"/>
    <col min="15120" max="15351" width="8.75" style="76"/>
    <col min="15352" max="15352" width="16.5" style="76" customWidth="1"/>
    <col min="15353" max="15353" width="4.375" style="76" customWidth="1"/>
    <col min="15354" max="15354" width="7.5" style="76" customWidth="1"/>
    <col min="15355" max="15355" width="0.125" style="76" customWidth="1"/>
    <col min="15356" max="15356" width="7.5" style="76" customWidth="1"/>
    <col min="15357" max="15357" width="0.125" style="76" customWidth="1"/>
    <col min="15358" max="15358" width="8.25" style="76" customWidth="1"/>
    <col min="15359" max="15359" width="0.125" style="76" customWidth="1"/>
    <col min="15360" max="15360" width="7.5" style="76" customWidth="1"/>
    <col min="15361" max="15361" width="0.125" style="76" customWidth="1"/>
    <col min="15362" max="15362" width="7.5" style="76" customWidth="1"/>
    <col min="15363" max="15363" width="0.125" style="76" customWidth="1"/>
    <col min="15364" max="15364" width="7.5" style="76" customWidth="1"/>
    <col min="15365" max="15365" width="0.125" style="76" customWidth="1"/>
    <col min="15366" max="15366" width="7.5" style="76" customWidth="1"/>
    <col min="15367" max="15367" width="0.125" style="76" customWidth="1"/>
    <col min="15368" max="15368" width="8.875" style="76" customWidth="1"/>
    <col min="15369" max="15369" width="0.125" style="76" customWidth="1"/>
    <col min="15370" max="15370" width="6.625" style="76" customWidth="1"/>
    <col min="15371" max="15371" width="0.125" style="76" customWidth="1"/>
    <col min="15372" max="15372" width="6.625" style="76" customWidth="1"/>
    <col min="15373" max="15373" width="0.125" style="76" customWidth="1"/>
    <col min="15374" max="15374" width="6.625" style="76" customWidth="1"/>
    <col min="15375" max="15375" width="0.125" style="76" customWidth="1"/>
    <col min="15376" max="15607" width="8.75" style="76"/>
    <col min="15608" max="15608" width="16.5" style="76" customWidth="1"/>
    <col min="15609" max="15609" width="4.375" style="76" customWidth="1"/>
    <col min="15610" max="15610" width="7.5" style="76" customWidth="1"/>
    <col min="15611" max="15611" width="0.125" style="76" customWidth="1"/>
    <col min="15612" max="15612" width="7.5" style="76" customWidth="1"/>
    <col min="15613" max="15613" width="0.125" style="76" customWidth="1"/>
    <col min="15614" max="15614" width="8.25" style="76" customWidth="1"/>
    <col min="15615" max="15615" width="0.125" style="76" customWidth="1"/>
    <col min="15616" max="15616" width="7.5" style="76" customWidth="1"/>
    <col min="15617" max="15617" width="0.125" style="76" customWidth="1"/>
    <col min="15618" max="15618" width="7.5" style="76" customWidth="1"/>
    <col min="15619" max="15619" width="0.125" style="76" customWidth="1"/>
    <col min="15620" max="15620" width="7.5" style="76" customWidth="1"/>
    <col min="15621" max="15621" width="0.125" style="76" customWidth="1"/>
    <col min="15622" max="15622" width="7.5" style="76" customWidth="1"/>
    <col min="15623" max="15623" width="0.125" style="76" customWidth="1"/>
    <col min="15624" max="15624" width="8.875" style="76" customWidth="1"/>
    <col min="15625" max="15625" width="0.125" style="76" customWidth="1"/>
    <col min="15626" max="15626" width="6.625" style="76" customWidth="1"/>
    <col min="15627" max="15627" width="0.125" style="76" customWidth="1"/>
    <col min="15628" max="15628" width="6.625" style="76" customWidth="1"/>
    <col min="15629" max="15629" width="0.125" style="76" customWidth="1"/>
    <col min="15630" max="15630" width="6.625" style="76" customWidth="1"/>
    <col min="15631" max="15631" width="0.125" style="76" customWidth="1"/>
    <col min="15632" max="15863" width="8.75" style="76"/>
    <col min="15864" max="15864" width="16.5" style="76" customWidth="1"/>
    <col min="15865" max="15865" width="4.375" style="76" customWidth="1"/>
    <col min="15866" max="15866" width="7.5" style="76" customWidth="1"/>
    <col min="15867" max="15867" width="0.125" style="76" customWidth="1"/>
    <col min="15868" max="15868" width="7.5" style="76" customWidth="1"/>
    <col min="15869" max="15869" width="0.125" style="76" customWidth="1"/>
    <col min="15870" max="15870" width="8.25" style="76" customWidth="1"/>
    <col min="15871" max="15871" width="0.125" style="76" customWidth="1"/>
    <col min="15872" max="15872" width="7.5" style="76" customWidth="1"/>
    <col min="15873" max="15873" width="0.125" style="76" customWidth="1"/>
    <col min="15874" max="15874" width="7.5" style="76" customWidth="1"/>
    <col min="15875" max="15875" width="0.125" style="76" customWidth="1"/>
    <col min="15876" max="15876" width="7.5" style="76" customWidth="1"/>
    <col min="15877" max="15877" width="0.125" style="76" customWidth="1"/>
    <col min="15878" max="15878" width="7.5" style="76" customWidth="1"/>
    <col min="15879" max="15879" width="0.125" style="76" customWidth="1"/>
    <col min="15880" max="15880" width="8.875" style="76" customWidth="1"/>
    <col min="15881" max="15881" width="0.125" style="76" customWidth="1"/>
    <col min="15882" max="15882" width="6.625" style="76" customWidth="1"/>
    <col min="15883" max="15883" width="0.125" style="76" customWidth="1"/>
    <col min="15884" max="15884" width="6.625" style="76" customWidth="1"/>
    <col min="15885" max="15885" width="0.125" style="76" customWidth="1"/>
    <col min="15886" max="15886" width="6.625" style="76" customWidth="1"/>
    <col min="15887" max="15887" width="0.125" style="76" customWidth="1"/>
    <col min="15888" max="16119" width="8.75" style="76"/>
    <col min="16120" max="16120" width="16.5" style="76" customWidth="1"/>
    <col min="16121" max="16121" width="4.375" style="76" customWidth="1"/>
    <col min="16122" max="16122" width="7.5" style="76" customWidth="1"/>
    <col min="16123" max="16123" width="0.125" style="76" customWidth="1"/>
    <col min="16124" max="16124" width="7.5" style="76" customWidth="1"/>
    <col min="16125" max="16125" width="0.125" style="76" customWidth="1"/>
    <col min="16126" max="16126" width="8.25" style="76" customWidth="1"/>
    <col min="16127" max="16127" width="0.125" style="76" customWidth="1"/>
    <col min="16128" max="16128" width="7.5" style="76" customWidth="1"/>
    <col min="16129" max="16129" width="0.125" style="76" customWidth="1"/>
    <col min="16130" max="16130" width="7.5" style="76" customWidth="1"/>
    <col min="16131" max="16131" width="0.125" style="76" customWidth="1"/>
    <col min="16132" max="16132" width="7.5" style="76" customWidth="1"/>
    <col min="16133" max="16133" width="0.125" style="76" customWidth="1"/>
    <col min="16134" max="16134" width="7.5" style="76" customWidth="1"/>
    <col min="16135" max="16135" width="0.125" style="76" customWidth="1"/>
    <col min="16136" max="16136" width="8.875" style="76" customWidth="1"/>
    <col min="16137" max="16137" width="0.125" style="76" customWidth="1"/>
    <col min="16138" max="16138" width="6.625" style="76" customWidth="1"/>
    <col min="16139" max="16139" width="0.125" style="76" customWidth="1"/>
    <col min="16140" max="16140" width="6.625" style="76" customWidth="1"/>
    <col min="16141" max="16141" width="0.125" style="76" customWidth="1"/>
    <col min="16142" max="16142" width="6.625" style="76" customWidth="1"/>
    <col min="16143" max="16143" width="0.125" style="76" customWidth="1"/>
    <col min="16144" max="16371" width="8.75" style="76"/>
    <col min="16372" max="16384" width="7.875" style="76" customWidth="1"/>
  </cols>
  <sheetData>
    <row r="1" spans="1:26" ht="20.100000000000001" customHeight="1">
      <c r="A1" s="240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</row>
    <row r="2" spans="1:26" ht="20.100000000000001" customHeight="1">
      <c r="A2" s="240" t="s">
        <v>153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</row>
    <row r="3" spans="1:26" ht="20.100000000000001" customHeight="1">
      <c r="A3" s="240" t="s">
        <v>77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</row>
    <row r="4" spans="1:26" s="161" customFormat="1" ht="20.100000000000001" customHeight="1">
      <c r="B4" s="160"/>
      <c r="C4" s="160"/>
      <c r="P4" s="4" t="s">
        <v>3</v>
      </c>
      <c r="Z4" s="162"/>
    </row>
    <row r="5" spans="1:26" s="161" customFormat="1" ht="20.100000000000001" customHeight="1">
      <c r="B5" s="160"/>
      <c r="C5" s="160"/>
      <c r="D5" s="241" t="s">
        <v>5</v>
      </c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</row>
    <row r="6" spans="1:26" s="161" customFormat="1" ht="20.100000000000001" customHeight="1">
      <c r="B6" s="160"/>
      <c r="C6" s="160"/>
      <c r="D6" s="239" t="s">
        <v>72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</row>
    <row r="7" spans="1:26" s="161" customFormat="1" ht="20.100000000000001" customHeight="1">
      <c r="B7" s="160"/>
      <c r="C7" s="160"/>
      <c r="D7" s="160" t="s">
        <v>118</v>
      </c>
      <c r="E7" s="160"/>
      <c r="F7" s="160" t="s">
        <v>119</v>
      </c>
      <c r="G7" s="160"/>
      <c r="H7" s="239" t="s">
        <v>69</v>
      </c>
      <c r="I7" s="239"/>
      <c r="J7" s="239"/>
      <c r="K7" s="160"/>
      <c r="L7" s="239" t="s">
        <v>71</v>
      </c>
      <c r="M7" s="239"/>
      <c r="N7" s="239"/>
      <c r="O7" s="160"/>
      <c r="P7" s="160" t="s">
        <v>120</v>
      </c>
    </row>
    <row r="8" spans="1:26" s="161" customFormat="1" ht="20.100000000000001" customHeight="1">
      <c r="B8" s="160"/>
      <c r="C8" s="160"/>
      <c r="D8" s="160" t="s">
        <v>123</v>
      </c>
      <c r="E8" s="160"/>
      <c r="F8" s="160" t="s">
        <v>124</v>
      </c>
      <c r="G8" s="160"/>
      <c r="H8" s="160" t="s">
        <v>154</v>
      </c>
      <c r="I8" s="160"/>
      <c r="J8" s="160" t="s">
        <v>70</v>
      </c>
      <c r="K8" s="160"/>
      <c r="L8" s="160" t="s">
        <v>131</v>
      </c>
      <c r="N8" s="160" t="s">
        <v>117</v>
      </c>
      <c r="O8" s="160"/>
      <c r="P8" s="160" t="s">
        <v>126</v>
      </c>
    </row>
    <row r="9" spans="1:26" s="161" customFormat="1" ht="20.100000000000001" customHeight="1">
      <c r="B9" s="160"/>
      <c r="C9" s="160"/>
      <c r="D9" s="160"/>
      <c r="E9" s="160"/>
      <c r="F9" s="160"/>
      <c r="G9" s="160"/>
      <c r="H9" s="160" t="s">
        <v>155</v>
      </c>
      <c r="I9" s="160"/>
      <c r="K9" s="160"/>
      <c r="L9" s="160" t="s">
        <v>137</v>
      </c>
      <c r="M9" s="160"/>
      <c r="N9" s="160" t="s">
        <v>132</v>
      </c>
      <c r="O9" s="160"/>
      <c r="P9" s="160" t="s">
        <v>133</v>
      </c>
    </row>
    <row r="10" spans="1:26" s="161" customFormat="1" ht="20.100000000000001" customHeight="1">
      <c r="B10" s="160"/>
      <c r="C10" s="160"/>
      <c r="F10" s="160"/>
      <c r="H10" s="160"/>
      <c r="I10" s="160"/>
      <c r="J10" s="160"/>
      <c r="K10" s="160"/>
      <c r="M10" s="160"/>
      <c r="N10" s="160" t="s">
        <v>138</v>
      </c>
      <c r="O10" s="160"/>
    </row>
    <row r="11" spans="1:26" s="161" customFormat="1" ht="20.100000000000001" customHeight="1">
      <c r="B11" s="160" t="s">
        <v>6</v>
      </c>
      <c r="C11" s="160"/>
      <c r="D11" s="164"/>
      <c r="F11" s="163"/>
      <c r="H11" s="164"/>
      <c r="J11" s="164"/>
      <c r="K11" s="160"/>
      <c r="L11" s="164"/>
      <c r="M11" s="160"/>
      <c r="N11" s="163" t="s">
        <v>126</v>
      </c>
      <c r="O11" s="160"/>
      <c r="P11" s="163"/>
    </row>
    <row r="12" spans="1:26" ht="20.100000000000001" customHeight="1">
      <c r="A12" s="161" t="s">
        <v>144</v>
      </c>
      <c r="B12" s="165"/>
      <c r="C12" s="165"/>
      <c r="D12" s="166">
        <v>1198393</v>
      </c>
      <c r="E12" s="166"/>
      <c r="F12" s="63">
        <v>0</v>
      </c>
      <c r="G12" s="63"/>
      <c r="H12" s="166">
        <v>0</v>
      </c>
      <c r="I12" s="63"/>
      <c r="J12" s="166">
        <v>-1422640</v>
      </c>
      <c r="K12" s="68"/>
      <c r="L12" s="166">
        <v>0</v>
      </c>
      <c r="M12" s="68"/>
      <c r="N12" s="166">
        <v>0</v>
      </c>
      <c r="O12" s="63"/>
      <c r="P12" s="166">
        <f>SUM(D12:N12)</f>
        <v>-224247</v>
      </c>
    </row>
    <row r="13" spans="1:26" ht="20.100000000000001" customHeight="1">
      <c r="A13" s="76" t="s">
        <v>145</v>
      </c>
      <c r="B13" s="165"/>
      <c r="C13" s="165"/>
      <c r="D13" s="166">
        <v>299599</v>
      </c>
      <c r="E13" s="166"/>
      <c r="F13" s="63">
        <v>179759</v>
      </c>
      <c r="G13" s="63"/>
      <c r="H13" s="166">
        <v>0</v>
      </c>
      <c r="I13" s="63"/>
      <c r="J13" s="166">
        <v>0</v>
      </c>
      <c r="K13" s="68"/>
      <c r="L13" s="166">
        <v>0</v>
      </c>
      <c r="M13" s="68"/>
      <c r="N13" s="166">
        <v>0</v>
      </c>
      <c r="O13" s="63"/>
      <c r="P13" s="166">
        <f>SUM(D13:N13)</f>
        <v>479358</v>
      </c>
    </row>
    <row r="14" spans="1:26" ht="20.100000000000001" customHeight="1">
      <c r="A14" s="76" t="s">
        <v>96</v>
      </c>
      <c r="B14" s="165"/>
      <c r="C14" s="165"/>
      <c r="D14" s="63">
        <v>0</v>
      </c>
      <c r="E14" s="63"/>
      <c r="F14" s="63">
        <v>0</v>
      </c>
      <c r="G14" s="63"/>
      <c r="H14" s="63">
        <v>0</v>
      </c>
      <c r="I14" s="63"/>
      <c r="J14" s="68">
        <f>งบกำไรขาดทุนเบ็ดเสร็จ!L26</f>
        <v>-497701</v>
      </c>
      <c r="K14" s="63"/>
      <c r="L14" s="63">
        <v>0</v>
      </c>
      <c r="M14" s="63"/>
      <c r="N14" s="63">
        <v>0</v>
      </c>
      <c r="O14" s="63"/>
      <c r="P14" s="166">
        <f>SUM(D14:N14)</f>
        <v>-497701</v>
      </c>
      <c r="Q14" s="165"/>
    </row>
    <row r="15" spans="1:26" ht="20.100000000000001" customHeight="1">
      <c r="A15" s="76" t="s">
        <v>146</v>
      </c>
      <c r="B15" s="165"/>
      <c r="C15" s="165"/>
      <c r="D15" s="64">
        <v>0</v>
      </c>
      <c r="E15" s="63"/>
      <c r="F15" s="64">
        <v>0</v>
      </c>
      <c r="G15" s="63"/>
      <c r="H15" s="64">
        <v>0</v>
      </c>
      <c r="I15" s="63"/>
      <c r="J15" s="64">
        <v>0</v>
      </c>
      <c r="K15" s="63"/>
      <c r="L15" s="64">
        <f>งบกำไรขาดทุนเบ็ดเสร็จ!L47</f>
        <v>194989</v>
      </c>
      <c r="M15" s="63"/>
      <c r="N15" s="64">
        <f>SUM(L15)</f>
        <v>194989</v>
      </c>
      <c r="O15" s="63"/>
      <c r="P15" s="166">
        <f>SUM(D15:G15,H15:J15,N15)</f>
        <v>194989</v>
      </c>
    </row>
    <row r="16" spans="1:26" ht="20.100000000000001" customHeight="1">
      <c r="A16" s="76" t="s">
        <v>106</v>
      </c>
      <c r="B16" s="165"/>
      <c r="C16" s="165"/>
      <c r="D16" s="166">
        <f>SUM(D14:D15)</f>
        <v>0</v>
      </c>
      <c r="E16" s="63"/>
      <c r="F16" s="167">
        <f>SUM(F14:F15)</f>
        <v>0</v>
      </c>
      <c r="G16" s="63"/>
      <c r="H16" s="167">
        <f>SUM(H14:H15)</f>
        <v>0</v>
      </c>
      <c r="I16" s="63"/>
      <c r="J16" s="168">
        <f>SUM(J14:J15)</f>
        <v>-497701</v>
      </c>
      <c r="K16" s="63"/>
      <c r="L16" s="166">
        <f>SUM(L14:L15)</f>
        <v>194989</v>
      </c>
      <c r="M16" s="63"/>
      <c r="N16" s="168">
        <f>SUM(N14:N15)</f>
        <v>194989</v>
      </c>
      <c r="O16" s="63"/>
      <c r="P16" s="168">
        <f>SUM(P14:P15)</f>
        <v>-302712</v>
      </c>
    </row>
    <row r="17" spans="1:26" ht="20.100000000000001" customHeight="1" thickBot="1">
      <c r="A17" s="161" t="s">
        <v>156</v>
      </c>
      <c r="B17" s="165"/>
      <c r="C17" s="165"/>
      <c r="D17" s="69">
        <f>+D16+D12+D13</f>
        <v>1497992</v>
      </c>
      <c r="E17" s="63"/>
      <c r="F17" s="169">
        <f>+F16+F12+F13</f>
        <v>179759</v>
      </c>
      <c r="G17" s="63"/>
      <c r="H17" s="169">
        <f>+H16+H12+H13</f>
        <v>0</v>
      </c>
      <c r="I17" s="63"/>
      <c r="J17" s="69">
        <f>+J16+J12+J13</f>
        <v>-1920341</v>
      </c>
      <c r="K17" s="63"/>
      <c r="L17" s="69">
        <f>+L16+L12+L13</f>
        <v>194989</v>
      </c>
      <c r="M17" s="63"/>
      <c r="N17" s="69">
        <f>+N16+N12+N13</f>
        <v>194989</v>
      </c>
      <c r="O17" s="63"/>
      <c r="P17" s="69">
        <f>+P16+P12+P13</f>
        <v>-47601</v>
      </c>
    </row>
    <row r="18" spans="1:26" ht="20.100000000000001" customHeight="1" thickTop="1">
      <c r="B18" s="170"/>
      <c r="C18" s="170"/>
      <c r="D18" s="68"/>
      <c r="E18" s="63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R18" s="165"/>
    </row>
    <row r="19" spans="1:26" ht="20.100000000000001" customHeight="1">
      <c r="A19" s="161" t="s">
        <v>148</v>
      </c>
      <c r="B19" s="171"/>
      <c r="C19" s="171"/>
      <c r="D19" s="166">
        <v>1497992</v>
      </c>
      <c r="E19" s="166"/>
      <c r="F19" s="63">
        <v>179759</v>
      </c>
      <c r="G19" s="63"/>
      <c r="H19" s="63">
        <v>0</v>
      </c>
      <c r="I19" s="63"/>
      <c r="J19" s="166">
        <v>-1920341</v>
      </c>
      <c r="K19" s="68"/>
      <c r="L19" s="166">
        <v>194989</v>
      </c>
      <c r="M19" s="68"/>
      <c r="N19" s="166">
        <f t="shared" ref="N19:N20" si="0">SUM(L19:L19)</f>
        <v>194989</v>
      </c>
      <c r="O19" s="63"/>
      <c r="P19" s="166">
        <f>SUM(D19:L19)</f>
        <v>-47601</v>
      </c>
    </row>
    <row r="20" spans="1:26" ht="20.100000000000001" customHeight="1">
      <c r="A20" s="76" t="s">
        <v>145</v>
      </c>
      <c r="B20" s="172">
        <v>26</v>
      </c>
      <c r="D20" s="166">
        <v>598593</v>
      </c>
      <c r="E20" s="166"/>
      <c r="F20" s="63">
        <v>-152023</v>
      </c>
      <c r="G20" s="63"/>
      <c r="H20" s="63">
        <v>0</v>
      </c>
      <c r="I20" s="63"/>
      <c r="J20" s="63">
        <v>0</v>
      </c>
      <c r="K20" s="68"/>
      <c r="L20" s="63">
        <v>0</v>
      </c>
      <c r="M20" s="68"/>
      <c r="N20" s="166">
        <f t="shared" si="0"/>
        <v>0</v>
      </c>
      <c r="O20" s="63"/>
      <c r="P20" s="166">
        <f>SUM(D20:L20)</f>
        <v>446570</v>
      </c>
    </row>
    <row r="21" spans="1:26" ht="20.100000000000001" customHeight="1">
      <c r="A21" s="76" t="s">
        <v>96</v>
      </c>
      <c r="B21" s="171"/>
      <c r="C21" s="171"/>
      <c r="D21" s="63">
        <v>0</v>
      </c>
      <c r="E21" s="63"/>
      <c r="F21" s="63">
        <v>0</v>
      </c>
      <c r="G21" s="63"/>
      <c r="H21" s="63">
        <v>0</v>
      </c>
      <c r="I21" s="63"/>
      <c r="J21" s="68">
        <f>งบกำไรขาดทุนเบ็ดเสร็จ!J26</f>
        <v>-189458</v>
      </c>
      <c r="K21" s="63"/>
      <c r="L21" s="63">
        <v>0</v>
      </c>
      <c r="M21" s="63"/>
      <c r="N21" s="166">
        <f>SUM(L21:L21)</f>
        <v>0</v>
      </c>
      <c r="O21" s="63"/>
      <c r="P21" s="166">
        <f>SUM(D21:L21)</f>
        <v>-189458</v>
      </c>
      <c r="Q21" s="165"/>
    </row>
    <row r="22" spans="1:26" ht="20.100000000000001" customHeight="1">
      <c r="A22" s="76" t="s">
        <v>146</v>
      </c>
      <c r="B22" s="171"/>
      <c r="C22" s="171"/>
      <c r="D22" s="63">
        <v>0</v>
      </c>
      <c r="E22" s="166"/>
      <c r="F22" s="63">
        <v>0</v>
      </c>
      <c r="G22" s="63"/>
      <c r="H22" s="63">
        <v>0</v>
      </c>
      <c r="I22" s="63"/>
      <c r="J22" s="63">
        <f>+งบกำไรขาดทุนเบ็ดเสร็จ!J43+งบกำไรขาดทุนเบ็ดเสร็จ!J44</f>
        <v>14064</v>
      </c>
      <c r="K22" s="63"/>
      <c r="L22" s="166">
        <f>งบกำไรขาดทุนเบ็ดเสร็จ!J47</f>
        <v>0</v>
      </c>
      <c r="M22" s="63"/>
      <c r="N22" s="166">
        <f>SUM(L22:L22)</f>
        <v>0</v>
      </c>
      <c r="O22" s="63"/>
      <c r="P22" s="166">
        <f>SUM(D22:L22)</f>
        <v>14064</v>
      </c>
    </row>
    <row r="23" spans="1:26" ht="20.100000000000001" customHeight="1">
      <c r="A23" s="76" t="s">
        <v>106</v>
      </c>
      <c r="B23" s="171"/>
      <c r="C23" s="171"/>
      <c r="D23" s="168">
        <f>SUM(D21:D22)</f>
        <v>0</v>
      </c>
      <c r="E23" s="166"/>
      <c r="F23" s="168">
        <f>SUM(F21:F22)</f>
        <v>0</v>
      </c>
      <c r="G23" s="63"/>
      <c r="H23" s="168">
        <f>SUM(H21:H22)</f>
        <v>0</v>
      </c>
      <c r="I23" s="63"/>
      <c r="J23" s="168">
        <f>SUM(J21:J22)</f>
        <v>-175394</v>
      </c>
      <c r="K23" s="63"/>
      <c r="L23" s="168">
        <f>SUM(L21:L22)</f>
        <v>0</v>
      </c>
      <c r="M23" s="63"/>
      <c r="N23" s="168">
        <f>SUM(N21:N22)</f>
        <v>0</v>
      </c>
      <c r="O23" s="63"/>
      <c r="P23" s="168">
        <f>SUM(P21:P22)</f>
        <v>-175394</v>
      </c>
    </row>
    <row r="24" spans="1:26" ht="20.100000000000001" customHeight="1" thickBot="1">
      <c r="A24" s="161" t="s">
        <v>152</v>
      </c>
      <c r="B24" s="171"/>
      <c r="C24" s="171"/>
      <c r="D24" s="69">
        <f>+D23+D19+D20</f>
        <v>2096585</v>
      </c>
      <c r="E24" s="166"/>
      <c r="F24" s="69">
        <f>+F23+F19+F20</f>
        <v>27736</v>
      </c>
      <c r="G24" s="63"/>
      <c r="H24" s="69">
        <f>+H23+H19+H20</f>
        <v>0</v>
      </c>
      <c r="I24" s="63"/>
      <c r="J24" s="69">
        <f>+J23+J19+J20</f>
        <v>-2095735</v>
      </c>
      <c r="K24" s="63"/>
      <c r="L24" s="69">
        <f>+L23+L19+L20</f>
        <v>194989</v>
      </c>
      <c r="M24" s="63"/>
      <c r="N24" s="69">
        <f>+N23+N19+N20</f>
        <v>194989</v>
      </c>
      <c r="O24" s="63"/>
      <c r="P24" s="69">
        <f>P23+P19+P20</f>
        <v>223575</v>
      </c>
      <c r="Q24" s="165"/>
    </row>
    <row r="25" spans="1:26" ht="20.100000000000001" customHeight="1" thickTop="1">
      <c r="B25" s="171"/>
      <c r="C25" s="171"/>
      <c r="D25" s="173"/>
      <c r="E25" s="173"/>
      <c r="F25" s="173"/>
      <c r="G25" s="165"/>
      <c r="H25" s="173"/>
      <c r="I25" s="165"/>
      <c r="J25" s="173"/>
      <c r="K25" s="165"/>
      <c r="L25" s="171"/>
      <c r="M25" s="165"/>
      <c r="N25" s="171"/>
      <c r="O25" s="165"/>
      <c r="P25" s="171"/>
    </row>
    <row r="26" spans="1:26" s="174" customFormat="1" ht="23.85" customHeight="1">
      <c r="A26" s="174" t="s">
        <v>32</v>
      </c>
      <c r="B26" s="175"/>
      <c r="C26" s="175"/>
      <c r="D26" s="175"/>
      <c r="E26" s="175"/>
      <c r="F26" s="175"/>
      <c r="G26" s="175"/>
      <c r="H26" s="47"/>
      <c r="I26" s="176"/>
      <c r="J26" s="47"/>
      <c r="K26" s="176"/>
      <c r="L26" s="47"/>
      <c r="M26" s="176"/>
      <c r="N26" s="47"/>
      <c r="O26" s="176"/>
      <c r="P26" s="47"/>
      <c r="Q26" s="176"/>
      <c r="R26" s="47"/>
      <c r="S26" s="176"/>
      <c r="T26" s="47"/>
      <c r="U26" s="176"/>
      <c r="V26" s="47"/>
      <c r="W26" s="176"/>
      <c r="X26" s="47"/>
      <c r="Y26" s="176"/>
      <c r="Z26" s="47"/>
    </row>
    <row r="27" spans="1:26" s="174" customFormat="1" ht="21">
      <c r="E27" s="177"/>
      <c r="G27" s="177"/>
      <c r="I27" s="177"/>
      <c r="K27" s="177"/>
      <c r="M27" s="177"/>
    </row>
    <row r="28" spans="1:26" s="174" customFormat="1" ht="21">
      <c r="E28" s="177"/>
      <c r="G28" s="177"/>
      <c r="I28" s="177"/>
      <c r="K28" s="177"/>
      <c r="M28" s="177"/>
    </row>
  </sheetData>
  <mergeCells count="7">
    <mergeCell ref="H7:J7"/>
    <mergeCell ref="L7:N7"/>
    <mergeCell ref="A1:P1"/>
    <mergeCell ref="A2:P2"/>
    <mergeCell ref="A3:P3"/>
    <mergeCell ref="D5:P5"/>
    <mergeCell ref="D6:P6"/>
  </mergeCells>
  <pageMargins left="0.98425196850393704" right="0.39370078740157483" top="0.78740157480314965" bottom="0.39370078740157483" header="0.19685039370078741" footer="0.59055118110236227"/>
  <pageSetup paperSize="9" scale="90" orientation="landscape" r:id="rId1"/>
  <headerFooter scaleWithDoc="0" alignWithMargins="0"/>
  <ignoredErrors>
    <ignoredError sqref="D16:P16 D23:P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05575-3632-4B45-920D-9B623B5EE21F}">
  <dimension ref="A1:P108"/>
  <sheetViews>
    <sheetView tabSelected="1" topLeftCell="A43" zoomScale="92" zoomScaleNormal="92" zoomScaleSheetLayoutView="100" workbookViewId="0">
      <selection activeCell="H99" sqref="H99"/>
    </sheetView>
  </sheetViews>
  <sheetFormatPr defaultColWidth="8.25" defaultRowHeight="24.6" customHeight="1"/>
  <cols>
    <col min="1" max="3" width="1.625" style="155" customWidth="1"/>
    <col min="4" max="4" width="36.25" style="155" customWidth="1"/>
    <col min="5" max="5" width="0.75" style="155" customWidth="1"/>
    <col min="6" max="6" width="10.375" style="158" customWidth="1"/>
    <col min="7" max="7" width="0.75" style="158" customWidth="1"/>
    <col min="8" max="8" width="10.375" style="158" customWidth="1"/>
    <col min="9" max="9" width="0.75" style="158" customWidth="1"/>
    <col min="10" max="10" width="10.375" style="159" customWidth="1"/>
    <col min="11" max="11" width="0.75" style="158" customWidth="1"/>
    <col min="12" max="12" width="10.375" style="158" customWidth="1"/>
    <col min="13" max="13" width="0.75" style="155" customWidth="1"/>
    <col min="14" max="16384" width="8.25" style="155"/>
  </cols>
  <sheetData>
    <row r="1" spans="1:16" s="145" customFormat="1" ht="22.5" customHeight="1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</row>
    <row r="2" spans="1:16" s="145" customFormat="1" ht="22.5" customHeight="1">
      <c r="A2" s="243" t="s">
        <v>157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spans="1:16" s="145" customFormat="1" ht="22.5" customHeight="1">
      <c r="A3" s="244" t="s">
        <v>77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</row>
    <row r="4" spans="1:16" s="145" customFormat="1" ht="22.5" customHeight="1">
      <c r="A4" s="146"/>
      <c r="B4" s="146"/>
      <c r="C4" s="146"/>
      <c r="D4" s="146"/>
      <c r="E4" s="146"/>
      <c r="F4" s="146"/>
      <c r="G4" s="146"/>
      <c r="H4" s="146"/>
      <c r="I4" s="146"/>
      <c r="J4" s="147"/>
      <c r="K4" s="146"/>
      <c r="L4" s="146"/>
      <c r="M4" s="146"/>
    </row>
    <row r="5" spans="1:16" s="145" customFormat="1" ht="22.5" customHeight="1">
      <c r="A5" s="145" t="s">
        <v>57</v>
      </c>
      <c r="F5" s="82"/>
      <c r="G5" s="2"/>
      <c r="H5" s="2"/>
      <c r="I5" s="2"/>
      <c r="J5" s="26"/>
      <c r="K5" s="2"/>
      <c r="L5" s="2" t="s">
        <v>3</v>
      </c>
    </row>
    <row r="6" spans="1:16" s="145" customFormat="1" ht="22.5" customHeight="1">
      <c r="F6" s="234" t="s">
        <v>4</v>
      </c>
      <c r="G6" s="234"/>
      <c r="H6" s="234"/>
      <c r="I6" s="4"/>
      <c r="J6" s="234" t="s">
        <v>5</v>
      </c>
      <c r="K6" s="234"/>
      <c r="L6" s="234"/>
    </row>
    <row r="7" spans="1:16" s="145" customFormat="1" ht="22.5" customHeight="1">
      <c r="E7" s="148"/>
      <c r="F7" s="5" t="s">
        <v>7</v>
      </c>
      <c r="G7" s="6"/>
      <c r="H7" s="5" t="s">
        <v>8</v>
      </c>
      <c r="I7" s="7"/>
      <c r="J7" s="31" t="str">
        <f>F7</f>
        <v>31 ธันวาคม 2568</v>
      </c>
      <c r="K7" s="6"/>
      <c r="L7" s="5" t="str">
        <f>H7</f>
        <v>31 ธันวาคม 2567</v>
      </c>
    </row>
    <row r="8" spans="1:16" s="149" customFormat="1" ht="22.5" customHeight="1">
      <c r="A8" s="149" t="s">
        <v>158</v>
      </c>
      <c r="F8" s="52"/>
      <c r="G8" s="53"/>
      <c r="H8" s="52"/>
      <c r="I8" s="53"/>
      <c r="J8" s="54"/>
      <c r="K8" s="53"/>
      <c r="L8" s="53"/>
    </row>
    <row r="9" spans="1:16" s="150" customFormat="1" ht="22.5" customHeight="1">
      <c r="B9" s="150" t="s">
        <v>96</v>
      </c>
      <c r="F9" s="55">
        <f>งบกำไรขาดทุนเบ็ดเสร็จ!F26</f>
        <v>-280413</v>
      </c>
      <c r="G9" s="55"/>
      <c r="H9" s="55">
        <f>งบกำไรขาดทุนเบ็ดเสร็จ!H26</f>
        <v>-683043</v>
      </c>
      <c r="I9" s="55"/>
      <c r="J9" s="55">
        <f>งบกำไรขาดทุนเบ็ดเสร็จ!J26</f>
        <v>-189458</v>
      </c>
      <c r="K9" s="55"/>
      <c r="L9" s="55">
        <f>งบกำไรขาดทุนเบ็ดเสร็จ!L26</f>
        <v>-497701</v>
      </c>
      <c r="P9" s="43"/>
    </row>
    <row r="10" spans="1:16" s="150" customFormat="1" ht="22.5" customHeight="1">
      <c r="B10" s="150" t="s">
        <v>159</v>
      </c>
      <c r="F10" s="55"/>
      <c r="G10" s="55"/>
      <c r="H10" s="55"/>
      <c r="I10" s="55"/>
      <c r="J10" s="55"/>
      <c r="K10" s="55"/>
      <c r="L10" s="55"/>
    </row>
    <row r="11" spans="1:16" s="150" customFormat="1" ht="22.5" customHeight="1">
      <c r="C11" s="150" t="s">
        <v>160</v>
      </c>
      <c r="F11" s="55"/>
      <c r="G11" s="55"/>
      <c r="H11" s="55"/>
      <c r="I11" s="55"/>
      <c r="J11" s="55"/>
      <c r="K11" s="55"/>
      <c r="L11" s="55"/>
    </row>
    <row r="12" spans="1:16" s="150" customFormat="1" ht="22.5" customHeight="1">
      <c r="C12" s="150" t="s">
        <v>161</v>
      </c>
      <c r="F12" s="55">
        <f>-งบกำไรขาดทุนเบ็ดเสร็จ!F25</f>
        <v>252</v>
      </c>
      <c r="G12" s="55"/>
      <c r="H12" s="55">
        <f>-งบกำไรขาดทุนเบ็ดเสร็จ!H25</f>
        <v>-633</v>
      </c>
      <c r="I12" s="55"/>
      <c r="J12" s="55">
        <f>-งบกำไรขาดทุนเบ็ดเสร็จ!J25</f>
        <v>-168</v>
      </c>
      <c r="K12" s="55"/>
      <c r="L12" s="55">
        <f>-งบกำไรขาดทุนเบ็ดเสร็จ!L25</f>
        <v>-687</v>
      </c>
    </row>
    <row r="13" spans="1:16" s="150" customFormat="1" ht="22.5" customHeight="1">
      <c r="C13" s="150" t="s">
        <v>162</v>
      </c>
      <c r="F13" s="55">
        <v>53403</v>
      </c>
      <c r="G13" s="55"/>
      <c r="H13" s="55">
        <v>58449</v>
      </c>
      <c r="I13" s="55"/>
      <c r="J13" s="55">
        <v>47214</v>
      </c>
      <c r="K13" s="55"/>
      <c r="L13" s="55">
        <v>52633</v>
      </c>
    </row>
    <row r="14" spans="1:16" s="150" customFormat="1" ht="22.5" customHeight="1">
      <c r="C14" s="150" t="s">
        <v>163</v>
      </c>
      <c r="F14" s="55">
        <v>37528</v>
      </c>
      <c r="G14" s="55"/>
      <c r="H14" s="55">
        <v>92820</v>
      </c>
      <c r="I14" s="55"/>
      <c r="J14" s="55">
        <v>38523</v>
      </c>
      <c r="K14" s="55"/>
      <c r="L14" s="55">
        <v>93322</v>
      </c>
    </row>
    <row r="15" spans="1:16" s="150" customFormat="1" ht="22.5" customHeight="1">
      <c r="C15" s="150" t="s">
        <v>164</v>
      </c>
      <c r="F15" s="55">
        <v>-413</v>
      </c>
      <c r="G15" s="55"/>
      <c r="H15" s="55">
        <v>-13</v>
      </c>
      <c r="I15" s="55"/>
      <c r="J15" s="55">
        <v>-413</v>
      </c>
      <c r="K15" s="55"/>
      <c r="L15" s="55">
        <v>-13</v>
      </c>
    </row>
    <row r="16" spans="1:16" s="150" customFormat="1" ht="22.5" customHeight="1">
      <c r="C16" s="150" t="s">
        <v>165</v>
      </c>
      <c r="F16" s="55">
        <v>770</v>
      </c>
      <c r="G16" s="55"/>
      <c r="H16" s="55">
        <v>-1253</v>
      </c>
      <c r="I16" s="55"/>
      <c r="J16" s="55">
        <v>547</v>
      </c>
      <c r="K16" s="55"/>
      <c r="L16" s="55">
        <v>-998</v>
      </c>
    </row>
    <row r="17" spans="2:12" s="150" customFormat="1" ht="22.5" customHeight="1">
      <c r="C17" s="150" t="s">
        <v>166</v>
      </c>
      <c r="F17" s="55">
        <v>1261</v>
      </c>
      <c r="G17" s="55"/>
      <c r="H17" s="55">
        <v>2412</v>
      </c>
      <c r="I17" s="55"/>
      <c r="J17" s="55">
        <v>1261</v>
      </c>
      <c r="K17" s="55"/>
      <c r="L17" s="55">
        <v>1743</v>
      </c>
    </row>
    <row r="18" spans="2:12" s="150" customFormat="1" ht="22.5" customHeight="1">
      <c r="C18" s="150" t="s">
        <v>167</v>
      </c>
      <c r="F18" s="55">
        <v>-7389</v>
      </c>
      <c r="G18" s="55"/>
      <c r="H18" s="55">
        <v>1246</v>
      </c>
      <c r="I18" s="55"/>
      <c r="J18" s="55">
        <v>0</v>
      </c>
      <c r="K18" s="55"/>
      <c r="L18" s="55">
        <v>0</v>
      </c>
    </row>
    <row r="19" spans="2:12" s="150" customFormat="1" ht="22.5" customHeight="1">
      <c r="C19" s="150" t="s">
        <v>217</v>
      </c>
      <c r="F19" s="55">
        <v>78184</v>
      </c>
      <c r="G19" s="55"/>
      <c r="H19" s="55">
        <v>358879</v>
      </c>
      <c r="I19" s="55"/>
      <c r="J19" s="55">
        <v>765</v>
      </c>
      <c r="K19" s="55"/>
      <c r="L19" s="55">
        <v>142136</v>
      </c>
    </row>
    <row r="20" spans="2:12" s="150" customFormat="1" ht="22.5" customHeight="1">
      <c r="C20" s="150" t="s">
        <v>218</v>
      </c>
      <c r="F20" s="55">
        <v>4638</v>
      </c>
      <c r="G20" s="55"/>
      <c r="H20" s="55">
        <v>10134</v>
      </c>
      <c r="I20" s="55"/>
      <c r="J20" s="55">
        <v>2914</v>
      </c>
      <c r="K20" s="55"/>
      <c r="L20" s="55">
        <v>7377</v>
      </c>
    </row>
    <row r="21" spans="2:12" s="150" customFormat="1" ht="22.5" customHeight="1">
      <c r="C21" s="150" t="s">
        <v>219</v>
      </c>
      <c r="F21" s="55">
        <v>13715</v>
      </c>
      <c r="G21" s="55"/>
      <c r="H21" s="55">
        <v>0</v>
      </c>
      <c r="I21" s="55"/>
      <c r="J21" s="55">
        <v>3256</v>
      </c>
      <c r="K21" s="55"/>
      <c r="L21" s="55">
        <v>0</v>
      </c>
    </row>
    <row r="22" spans="2:12" s="150" customFormat="1" ht="22.5" customHeight="1">
      <c r="C22" s="150" t="s">
        <v>81</v>
      </c>
      <c r="F22" s="55">
        <v>-351</v>
      </c>
      <c r="G22" s="55"/>
      <c r="H22" s="55">
        <f>-งบกำไรขาดทุนเบ็ดเสร็จ!H11</f>
        <v>-786</v>
      </c>
      <c r="I22" s="55"/>
      <c r="J22" s="55">
        <v>-204</v>
      </c>
      <c r="K22" s="55"/>
      <c r="L22" s="55">
        <f>-งบกำไรขาดทุนเบ็ดเสร็จ!L11</f>
        <v>-278</v>
      </c>
    </row>
    <row r="23" spans="2:12" s="150" customFormat="1" ht="22.5" customHeight="1">
      <c r="C23" s="150" t="s">
        <v>168</v>
      </c>
      <c r="F23" s="56">
        <v>73481</v>
      </c>
      <c r="G23" s="55"/>
      <c r="H23" s="56">
        <f>-งบกำไรขาดทุนเบ็ดเสร็จ!H21</f>
        <v>70467</v>
      </c>
      <c r="I23" s="55"/>
      <c r="J23" s="56">
        <v>72527</v>
      </c>
      <c r="K23" s="55"/>
      <c r="L23" s="56">
        <f>-งบกำไรขาดทุนเบ็ดเสร็จ!L21</f>
        <v>70002</v>
      </c>
    </row>
    <row r="24" spans="2:12" s="150" customFormat="1" ht="22.5" customHeight="1">
      <c r="B24" s="150" t="s">
        <v>169</v>
      </c>
      <c r="F24" s="55"/>
      <c r="G24" s="55"/>
      <c r="H24" s="55"/>
      <c r="I24" s="55"/>
      <c r="J24" s="55"/>
      <c r="K24" s="55"/>
      <c r="L24" s="55"/>
    </row>
    <row r="25" spans="2:12" s="150" customFormat="1" ht="22.5" customHeight="1">
      <c r="C25" s="150" t="s">
        <v>170</v>
      </c>
      <c r="F25" s="55">
        <f>SUM(F9:F24)</f>
        <v>-25334</v>
      </c>
      <c r="G25" s="55"/>
      <c r="H25" s="55">
        <f>SUM(H9:H24)</f>
        <v>-91321</v>
      </c>
      <c r="I25" s="55"/>
      <c r="J25" s="55">
        <f>SUM(J9:J24)</f>
        <v>-23236</v>
      </c>
      <c r="K25" s="55"/>
      <c r="L25" s="55">
        <f>SUM(L9:L24)</f>
        <v>-132464</v>
      </c>
    </row>
    <row r="26" spans="2:12" s="150" customFormat="1" ht="22.5" customHeight="1">
      <c r="B26" s="150" t="s">
        <v>171</v>
      </c>
      <c r="F26" s="55"/>
      <c r="G26" s="55"/>
      <c r="H26" s="55"/>
      <c r="I26" s="55"/>
      <c r="J26" s="55"/>
      <c r="K26" s="55"/>
      <c r="L26" s="55"/>
    </row>
    <row r="27" spans="2:12" s="150" customFormat="1" ht="22.5" customHeight="1">
      <c r="C27" s="150" t="s">
        <v>12</v>
      </c>
      <c r="F27" s="55">
        <v>56858</v>
      </c>
      <c r="G27" s="55"/>
      <c r="H27" s="55">
        <v>-93690</v>
      </c>
      <c r="I27" s="55"/>
      <c r="J27" s="55">
        <v>20561</v>
      </c>
      <c r="K27" s="55"/>
      <c r="L27" s="55">
        <v>-131330</v>
      </c>
    </row>
    <row r="28" spans="2:12" s="150" customFormat="1" ht="22.5" customHeight="1">
      <c r="C28" s="150" t="s">
        <v>13</v>
      </c>
      <c r="F28" s="55">
        <v>394704</v>
      </c>
      <c r="G28" s="55"/>
      <c r="H28" s="55">
        <v>313543</v>
      </c>
      <c r="I28" s="55"/>
      <c r="J28" s="55">
        <v>30829</v>
      </c>
      <c r="K28" s="55"/>
      <c r="L28" s="55">
        <v>170801</v>
      </c>
    </row>
    <row r="29" spans="2:12" s="150" customFormat="1" ht="22.5" customHeight="1">
      <c r="C29" s="150" t="s">
        <v>15</v>
      </c>
      <c r="F29" s="55">
        <v>59015</v>
      </c>
      <c r="G29" s="55"/>
      <c r="H29" s="55">
        <v>149385</v>
      </c>
      <c r="I29" s="55"/>
      <c r="J29" s="55">
        <v>106</v>
      </c>
      <c r="K29" s="55"/>
      <c r="L29" s="55">
        <v>9699</v>
      </c>
    </row>
    <row r="30" spans="2:12" s="150" customFormat="1" ht="22.5" customHeight="1">
      <c r="C30" s="150" t="s">
        <v>17</v>
      </c>
      <c r="F30" s="55">
        <v>4119</v>
      </c>
      <c r="G30" s="55"/>
      <c r="H30" s="55">
        <v>-21563</v>
      </c>
      <c r="I30" s="55"/>
      <c r="J30" s="55">
        <v>3337</v>
      </c>
      <c r="K30" s="55"/>
      <c r="L30" s="55">
        <v>-7307</v>
      </c>
    </row>
    <row r="31" spans="2:12" s="150" customFormat="1" ht="22.5" customHeight="1">
      <c r="C31" s="150" t="s">
        <v>173</v>
      </c>
      <c r="F31" s="55">
        <v>-11679</v>
      </c>
      <c r="G31" s="55"/>
      <c r="H31" s="55">
        <v>-12149</v>
      </c>
      <c r="I31" s="55"/>
      <c r="J31" s="55">
        <v>-903</v>
      </c>
      <c r="K31" s="55"/>
      <c r="L31" s="55">
        <v>-4355</v>
      </c>
    </row>
    <row r="32" spans="2:12" s="150" customFormat="1" ht="22.5" customHeight="1">
      <c r="F32" s="55"/>
      <c r="G32" s="55"/>
      <c r="H32" s="55"/>
      <c r="I32" s="55"/>
      <c r="J32" s="55"/>
      <c r="K32" s="55"/>
      <c r="L32" s="55"/>
    </row>
    <row r="33" spans="1:12" s="150" customFormat="1" ht="22.5" customHeight="1">
      <c r="A33" s="108" t="s">
        <v>32</v>
      </c>
      <c r="F33" s="55"/>
      <c r="G33" s="55"/>
      <c r="H33" s="55"/>
      <c r="I33" s="55"/>
      <c r="J33" s="55"/>
      <c r="K33" s="55"/>
      <c r="L33" s="55"/>
    </row>
    <row r="34" spans="1:12" s="150" customFormat="1" ht="22.5" customHeight="1">
      <c r="A34" s="108"/>
      <c r="F34" s="55"/>
      <c r="G34" s="55"/>
      <c r="H34" s="55"/>
      <c r="I34" s="55"/>
      <c r="J34" s="55"/>
      <c r="K34" s="55"/>
      <c r="L34" s="55"/>
    </row>
    <row r="35" spans="1:12" s="145" customFormat="1" ht="24" customHeight="1">
      <c r="A35" s="242" t="s">
        <v>33</v>
      </c>
      <c r="B35" s="242"/>
      <c r="C35" s="242"/>
      <c r="D35" s="242"/>
      <c r="E35" s="242"/>
      <c r="F35" s="242"/>
      <c r="G35" s="242"/>
      <c r="H35" s="242"/>
      <c r="I35" s="242"/>
      <c r="J35" s="242"/>
      <c r="K35" s="242"/>
      <c r="L35" s="242"/>
    </row>
    <row r="36" spans="1:12" s="145" customFormat="1" ht="24" customHeight="1">
      <c r="A36" s="243" t="s">
        <v>0</v>
      </c>
      <c r="B36" s="243"/>
      <c r="C36" s="243"/>
      <c r="D36" s="243"/>
      <c r="E36" s="243"/>
      <c r="F36" s="243"/>
      <c r="G36" s="243"/>
      <c r="H36" s="243"/>
      <c r="I36" s="243"/>
      <c r="J36" s="243"/>
      <c r="K36" s="243"/>
      <c r="L36" s="243"/>
    </row>
    <row r="37" spans="1:12" s="145" customFormat="1" ht="24" customHeight="1">
      <c r="A37" s="243" t="s">
        <v>172</v>
      </c>
      <c r="B37" s="243"/>
      <c r="C37" s="243"/>
      <c r="D37" s="243"/>
      <c r="E37" s="243"/>
      <c r="F37" s="243"/>
      <c r="G37" s="243"/>
      <c r="H37" s="243"/>
      <c r="I37" s="243"/>
      <c r="J37" s="243"/>
      <c r="K37" s="243"/>
      <c r="L37" s="243"/>
    </row>
    <row r="38" spans="1:12" s="145" customFormat="1" ht="24" customHeight="1">
      <c r="A38" s="244" t="s">
        <v>77</v>
      </c>
      <c r="B38" s="244"/>
      <c r="C38" s="244"/>
      <c r="D38" s="244"/>
      <c r="E38" s="244"/>
      <c r="F38" s="244"/>
      <c r="G38" s="244"/>
      <c r="H38" s="244"/>
      <c r="I38" s="244"/>
      <c r="J38" s="244"/>
      <c r="K38" s="244"/>
      <c r="L38" s="244"/>
    </row>
    <row r="39" spans="1:12" s="145" customFormat="1" ht="24" customHeight="1">
      <c r="A39" s="146"/>
      <c r="B39" s="146"/>
      <c r="C39" s="146"/>
      <c r="D39" s="146"/>
      <c r="E39" s="146"/>
      <c r="F39" s="151"/>
      <c r="G39" s="151"/>
      <c r="H39" s="151"/>
      <c r="I39" s="151"/>
      <c r="J39" s="152"/>
      <c r="K39" s="151"/>
      <c r="L39" s="151"/>
    </row>
    <row r="40" spans="1:12" s="145" customFormat="1" ht="24" customHeight="1">
      <c r="A40" s="145" t="s">
        <v>57</v>
      </c>
      <c r="F40" s="82"/>
      <c r="G40" s="2"/>
      <c r="H40" s="2"/>
      <c r="I40" s="2"/>
      <c r="J40" s="26"/>
      <c r="K40" s="2"/>
      <c r="L40" s="2" t="s">
        <v>3</v>
      </c>
    </row>
    <row r="41" spans="1:12" s="145" customFormat="1" ht="24" customHeight="1">
      <c r="F41" s="234" t="s">
        <v>4</v>
      </c>
      <c r="G41" s="234"/>
      <c r="H41" s="234"/>
      <c r="I41" s="4"/>
      <c r="J41" s="234" t="s">
        <v>5</v>
      </c>
      <c r="K41" s="234"/>
      <c r="L41" s="234"/>
    </row>
    <row r="42" spans="1:12" s="145" customFormat="1" ht="24" customHeight="1">
      <c r="E42" s="148"/>
      <c r="F42" s="5" t="s">
        <v>7</v>
      </c>
      <c r="G42" s="6"/>
      <c r="H42" s="5" t="s">
        <v>8</v>
      </c>
      <c r="I42" s="7"/>
      <c r="J42" s="31" t="str">
        <f>F42</f>
        <v>31 ธันวาคม 2568</v>
      </c>
      <c r="K42" s="6"/>
      <c r="L42" s="5" t="str">
        <f>H42</f>
        <v>31 ธันวาคม 2567</v>
      </c>
    </row>
    <row r="43" spans="1:12" s="150" customFormat="1" ht="24" customHeight="1">
      <c r="A43" s="150" t="s">
        <v>174</v>
      </c>
      <c r="F43" s="55"/>
      <c r="G43" s="55"/>
      <c r="H43" s="55"/>
      <c r="I43" s="55"/>
      <c r="J43" s="55"/>
      <c r="K43" s="55"/>
      <c r="L43" s="55"/>
    </row>
    <row r="44" spans="1:12" s="150" customFormat="1" ht="24" customHeight="1">
      <c r="B44" s="150" t="s">
        <v>38</v>
      </c>
      <c r="F44" s="55">
        <v>253623</v>
      </c>
      <c r="G44" s="55"/>
      <c r="H44" s="55">
        <v>-38795</v>
      </c>
      <c r="I44" s="55"/>
      <c r="J44" s="55">
        <v>-29452</v>
      </c>
      <c r="K44" s="55"/>
      <c r="L44" s="55">
        <v>-15511</v>
      </c>
    </row>
    <row r="45" spans="1:12" s="150" customFormat="1" ht="24" customHeight="1">
      <c r="B45" s="150" t="s">
        <v>39</v>
      </c>
      <c r="F45" s="55">
        <v>-266490</v>
      </c>
      <c r="G45" s="55"/>
      <c r="H45" s="55">
        <v>-291997</v>
      </c>
      <c r="I45" s="55"/>
      <c r="J45" s="55">
        <v>-11034</v>
      </c>
      <c r="K45" s="55"/>
      <c r="L45" s="55">
        <v>-49506</v>
      </c>
    </row>
    <row r="46" spans="1:12" s="150" customFormat="1" ht="24" customHeight="1">
      <c r="B46" s="150" t="s">
        <v>40</v>
      </c>
      <c r="F46" s="55">
        <v>-122010</v>
      </c>
      <c r="G46" s="55"/>
      <c r="H46" s="55">
        <v>-152153</v>
      </c>
      <c r="I46" s="55"/>
      <c r="J46" s="55">
        <v>-375</v>
      </c>
      <c r="K46" s="55"/>
      <c r="L46" s="55">
        <v>-43946</v>
      </c>
    </row>
    <row r="47" spans="1:12" s="150" customFormat="1" ht="24" customHeight="1">
      <c r="B47" s="150" t="s">
        <v>43</v>
      </c>
      <c r="F47" s="55">
        <v>23121</v>
      </c>
      <c r="G47" s="55"/>
      <c r="H47" s="55">
        <v>63060</v>
      </c>
      <c r="I47" s="55"/>
      <c r="J47" s="55">
        <v>-1084</v>
      </c>
      <c r="K47" s="55"/>
      <c r="L47" s="55">
        <v>419</v>
      </c>
    </row>
    <row r="48" spans="1:12" s="150" customFormat="1" ht="24" customHeight="1">
      <c r="B48" s="150" t="s">
        <v>47</v>
      </c>
      <c r="F48" s="56">
        <v>8302</v>
      </c>
      <c r="G48" s="55"/>
      <c r="H48" s="56">
        <v>21499</v>
      </c>
      <c r="I48" s="55"/>
      <c r="J48" s="56">
        <v>954</v>
      </c>
      <c r="K48" s="55"/>
      <c r="L48" s="56">
        <v>17475</v>
      </c>
    </row>
    <row r="49" spans="1:12" s="150" customFormat="1" ht="24" customHeight="1">
      <c r="A49" s="150" t="s">
        <v>175</v>
      </c>
      <c r="F49" s="55">
        <f>SUM(F44:F48,F25:F42)</f>
        <v>374229</v>
      </c>
      <c r="G49" s="55"/>
      <c r="H49" s="55">
        <f>SUM(H44:H48,H25:H42)</f>
        <v>-154181</v>
      </c>
      <c r="I49" s="55"/>
      <c r="J49" s="55">
        <f>SUM(J44:J48,J25:J42)</f>
        <v>-10297</v>
      </c>
      <c r="K49" s="55"/>
      <c r="L49" s="55">
        <f>SUM(L44:L48,L25:L42)</f>
        <v>-186025</v>
      </c>
    </row>
    <row r="50" spans="1:12" s="150" customFormat="1" ht="24" customHeight="1">
      <c r="A50" s="150" t="s">
        <v>176</v>
      </c>
      <c r="F50" s="55">
        <v>-247827</v>
      </c>
      <c r="G50" s="55"/>
      <c r="H50" s="55">
        <v>-110498</v>
      </c>
      <c r="I50" s="55"/>
      <c r="J50" s="55">
        <v>-33835</v>
      </c>
      <c r="K50" s="55"/>
      <c r="L50" s="55">
        <v>-60925</v>
      </c>
    </row>
    <row r="51" spans="1:12" s="150" customFormat="1" ht="24" customHeight="1">
      <c r="A51" s="150" t="s">
        <v>177</v>
      </c>
      <c r="F51" s="55">
        <v>-5204</v>
      </c>
      <c r="G51" s="55"/>
      <c r="H51" s="55">
        <v>-5790</v>
      </c>
      <c r="I51" s="55"/>
      <c r="J51" s="55">
        <v>-2059</v>
      </c>
      <c r="K51" s="55"/>
      <c r="L51" s="55">
        <v>-3950</v>
      </c>
    </row>
    <row r="52" spans="1:12" s="150" customFormat="1" ht="24" customHeight="1">
      <c r="A52" s="150" t="s">
        <v>178</v>
      </c>
      <c r="F52" s="55">
        <v>-34322</v>
      </c>
      <c r="G52" s="55"/>
      <c r="H52" s="55">
        <v>-92390</v>
      </c>
      <c r="I52" s="55"/>
      <c r="J52" s="55">
        <v>-210</v>
      </c>
      <c r="K52" s="55"/>
      <c r="L52" s="55">
        <v>-706</v>
      </c>
    </row>
    <row r="53" spans="1:12" s="150" customFormat="1" ht="24" customHeight="1">
      <c r="A53" s="150" t="s">
        <v>179</v>
      </c>
      <c r="F53" s="55">
        <v>-19406</v>
      </c>
      <c r="G53" s="55"/>
      <c r="H53" s="55">
        <v>-22121</v>
      </c>
      <c r="I53" s="55"/>
      <c r="J53" s="55">
        <v>-6779</v>
      </c>
      <c r="K53" s="55"/>
      <c r="L53" s="55">
        <v>-10992</v>
      </c>
    </row>
    <row r="54" spans="1:12" s="150" customFormat="1" ht="24" customHeight="1">
      <c r="A54" s="150" t="s">
        <v>180</v>
      </c>
      <c r="F54" s="56">
        <v>66566</v>
      </c>
      <c r="G54" s="55"/>
      <c r="H54" s="56">
        <v>19408</v>
      </c>
      <c r="I54" s="55"/>
      <c r="J54" s="56">
        <v>40364</v>
      </c>
      <c r="K54" s="55"/>
      <c r="L54" s="56">
        <v>0</v>
      </c>
    </row>
    <row r="55" spans="1:12" s="150" customFormat="1" ht="24" customHeight="1">
      <c r="C55" s="150" t="s">
        <v>181</v>
      </c>
      <c r="F55" s="57">
        <f>SUM(F49:F54)</f>
        <v>134036</v>
      </c>
      <c r="G55" s="55"/>
      <c r="H55" s="57">
        <f>SUM(H49:H54)</f>
        <v>-365572</v>
      </c>
      <c r="I55" s="55"/>
      <c r="J55" s="56">
        <f>SUM(J49:J54)</f>
        <v>-12816</v>
      </c>
      <c r="K55" s="55"/>
      <c r="L55" s="57">
        <f>SUM(L49:L54)</f>
        <v>-262598</v>
      </c>
    </row>
    <row r="56" spans="1:12" s="149" customFormat="1" ht="24" customHeight="1">
      <c r="A56" s="149" t="s">
        <v>182</v>
      </c>
      <c r="F56" s="54"/>
      <c r="G56" s="54"/>
      <c r="H56" s="58"/>
      <c r="I56" s="54"/>
      <c r="J56" s="54"/>
      <c r="K56" s="54"/>
      <c r="L56" s="58"/>
    </row>
    <row r="57" spans="1:12" s="150" customFormat="1" ht="24" customHeight="1">
      <c r="B57" s="150" t="s">
        <v>183</v>
      </c>
      <c r="F57" s="59">
        <v>64060</v>
      </c>
      <c r="G57" s="55"/>
      <c r="H57" s="59">
        <v>-24755</v>
      </c>
      <c r="I57" s="55"/>
      <c r="J57" s="59">
        <v>16343</v>
      </c>
      <c r="K57" s="55"/>
      <c r="L57" s="59">
        <v>0</v>
      </c>
    </row>
    <row r="58" spans="1:12" s="150" customFormat="1" ht="24" customHeight="1">
      <c r="B58" s="150" t="s">
        <v>184</v>
      </c>
      <c r="F58" s="55">
        <v>1900</v>
      </c>
      <c r="G58" s="55"/>
      <c r="H58" s="55">
        <v>1300</v>
      </c>
      <c r="I58" s="55"/>
      <c r="J58" s="55">
        <v>0</v>
      </c>
      <c r="K58" s="55"/>
      <c r="L58" s="55">
        <v>0</v>
      </c>
    </row>
    <row r="59" spans="1:12" s="150" customFormat="1" ht="24" customHeight="1">
      <c r="B59" s="150" t="s">
        <v>185</v>
      </c>
      <c r="F59" s="55">
        <v>-200000</v>
      </c>
      <c r="G59" s="55"/>
      <c r="H59" s="55">
        <v>0</v>
      </c>
      <c r="I59" s="55"/>
      <c r="J59" s="55">
        <v>-200000</v>
      </c>
      <c r="K59" s="55"/>
      <c r="L59" s="55">
        <v>0</v>
      </c>
    </row>
    <row r="60" spans="1:12" s="150" customFormat="1" ht="24" customHeight="1">
      <c r="B60" s="150" t="s">
        <v>186</v>
      </c>
      <c r="F60" s="55">
        <v>537</v>
      </c>
      <c r="G60" s="55"/>
      <c r="H60" s="55">
        <v>746</v>
      </c>
      <c r="I60" s="55"/>
      <c r="J60" s="55">
        <v>152</v>
      </c>
      <c r="K60" s="55"/>
      <c r="L60" s="55">
        <v>209</v>
      </c>
    </row>
    <row r="61" spans="1:12" s="150" customFormat="1" ht="24" customHeight="1">
      <c r="B61" s="150" t="s">
        <v>187</v>
      </c>
      <c r="F61" s="55">
        <v>385</v>
      </c>
      <c r="G61" s="55"/>
      <c r="H61" s="55">
        <v>1344</v>
      </c>
      <c r="I61" s="55"/>
      <c r="J61" s="55">
        <v>75</v>
      </c>
      <c r="K61" s="55"/>
      <c r="L61" s="55">
        <v>1086</v>
      </c>
    </row>
    <row r="62" spans="1:12" s="150" customFormat="1" ht="24" customHeight="1">
      <c r="B62" s="150" t="s">
        <v>188</v>
      </c>
      <c r="F62" s="59">
        <v>-2302</v>
      </c>
      <c r="G62" s="55"/>
      <c r="H62" s="59">
        <v>-3315</v>
      </c>
      <c r="I62" s="55"/>
      <c r="J62" s="59">
        <v>-2282</v>
      </c>
      <c r="K62" s="55"/>
      <c r="L62" s="59">
        <v>-2859</v>
      </c>
    </row>
    <row r="63" spans="1:12" s="150" customFormat="1" ht="24" customHeight="1">
      <c r="C63" s="150" t="s">
        <v>189</v>
      </c>
      <c r="F63" s="57">
        <f>SUM(F57:F62)</f>
        <v>-135420</v>
      </c>
      <c r="G63" s="55"/>
      <c r="H63" s="57">
        <f>SUM(H57:H62)</f>
        <v>-24680</v>
      </c>
      <c r="I63" s="55"/>
      <c r="J63" s="57">
        <f>SUM(J57:J62)</f>
        <v>-185712</v>
      </c>
      <c r="K63" s="55"/>
      <c r="L63" s="57">
        <f>SUM(L57:L62)</f>
        <v>-1564</v>
      </c>
    </row>
    <row r="64" spans="1:12" s="150" customFormat="1" ht="24" customHeight="1">
      <c r="F64" s="55"/>
      <c r="G64" s="55"/>
      <c r="H64" s="55"/>
      <c r="I64" s="55"/>
      <c r="J64" s="55"/>
      <c r="K64" s="55"/>
      <c r="L64" s="55"/>
    </row>
    <row r="65" spans="1:12" s="150" customFormat="1" ht="24" customHeight="1">
      <c r="A65" s="108" t="s">
        <v>32</v>
      </c>
      <c r="F65" s="55"/>
      <c r="G65" s="55"/>
      <c r="H65" s="55"/>
      <c r="I65" s="55"/>
      <c r="J65" s="55"/>
      <c r="K65" s="55"/>
      <c r="L65" s="55"/>
    </row>
    <row r="66" spans="1:12" s="150" customFormat="1" ht="24" customHeight="1">
      <c r="A66" s="108"/>
      <c r="F66" s="55"/>
      <c r="G66" s="55"/>
      <c r="H66" s="55"/>
      <c r="I66" s="55"/>
      <c r="J66" s="55"/>
      <c r="K66" s="55"/>
      <c r="L66" s="55"/>
    </row>
    <row r="67" spans="1:12" s="145" customFormat="1" ht="22.5" customHeight="1">
      <c r="A67" s="242" t="s">
        <v>58</v>
      </c>
      <c r="B67" s="242"/>
      <c r="C67" s="242"/>
      <c r="D67" s="242"/>
      <c r="E67" s="242"/>
      <c r="F67" s="242"/>
      <c r="G67" s="242"/>
      <c r="H67" s="242"/>
      <c r="I67" s="242"/>
      <c r="J67" s="242"/>
      <c r="K67" s="242"/>
      <c r="L67" s="242"/>
    </row>
    <row r="68" spans="1:12" s="145" customFormat="1" ht="22.5" customHeight="1">
      <c r="A68" s="243" t="s">
        <v>0</v>
      </c>
      <c r="B68" s="243"/>
      <c r="C68" s="243"/>
      <c r="D68" s="243"/>
      <c r="E68" s="243"/>
      <c r="F68" s="243"/>
      <c r="G68" s="243"/>
      <c r="H68" s="243"/>
      <c r="I68" s="243"/>
      <c r="J68" s="243"/>
      <c r="K68" s="243"/>
      <c r="L68" s="243"/>
    </row>
    <row r="69" spans="1:12" s="145" customFormat="1" ht="22.5" customHeight="1">
      <c r="A69" s="243" t="s">
        <v>172</v>
      </c>
      <c r="B69" s="243"/>
      <c r="C69" s="243"/>
      <c r="D69" s="243"/>
      <c r="E69" s="243"/>
      <c r="F69" s="243"/>
      <c r="G69" s="243"/>
      <c r="H69" s="243"/>
      <c r="I69" s="243"/>
      <c r="J69" s="243"/>
      <c r="K69" s="243"/>
      <c r="L69" s="243"/>
    </row>
    <row r="70" spans="1:12" s="145" customFormat="1" ht="22.5" customHeight="1">
      <c r="A70" s="244" t="s">
        <v>77</v>
      </c>
      <c r="B70" s="244"/>
      <c r="C70" s="244"/>
      <c r="D70" s="244"/>
      <c r="E70" s="244"/>
      <c r="F70" s="244"/>
      <c r="G70" s="244"/>
      <c r="H70" s="244"/>
      <c r="I70" s="244"/>
      <c r="J70" s="244"/>
      <c r="K70" s="244"/>
      <c r="L70" s="244"/>
    </row>
    <row r="71" spans="1:12" s="145" customFormat="1" ht="6.75" customHeight="1">
      <c r="A71" s="146"/>
      <c r="B71" s="146"/>
      <c r="C71" s="146"/>
      <c r="D71" s="146"/>
      <c r="E71" s="146"/>
      <c r="F71" s="151"/>
      <c r="G71" s="151"/>
      <c r="H71" s="151"/>
      <c r="I71" s="151"/>
      <c r="J71" s="152"/>
      <c r="K71" s="151"/>
      <c r="L71" s="151"/>
    </row>
    <row r="72" spans="1:12" s="145" customFormat="1" ht="22.5" customHeight="1">
      <c r="A72" s="145" t="s">
        <v>57</v>
      </c>
      <c r="F72" s="82"/>
      <c r="G72" s="2"/>
      <c r="H72" s="2"/>
      <c r="I72" s="2"/>
      <c r="J72" s="26"/>
      <c r="K72" s="2"/>
      <c r="L72" s="2" t="s">
        <v>3</v>
      </c>
    </row>
    <row r="73" spans="1:12" s="145" customFormat="1" ht="22.5" customHeight="1">
      <c r="F73" s="234" t="s">
        <v>4</v>
      </c>
      <c r="G73" s="234"/>
      <c r="H73" s="234"/>
      <c r="I73" s="4"/>
      <c r="J73" s="234" t="s">
        <v>5</v>
      </c>
      <c r="K73" s="234"/>
      <c r="L73" s="234"/>
    </row>
    <row r="74" spans="1:12" s="145" customFormat="1" ht="22.5" customHeight="1">
      <c r="E74" s="148"/>
      <c r="F74" s="5" t="s">
        <v>7</v>
      </c>
      <c r="G74" s="6"/>
      <c r="H74" s="5" t="s">
        <v>8</v>
      </c>
      <c r="I74" s="7"/>
      <c r="J74" s="31" t="str">
        <f>F74</f>
        <v>31 ธันวาคม 2568</v>
      </c>
      <c r="K74" s="6"/>
      <c r="L74" s="5" t="str">
        <f>H74</f>
        <v>31 ธันวาคม 2567</v>
      </c>
    </row>
    <row r="75" spans="1:12" s="149" customFormat="1" ht="22.5" customHeight="1">
      <c r="A75" s="149" t="s">
        <v>190</v>
      </c>
      <c r="F75" s="54"/>
      <c r="G75" s="54"/>
      <c r="H75" s="54"/>
      <c r="I75" s="54"/>
      <c r="J75" s="54"/>
      <c r="K75" s="54"/>
      <c r="L75" s="54"/>
    </row>
    <row r="76" spans="1:12" s="150" customFormat="1" ht="22.5" customHeight="1">
      <c r="B76" s="150" t="s">
        <v>191</v>
      </c>
      <c r="F76" s="55">
        <v>-6501</v>
      </c>
      <c r="G76" s="55"/>
      <c r="H76" s="55">
        <v>97063</v>
      </c>
      <c r="I76" s="55"/>
      <c r="J76" s="59">
        <v>-3248</v>
      </c>
      <c r="K76" s="55"/>
      <c r="L76" s="55">
        <v>-11896</v>
      </c>
    </row>
    <row r="77" spans="1:12" s="150" customFormat="1" ht="22.5" customHeight="1">
      <c r="B77" s="150" t="s">
        <v>192</v>
      </c>
      <c r="F77" s="55">
        <v>370112</v>
      </c>
      <c r="G77" s="55"/>
      <c r="H77" s="55">
        <v>0</v>
      </c>
      <c r="I77" s="55"/>
      <c r="J77" s="59">
        <v>9705</v>
      </c>
      <c r="K77" s="55"/>
      <c r="L77" s="55">
        <v>0</v>
      </c>
    </row>
    <row r="78" spans="1:12" s="150" customFormat="1" ht="22.5" customHeight="1">
      <c r="B78" s="150" t="s">
        <v>193</v>
      </c>
      <c r="F78" s="55">
        <v>-371068</v>
      </c>
      <c r="G78" s="55"/>
      <c r="H78" s="55">
        <v>0</v>
      </c>
      <c r="I78" s="55"/>
      <c r="J78" s="59">
        <v>-65790</v>
      </c>
      <c r="K78" s="55"/>
      <c r="L78" s="55">
        <v>0</v>
      </c>
    </row>
    <row r="79" spans="1:12" s="150" customFormat="1" ht="22.5" customHeight="1">
      <c r="B79" s="150" t="s">
        <v>194</v>
      </c>
      <c r="F79" s="55">
        <v>0</v>
      </c>
      <c r="G79" s="55"/>
      <c r="H79" s="55">
        <v>-15000</v>
      </c>
      <c r="I79" s="55"/>
      <c r="J79" s="59">
        <v>0</v>
      </c>
      <c r="K79" s="55"/>
      <c r="L79" s="55">
        <v>-7500</v>
      </c>
    </row>
    <row r="80" spans="1:12" s="150" customFormat="1" ht="22.5" customHeight="1">
      <c r="B80" s="150" t="s">
        <v>195</v>
      </c>
      <c r="F80" s="55">
        <v>112950</v>
      </c>
      <c r="G80" s="55"/>
      <c r="H80" s="55">
        <v>100628</v>
      </c>
      <c r="I80" s="55"/>
      <c r="J80" s="55">
        <v>404023</v>
      </c>
      <c r="K80" s="55"/>
      <c r="L80" s="55">
        <v>224548</v>
      </c>
    </row>
    <row r="81" spans="1:12" s="150" customFormat="1" ht="22.5" customHeight="1">
      <c r="B81" s="150" t="s">
        <v>196</v>
      </c>
      <c r="F81" s="55">
        <v>-162600</v>
      </c>
      <c r="G81" s="55"/>
      <c r="H81" s="55">
        <v>-261400</v>
      </c>
      <c r="I81" s="55"/>
      <c r="J81" s="55">
        <v>-282205</v>
      </c>
      <c r="K81" s="55"/>
      <c r="L81" s="55">
        <v>-438520</v>
      </c>
    </row>
    <row r="82" spans="1:12" s="150" customFormat="1" ht="22.5" customHeight="1">
      <c r="B82" s="150" t="s">
        <v>197</v>
      </c>
      <c r="F82" s="55">
        <v>57400</v>
      </c>
      <c r="G82" s="55"/>
      <c r="H82" s="55">
        <v>85993</v>
      </c>
      <c r="I82" s="55"/>
      <c r="J82" s="55">
        <v>57400</v>
      </c>
      <c r="K82" s="55"/>
      <c r="L82" s="55">
        <v>22923</v>
      </c>
    </row>
    <row r="83" spans="1:12" s="150" customFormat="1" ht="22.5" customHeight="1">
      <c r="B83" s="150" t="s">
        <v>198</v>
      </c>
      <c r="F83" s="55">
        <v>-104500</v>
      </c>
      <c r="G83" s="55"/>
      <c r="H83" s="59">
        <v>-47170</v>
      </c>
      <c r="I83" s="55"/>
      <c r="J83" s="55">
        <v>-104500</v>
      </c>
      <c r="K83" s="55"/>
      <c r="L83" s="59">
        <v>-8000</v>
      </c>
    </row>
    <row r="84" spans="1:12" s="150" customFormat="1" ht="22.5" customHeight="1">
      <c r="B84" s="150" t="s">
        <v>199</v>
      </c>
      <c r="F84" s="59">
        <v>-47131</v>
      </c>
      <c r="G84" s="59"/>
      <c r="H84" s="59">
        <v>-59278</v>
      </c>
      <c r="I84" s="59"/>
      <c r="J84" s="59">
        <v>-11385</v>
      </c>
      <c r="K84" s="59"/>
      <c r="L84" s="59">
        <v>-1053</v>
      </c>
    </row>
    <row r="85" spans="1:12" s="150" customFormat="1" ht="22.5" customHeight="1">
      <c r="B85" s="150" t="s">
        <v>200</v>
      </c>
      <c r="F85" s="59">
        <v>197533</v>
      </c>
      <c r="G85" s="59"/>
      <c r="H85" s="59">
        <v>479357</v>
      </c>
      <c r="I85" s="59"/>
      <c r="J85" s="59">
        <v>197533</v>
      </c>
      <c r="K85" s="59"/>
      <c r="L85" s="59">
        <v>479357</v>
      </c>
    </row>
    <row r="86" spans="1:12" s="150" customFormat="1" ht="22.5" customHeight="1">
      <c r="B86" s="150" t="s">
        <v>201</v>
      </c>
      <c r="F86" s="56">
        <v>-7598</v>
      </c>
      <c r="G86" s="59"/>
      <c r="H86" s="56">
        <v>-8694</v>
      </c>
      <c r="I86" s="59"/>
      <c r="J86" s="56">
        <v>-1905</v>
      </c>
      <c r="K86" s="59"/>
      <c r="L86" s="56">
        <v>-1796</v>
      </c>
    </row>
    <row r="87" spans="1:12" s="150" customFormat="1" ht="22.5" customHeight="1">
      <c r="C87" s="150" t="s">
        <v>202</v>
      </c>
      <c r="F87" s="56">
        <f>SUM(F76:F86)</f>
        <v>38597</v>
      </c>
      <c r="G87" s="55"/>
      <c r="H87" s="56">
        <f>SUM(H76:H86)</f>
        <v>371499</v>
      </c>
      <c r="I87" s="55"/>
      <c r="J87" s="56">
        <f>SUM(J76:J86)</f>
        <v>199628</v>
      </c>
      <c r="K87" s="55"/>
      <c r="L87" s="56">
        <f>SUM(L76:L86)</f>
        <v>258063</v>
      </c>
    </row>
    <row r="88" spans="1:12" s="150" customFormat="1" ht="22.5" customHeight="1">
      <c r="A88" s="150" t="s">
        <v>203</v>
      </c>
      <c r="F88" s="57">
        <v>-222</v>
      </c>
      <c r="G88" s="55"/>
      <c r="H88" s="57">
        <v>674</v>
      </c>
      <c r="I88" s="55"/>
      <c r="J88" s="57">
        <v>0</v>
      </c>
      <c r="K88" s="55"/>
      <c r="L88" s="57">
        <v>0</v>
      </c>
    </row>
    <row r="89" spans="1:12" s="150" customFormat="1" ht="7.5" customHeight="1">
      <c r="F89" s="55"/>
      <c r="G89" s="55"/>
      <c r="H89" s="55"/>
      <c r="I89" s="55"/>
      <c r="J89" s="55"/>
      <c r="K89" s="55"/>
      <c r="L89" s="55"/>
    </row>
    <row r="90" spans="1:12" s="150" customFormat="1" ht="22.5" customHeight="1">
      <c r="A90" s="150" t="s">
        <v>204</v>
      </c>
      <c r="F90" s="59">
        <f>SUM(F55,F63,F87,F88)</f>
        <v>36991</v>
      </c>
      <c r="G90" s="55"/>
      <c r="H90" s="59">
        <f>SUM(H55,H63,H87,H88)</f>
        <v>-18079</v>
      </c>
      <c r="I90" s="55"/>
      <c r="J90" s="59">
        <f>SUM(J55,J63,J87,J88)</f>
        <v>1100</v>
      </c>
      <c r="K90" s="55"/>
      <c r="L90" s="59">
        <f>SUM(L55,L63,L87,L88)</f>
        <v>-6099</v>
      </c>
    </row>
    <row r="91" spans="1:12" s="150" customFormat="1" ht="22.5" customHeight="1">
      <c r="A91" s="150" t="s">
        <v>205</v>
      </c>
      <c r="F91" s="56">
        <f>H92</f>
        <v>8953</v>
      </c>
      <c r="G91" s="55"/>
      <c r="H91" s="56">
        <v>27032</v>
      </c>
      <c r="I91" s="55"/>
      <c r="J91" s="56">
        <f>L92</f>
        <v>638</v>
      </c>
      <c r="K91" s="55"/>
      <c r="L91" s="56">
        <v>6737</v>
      </c>
    </row>
    <row r="92" spans="1:12" s="150" customFormat="1" ht="22.5" customHeight="1">
      <c r="A92" s="150" t="s">
        <v>206</v>
      </c>
      <c r="F92" s="60">
        <f>SUM(F90:F91)</f>
        <v>45944</v>
      </c>
      <c r="G92" s="55"/>
      <c r="H92" s="60">
        <f>SUM(H90:H91)</f>
        <v>8953</v>
      </c>
      <c r="I92" s="55"/>
      <c r="J92" s="60">
        <f>SUM(J90:J91)</f>
        <v>1738</v>
      </c>
      <c r="K92" s="55"/>
      <c r="L92" s="60">
        <f>SUM(L90:L91)</f>
        <v>638</v>
      </c>
    </row>
    <row r="93" spans="1:12" s="150" customFormat="1" ht="7.5" customHeight="1">
      <c r="F93" s="55"/>
      <c r="G93" s="55"/>
      <c r="H93" s="55"/>
      <c r="I93" s="55"/>
      <c r="J93" s="55"/>
      <c r="K93" s="55"/>
      <c r="L93" s="55"/>
    </row>
    <row r="94" spans="1:12" s="150" customFormat="1" ht="22.5" customHeight="1">
      <c r="A94" s="149" t="s">
        <v>207</v>
      </c>
      <c r="E94" s="55">
        <f>E92-งบฐานะการเงิน!F10</f>
        <v>-5</v>
      </c>
      <c r="F94" s="55">
        <f>F92-งบฐานะการเงิน!G10</f>
        <v>0</v>
      </c>
      <c r="G94" s="55">
        <f>G92-งบฐานะการเงิน!H10</f>
        <v>0</v>
      </c>
      <c r="H94" s="55">
        <f>H92-งบฐานะการเงิน!I10</f>
        <v>0</v>
      </c>
      <c r="I94" s="55">
        <f>I92-งบฐานะการเงิน!J10</f>
        <v>0</v>
      </c>
      <c r="J94" s="55">
        <f>J92-งบฐานะการเงิน!K10</f>
        <v>0</v>
      </c>
      <c r="K94" s="55">
        <f>K92-งบฐานะการเงิน!L10</f>
        <v>0</v>
      </c>
      <c r="L94" s="55">
        <f>L92-งบฐานะการเงิน!M10</f>
        <v>0</v>
      </c>
    </row>
    <row r="95" spans="1:12" s="150" customFormat="1" ht="22.5" customHeight="1">
      <c r="A95" s="150" t="s">
        <v>208</v>
      </c>
      <c r="F95" s="153"/>
      <c r="G95" s="55"/>
      <c r="H95" s="55"/>
      <c r="I95" s="55"/>
      <c r="J95" s="55"/>
      <c r="K95" s="55"/>
      <c r="L95" s="55"/>
    </row>
    <row r="96" spans="1:12" s="150" customFormat="1" ht="22.5" customHeight="1">
      <c r="B96" s="150" t="s">
        <v>209</v>
      </c>
      <c r="F96" s="70">
        <v>164226.003</v>
      </c>
      <c r="G96" s="70"/>
      <c r="H96" s="70">
        <v>0</v>
      </c>
      <c r="I96" s="70"/>
      <c r="J96" s="70">
        <v>164226.003</v>
      </c>
      <c r="K96" s="70"/>
      <c r="L96" s="70">
        <v>0</v>
      </c>
    </row>
    <row r="97" spans="1:16" s="150" customFormat="1" ht="22.5" customHeight="1">
      <c r="B97" s="150" t="s">
        <v>210</v>
      </c>
      <c r="F97" s="70">
        <v>84810.99871</v>
      </c>
      <c r="G97" s="70"/>
      <c r="H97" s="70">
        <v>0</v>
      </c>
      <c r="I97" s="70"/>
      <c r="J97" s="70">
        <v>84810.99871</v>
      </c>
      <c r="K97" s="70"/>
      <c r="L97" s="70">
        <v>0</v>
      </c>
    </row>
    <row r="98" spans="1:16" s="150" customFormat="1" ht="22.5" customHeight="1">
      <c r="B98" s="150" t="s">
        <v>211</v>
      </c>
      <c r="F98" s="71">
        <v>0</v>
      </c>
      <c r="G98" s="71"/>
      <c r="H98" s="71">
        <v>15999.99977816002</v>
      </c>
      <c r="I98" s="71"/>
      <c r="J98" s="71">
        <v>0</v>
      </c>
      <c r="K98" s="71"/>
      <c r="L98" s="71">
        <v>0</v>
      </c>
    </row>
    <row r="99" spans="1:16" s="150" customFormat="1" ht="22.5" customHeight="1">
      <c r="B99" s="150" t="s">
        <v>212</v>
      </c>
      <c r="F99" s="71">
        <v>0</v>
      </c>
      <c r="G99" s="71"/>
      <c r="H99" s="71">
        <v>247175</v>
      </c>
      <c r="I99" s="71"/>
      <c r="J99" s="71">
        <v>0</v>
      </c>
      <c r="K99" s="71"/>
      <c r="L99" s="71">
        <v>243736</v>
      </c>
    </row>
    <row r="100" spans="1:16" s="150" customFormat="1" ht="22.5" customHeight="1">
      <c r="B100" s="150" t="s">
        <v>213</v>
      </c>
      <c r="F100" s="71">
        <v>0</v>
      </c>
      <c r="G100" s="71"/>
      <c r="H100" s="71">
        <v>25000</v>
      </c>
      <c r="I100" s="71"/>
      <c r="J100" s="71">
        <v>0</v>
      </c>
      <c r="K100" s="71"/>
      <c r="L100" s="71">
        <v>25000</v>
      </c>
    </row>
    <row r="101" spans="1:16" ht="22.5" customHeight="1">
      <c r="A101" s="154"/>
      <c r="F101" s="48"/>
      <c r="G101" s="48"/>
      <c r="H101" s="48"/>
      <c r="I101" s="48"/>
      <c r="J101" s="48"/>
      <c r="K101" s="48"/>
      <c r="L101" s="48"/>
    </row>
    <row r="102" spans="1:16" s="111" customFormat="1" ht="22.5" customHeight="1">
      <c r="A102" s="108" t="s">
        <v>32</v>
      </c>
      <c r="B102" s="108"/>
      <c r="C102" s="108"/>
      <c r="D102" s="108"/>
      <c r="E102" s="109"/>
      <c r="F102" s="43"/>
      <c r="G102" s="43"/>
      <c r="H102" s="43"/>
      <c r="I102" s="43"/>
      <c r="J102" s="43"/>
      <c r="K102" s="43"/>
      <c r="L102" s="42"/>
      <c r="M102" s="42"/>
      <c r="N102" s="42"/>
      <c r="O102" s="42"/>
      <c r="P102" s="42"/>
    </row>
    <row r="103" spans="1:16" s="111" customFormat="1" ht="18">
      <c r="A103" s="108"/>
      <c r="B103" s="108"/>
      <c r="C103" s="108"/>
      <c r="D103" s="108"/>
      <c r="E103" s="109"/>
      <c r="F103" s="108"/>
      <c r="G103" s="109"/>
      <c r="H103" s="108"/>
      <c r="I103" s="109"/>
      <c r="J103" s="108"/>
      <c r="K103" s="109"/>
      <c r="M103" s="42"/>
      <c r="N103" s="42"/>
      <c r="O103" s="42"/>
      <c r="P103" s="42"/>
    </row>
    <row r="104" spans="1:16" s="111" customFormat="1" ht="18">
      <c r="A104" s="108"/>
      <c r="B104" s="108"/>
      <c r="C104" s="108"/>
      <c r="D104" s="108"/>
      <c r="E104" s="109"/>
      <c r="F104" s="108"/>
      <c r="G104" s="109"/>
      <c r="H104" s="108"/>
      <c r="I104" s="109"/>
      <c r="J104" s="108"/>
      <c r="K104" s="109"/>
      <c r="M104" s="42"/>
      <c r="N104" s="42"/>
      <c r="O104" s="42"/>
      <c r="P104" s="42"/>
    </row>
    <row r="105" spans="1:16" s="111" customFormat="1" ht="18">
      <c r="A105" s="108"/>
      <c r="B105" s="108"/>
      <c r="C105" s="108"/>
      <c r="D105" s="108"/>
      <c r="E105" s="109"/>
      <c r="F105" s="108"/>
      <c r="G105" s="109"/>
      <c r="H105" s="108"/>
      <c r="I105" s="109"/>
      <c r="J105" s="108"/>
      <c r="K105" s="109"/>
      <c r="M105" s="42"/>
      <c r="N105" s="42"/>
      <c r="O105" s="42"/>
      <c r="P105" s="42"/>
    </row>
    <row r="108" spans="1:16" ht="24.6" customHeight="1">
      <c r="F108" s="156"/>
      <c r="G108" s="156"/>
      <c r="H108" s="156"/>
      <c r="I108" s="156"/>
      <c r="J108" s="156"/>
      <c r="K108" s="156"/>
      <c r="L108" s="156"/>
      <c r="M108" s="157"/>
      <c r="N108" s="157"/>
    </row>
  </sheetData>
  <mergeCells count="17">
    <mergeCell ref="A36:L36"/>
    <mergeCell ref="A37:L37"/>
    <mergeCell ref="A38:L38"/>
    <mergeCell ref="F41:H41"/>
    <mergeCell ref="J41:L41"/>
    <mergeCell ref="A35:L35"/>
    <mergeCell ref="A1:L1"/>
    <mergeCell ref="A2:L2"/>
    <mergeCell ref="A3:L3"/>
    <mergeCell ref="F6:H6"/>
    <mergeCell ref="J6:L6"/>
    <mergeCell ref="A67:L67"/>
    <mergeCell ref="A68:L68"/>
    <mergeCell ref="A69:L69"/>
    <mergeCell ref="A70:L70"/>
    <mergeCell ref="F73:H73"/>
    <mergeCell ref="J73:L73"/>
  </mergeCells>
  <pageMargins left="0.98425196850393704" right="0.39370078740157483" top="0.78740157480314965" bottom="0.5" header="0.51181102362204722" footer="0.39370078740157483"/>
  <pageSetup paperSize="9" scale="95" fitToHeight="3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80f4e66f-6e23-4620-b8ad-f7e90c6eeeec" xsi:nil="true"/>
    <Status xmlns="80f4e66f-6e23-4620-b8ad-f7e90c6eeeec" xsi:nil="true"/>
    <lcf76f155ced4ddcb4097134ff3c332f xmlns="80f4e66f-6e23-4620-b8ad-f7e90c6eeeec">
      <Terms xmlns="http://schemas.microsoft.com/office/infopath/2007/PartnerControls"/>
    </lcf76f155ced4ddcb4097134ff3c332f>
    <TaxCatchAll xmlns="14814b55-f100-48cb-85ef-b07eb1000372" xsi:nil="true"/>
    <Reviewer_x0020_Sign_x002d_off xmlns="80f4e66f-6e23-4620-b8ad-f7e90c6eeee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C7449D03428349BF77CE074B26231E" ma:contentTypeVersion="13" ma:contentTypeDescription="Create a new document." ma:contentTypeScope="" ma:versionID="1af7fe2b3ee5afabfd3142466fa3c5ab">
  <xsd:schema xmlns:xsd="http://www.w3.org/2001/XMLSchema" xmlns:xs="http://www.w3.org/2001/XMLSchema" xmlns:p="http://schemas.microsoft.com/office/2006/metadata/properties" xmlns:ns2="80f4e66f-6e23-4620-b8ad-f7e90c6eeeec" xmlns:ns3="14814b55-f100-48cb-85ef-b07eb1000372" targetNamespace="http://schemas.microsoft.com/office/2006/metadata/properties" ma:root="true" ma:fieldsID="3445d7e4e834d470df786603d4147188" ns2:_="" ns3:_="">
    <xsd:import namespace="80f4e66f-6e23-4620-b8ad-f7e90c6eeeec"/>
    <xsd:import namespace="14814b55-f100-48cb-85ef-b07eb100037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f4e66f-6e23-4620-b8ad-f7e90c6eeee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union memberTypes="dms:Text">
          <xsd:simpleType>
            <xsd:restriction base="dms:Choice">
              <xsd:enumeration value="กำลังทำ"/>
              <xsd:enumeration value="Done"/>
            </xsd:restriction>
          </xsd:simpleType>
        </xsd:un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14b55-f100-48cb-85ef-b07eb100037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1c7a2d6-003f-4193-8eb1-783e88121741}" ma:internalName="TaxCatchAll" ma:showField="CatchAllData" ma:web="14814b55-f100-48cb-85ef-b07eb1000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09B8C2-41C0-440F-8283-221B1F139DBD}">
  <ds:schemaRefs>
    <ds:schemaRef ds:uri="http://schemas.microsoft.com/office/2006/metadata/properties"/>
    <ds:schemaRef ds:uri="http://www.w3.org/2000/xmlns/"/>
    <ds:schemaRef ds:uri="80f4e66f-6e23-4620-b8ad-f7e90c6eeeec"/>
    <ds:schemaRef ds:uri="http://www.w3.org/2001/XMLSchema-instance"/>
    <ds:schemaRef ds:uri="http://schemas.microsoft.com/office/infopath/2007/PartnerControls"/>
    <ds:schemaRef ds:uri="14814b55-f100-48cb-85ef-b07eb1000372"/>
  </ds:schemaRefs>
</ds:datastoreItem>
</file>

<file path=customXml/itemProps2.xml><?xml version="1.0" encoding="utf-8"?>
<ds:datastoreItem xmlns:ds="http://schemas.openxmlformats.org/officeDocument/2006/customXml" ds:itemID="{94FA1F0B-CAEA-478C-8709-9E62EC24B3A7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80f4e66f-6e23-4620-b8ad-f7e90c6eeeec"/>
    <ds:schemaRef ds:uri="14814b55-f100-48cb-85ef-b07eb1000372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A8CE67-6825-4927-836F-428018BA6E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งบฐานะการเงิน</vt:lpstr>
      <vt:lpstr>งบกำไรขาดทุนเบ็ดเสร็จ</vt:lpstr>
      <vt:lpstr>งบการเปลี่ยนแปลงฯ (งบรวม)</vt:lpstr>
      <vt:lpstr>งบการเปลี่ยนแปลงฯ (งบเฉพาะ)</vt:lpstr>
      <vt:lpstr>งบกระแสเงินสด</vt:lpstr>
      <vt:lpstr>'งบการเปลี่ยนแปลงฯ (งบรวม)'!Print_Area</vt:lpstr>
      <vt:lpstr>งบกำไรขาดทุนเบ็ดเสร็จ!Print_Area</vt:lpstr>
      <vt:lpstr>งบฐานะการเงิน!Print_Area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พรวลัย พัฒน์รัตนวาณิช</dc:creator>
  <cp:keywords/>
  <dc:description/>
  <cp:lastModifiedBy>User2 Lastname</cp:lastModifiedBy>
  <cp:revision/>
  <cp:lastPrinted>2026-03-02T08:18:42Z</cp:lastPrinted>
  <dcterms:created xsi:type="dcterms:W3CDTF">2025-02-18T12:22:19Z</dcterms:created>
  <dcterms:modified xsi:type="dcterms:W3CDTF">2026-03-02T08:18:43Z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0x01010073C7449D03428349BF77CE074B26231E</vt:lpwstr>
  </property>
  <property fmtid="{D5CDD505-2E9C-101B-9397-08002B2CF9AE}" pid="3" name="MediaServiceImageTags">
    <vt:lpwstr/>
  </property>
</Properties>
</file>