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D:\Company Secretary\Meeting-Board\BOD 69\BOD ครั้งที่ 1-2569 งบปี 68\FS\theye25fsset\"/>
    </mc:Choice>
  </mc:AlternateContent>
  <xr:revisionPtr revIDLastSave="0" documentId="13_ncr:1_{16747C6C-3E2D-4E4D-AF98-C29FEFA11E47}" xr6:coauthVersionLast="47" xr6:coauthVersionMax="47" xr10:uidLastSave="{00000000-0000-0000-0000-000000000000}"/>
  <bookViews>
    <workbookView xWindow="-120" yWindow="-120" windowWidth="29040" windowHeight="15840" tabRatio="813" activeTab="3" xr2:uid="{00000000-000D-0000-FFFF-FFFF00000000}"/>
  </bookViews>
  <sheets>
    <sheet name="BS 6-7" sheetId="16" r:id="rId1"/>
    <sheet name="PL for 3m" sheetId="18" state="hidden" r:id="rId2"/>
    <sheet name="PL for 9m" sheetId="17" state="hidden" r:id="rId3"/>
    <sheet name="PL 8-9" sheetId="19" r:id="rId4"/>
    <sheet name="SCE 10-11" sheetId="9" r:id="rId5"/>
    <sheet name="SCE 12-13" sheetId="23" r:id="rId6"/>
    <sheet name="CF 14-15" sheetId="22" r:id="rId7"/>
  </sheets>
  <definedNames>
    <definedName name="_xlnm._FilterDatabase" localSheetId="0" hidden="1">'BS 6-7'!$J$67:$J$72</definedName>
    <definedName name="_xlnm._FilterDatabase" localSheetId="6" hidden="1">'CF 14-15'!$E$14:$E$40</definedName>
    <definedName name="_xlnm._FilterDatabase" localSheetId="3" hidden="1">'PL 8-9'!$H$17:$H$21</definedName>
    <definedName name="_xlnm._FilterDatabase" localSheetId="5" hidden="1">'SCE 12-13'!$D$11:$L$11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6-7'!$A$1:$L$82</definedName>
    <definedName name="_xlnm.Print_Area" localSheetId="6">'CF 14-15'!$A$1:$N$104</definedName>
    <definedName name="_xlnm.Print_Area" localSheetId="3">'PL 8-9'!$A$1:$K$57</definedName>
    <definedName name="_xlnm.Print_Area" localSheetId="2">'PL for 9m'!$A$1:$L$82</definedName>
    <definedName name="_xlnm.Print_Area" localSheetId="4">'SCE 10-11'!$A$1:$R$56</definedName>
    <definedName name="_xlnm.Print_Area" localSheetId="5">'SCE 12-13'!$A$1:$L$49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8-9'!$1:$8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3" i="22" l="1"/>
  <c r="E43" i="22"/>
  <c r="K54" i="22"/>
  <c r="K93" i="22" s="1"/>
  <c r="K95" i="22" s="1"/>
  <c r="G54" i="22"/>
  <c r="G93" i="22"/>
  <c r="G95" i="22"/>
  <c r="I94" i="22"/>
  <c r="E94" i="22"/>
  <c r="O51" i="22"/>
  <c r="P55" i="22"/>
  <c r="P51" i="22"/>
  <c r="O55" i="22"/>
  <c r="D19" i="19"/>
  <c r="P56" i="22" l="1"/>
  <c r="O56" i="22"/>
  <c r="J20" i="16"/>
  <c r="J51" i="9"/>
  <c r="E90" i="22"/>
  <c r="I90" i="22"/>
  <c r="L75" i="16" l="1"/>
  <c r="L72" i="16"/>
  <c r="L71" i="16"/>
  <c r="H75" i="16"/>
  <c r="H73" i="16"/>
  <c r="H72" i="16"/>
  <c r="H71" i="16"/>
  <c r="H35" i="23"/>
  <c r="F35" i="23"/>
  <c r="D35" i="23"/>
  <c r="J41" i="9"/>
  <c r="H41" i="9"/>
  <c r="F41" i="9"/>
  <c r="D41" i="9"/>
  <c r="P49" i="9"/>
  <c r="J53" i="19" l="1"/>
  <c r="H53" i="19"/>
  <c r="F53" i="19"/>
  <c r="N45" i="9" l="1"/>
  <c r="R45" i="9" s="1"/>
  <c r="N46" i="9" l="1"/>
  <c r="D53" i="19"/>
  <c r="L11" i="23" l="1"/>
  <c r="P21" i="9"/>
  <c r="H32" i="16"/>
  <c r="K13" i="22" l="1"/>
  <c r="K12" i="22"/>
  <c r="I13" i="22"/>
  <c r="I12" i="22"/>
  <c r="G13" i="22"/>
  <c r="G12" i="22"/>
  <c r="E12" i="22"/>
  <c r="E13" i="22"/>
  <c r="E85" i="22" l="1"/>
  <c r="P46" i="9" l="1"/>
  <c r="J46" i="9"/>
  <c r="H46" i="9"/>
  <c r="F46" i="9"/>
  <c r="D46" i="9"/>
  <c r="N25" i="9"/>
  <c r="P18" i="9"/>
  <c r="J18" i="9"/>
  <c r="H18" i="9"/>
  <c r="F18" i="9"/>
  <c r="L20" i="16" l="1"/>
  <c r="H20" i="16" l="1"/>
  <c r="F20" i="16"/>
  <c r="N53" i="9" l="1"/>
  <c r="J14" i="19"/>
  <c r="H14" i="19"/>
  <c r="D14" i="19"/>
  <c r="F14" i="19"/>
  <c r="L47" i="23" l="1"/>
  <c r="H16" i="23"/>
  <c r="H40" i="23"/>
  <c r="F40" i="23"/>
  <c r="D40" i="23"/>
  <c r="J40" i="23"/>
  <c r="H45" i="23"/>
  <c r="F45" i="23"/>
  <c r="D45" i="23"/>
  <c r="L39" i="23"/>
  <c r="L22" i="23"/>
  <c r="H21" i="23"/>
  <c r="F21" i="23"/>
  <c r="D21" i="23"/>
  <c r="D16" i="23"/>
  <c r="F16" i="23"/>
  <c r="L15" i="23"/>
  <c r="L16" i="23" s="1"/>
  <c r="F51" i="9"/>
  <c r="R53" i="9"/>
  <c r="L18" i="9"/>
  <c r="J23" i="9"/>
  <c r="P23" i="9"/>
  <c r="P27" i="9" s="1"/>
  <c r="D23" i="9"/>
  <c r="F23" i="9"/>
  <c r="H23" i="9"/>
  <c r="D18" i="9"/>
  <c r="N17" i="9"/>
  <c r="R17" i="9" s="1"/>
  <c r="R18" i="9" s="1"/>
  <c r="N13" i="9"/>
  <c r="R13" i="9" s="1"/>
  <c r="L32" i="16"/>
  <c r="H78" i="16" l="1"/>
  <c r="P41" i="9"/>
  <c r="D27" i="9"/>
  <c r="H49" i="23"/>
  <c r="H50" i="23" s="1"/>
  <c r="F49" i="23"/>
  <c r="D49" i="23"/>
  <c r="N18" i="9"/>
  <c r="H23" i="23"/>
  <c r="J27" i="9"/>
  <c r="H27" i="9"/>
  <c r="F27" i="9"/>
  <c r="J43" i="19" l="1"/>
  <c r="J20" i="23" s="1"/>
  <c r="L20" i="23" s="1"/>
  <c r="H43" i="19"/>
  <c r="F43" i="19"/>
  <c r="L22" i="9" s="1"/>
  <c r="N22" i="9" s="1"/>
  <c r="R22" i="9" s="1"/>
  <c r="D43" i="19"/>
  <c r="L50" i="9" l="1"/>
  <c r="N50" i="9" s="1"/>
  <c r="R50" i="9" s="1"/>
  <c r="J44" i="23"/>
  <c r="L44" i="23" s="1"/>
  <c r="K75" i="22"/>
  <c r="I75" i="22"/>
  <c r="G75" i="22"/>
  <c r="E75" i="22"/>
  <c r="G85" i="22"/>
  <c r="I85" i="22"/>
  <c r="K85" i="22"/>
  <c r="L53" i="16"/>
  <c r="J53" i="16"/>
  <c r="H53" i="16"/>
  <c r="F53" i="16"/>
  <c r="J32" i="16"/>
  <c r="F32" i="16"/>
  <c r="H21" i="19"/>
  <c r="D21" i="19"/>
  <c r="D23" i="19" l="1"/>
  <c r="D30" i="19" s="1"/>
  <c r="D32" i="19" s="1"/>
  <c r="D23" i="23"/>
  <c r="F23" i="23"/>
  <c r="J16" i="23"/>
  <c r="H51" i="9"/>
  <c r="H55" i="9" s="1"/>
  <c r="D51" i="9"/>
  <c r="P51" i="9"/>
  <c r="L46" i="9"/>
  <c r="J55" i="9"/>
  <c r="R46" i="9"/>
  <c r="J21" i="19"/>
  <c r="F21" i="19"/>
  <c r="L60" i="16"/>
  <c r="L62" i="16" s="1"/>
  <c r="H60" i="16"/>
  <c r="H34" i="16"/>
  <c r="P55" i="9" l="1"/>
  <c r="F23" i="19"/>
  <c r="F30" i="19" s="1"/>
  <c r="F32" i="19" s="1"/>
  <c r="J23" i="19"/>
  <c r="J30" i="19" s="1"/>
  <c r="J32" i="19" s="1"/>
  <c r="D44" i="19"/>
  <c r="D49" i="19"/>
  <c r="D47" i="19" s="1"/>
  <c r="D55" i="9"/>
  <c r="L34" i="16"/>
  <c r="F55" i="9"/>
  <c r="H62" i="16"/>
  <c r="D54" i="19" l="1"/>
  <c r="J49" i="19"/>
  <c r="J44" i="19"/>
  <c r="J54" i="19" s="1"/>
  <c r="J52" i="19" s="1"/>
  <c r="F49" i="19"/>
  <c r="F47" i="19" s="1"/>
  <c r="F44" i="19"/>
  <c r="D52" i="19" l="1"/>
  <c r="K10" i="22"/>
  <c r="K40" i="22" s="1"/>
  <c r="J47" i="19"/>
  <c r="F56" i="19"/>
  <c r="L21" i="9"/>
  <c r="F54" i="19"/>
  <c r="F52" i="19" s="1"/>
  <c r="G10" i="22"/>
  <c r="G40" i="22" s="1"/>
  <c r="L10" i="19"/>
  <c r="G52" i="22" l="1"/>
  <c r="G55" i="22"/>
  <c r="K52" i="22"/>
  <c r="K55" i="22"/>
  <c r="L23" i="9"/>
  <c r="L27" i="9" s="1"/>
  <c r="N21" i="9"/>
  <c r="J19" i="23"/>
  <c r="J56" i="19"/>
  <c r="M10" i="19"/>
  <c r="L31" i="19"/>
  <c r="M31" i="19" s="1"/>
  <c r="L29" i="19"/>
  <c r="M29" i="19" s="1"/>
  <c r="L24" i="19"/>
  <c r="M24" i="19" s="1"/>
  <c r="L20" i="19"/>
  <c r="M20" i="19" s="1"/>
  <c r="L19" i="19"/>
  <c r="L18" i="19"/>
  <c r="M18" i="19" s="1"/>
  <c r="L17" i="19"/>
  <c r="M17" i="19" s="1"/>
  <c r="L12" i="19"/>
  <c r="M12" i="19" s="1"/>
  <c r="H76" i="16" l="1"/>
  <c r="H77" i="16" s="1"/>
  <c r="H79" i="16" s="1"/>
  <c r="L41" i="9"/>
  <c r="N41" i="9" s="1"/>
  <c r="R41" i="9" s="1"/>
  <c r="G87" i="22"/>
  <c r="G91" i="22" s="1"/>
  <c r="K87" i="22"/>
  <c r="K91" i="22" s="1"/>
  <c r="L19" i="23"/>
  <c r="J21" i="23"/>
  <c r="R21" i="9"/>
  <c r="N23" i="9"/>
  <c r="N27" i="9" s="1"/>
  <c r="M19" i="19"/>
  <c r="L21" i="23" l="1"/>
  <c r="L23" i="23" s="1"/>
  <c r="J23" i="23"/>
  <c r="R23" i="9"/>
  <c r="M84" i="22"/>
  <c r="N84" i="22" s="1"/>
  <c r="M54" i="22"/>
  <c r="O31" i="19"/>
  <c r="P31" i="19" s="1"/>
  <c r="L76" i="16" l="1"/>
  <c r="J35" i="23"/>
  <c r="L35" i="23" s="1"/>
  <c r="R27" i="9"/>
  <c r="M10" i="22"/>
  <c r="O24" i="19"/>
  <c r="P24" i="19" s="1"/>
  <c r="O20" i="19"/>
  <c r="O19" i="19"/>
  <c r="P19" i="19" s="1"/>
  <c r="O18" i="19"/>
  <c r="P18" i="19" s="1"/>
  <c r="O17" i="19"/>
  <c r="P17" i="19" s="1"/>
  <c r="O12" i="19"/>
  <c r="P12" i="19" s="1"/>
  <c r="O10" i="19"/>
  <c r="P10" i="19" s="1"/>
  <c r="M83" i="22" l="1"/>
  <c r="N83" i="22" s="1"/>
  <c r="M81" i="22"/>
  <c r="N81" i="22" s="1"/>
  <c r="M80" i="22"/>
  <c r="N80" i="22" s="1"/>
  <c r="M79" i="22"/>
  <c r="N79" i="22" s="1"/>
  <c r="M78" i="22"/>
  <c r="N78" i="22" s="1"/>
  <c r="M74" i="22"/>
  <c r="N74" i="22" s="1"/>
  <c r="M72" i="22"/>
  <c r="N72" i="22" s="1"/>
  <c r="M71" i="22"/>
  <c r="N71" i="22" s="1"/>
  <c r="M70" i="22"/>
  <c r="N70" i="22" s="1"/>
  <c r="M69" i="22"/>
  <c r="N69" i="22" s="1"/>
  <c r="M66" i="22"/>
  <c r="N66" i="22" s="1"/>
  <c r="M50" i="22"/>
  <c r="N50" i="22" s="1"/>
  <c r="M49" i="22"/>
  <c r="N49" i="22" s="1"/>
  <c r="M48" i="22"/>
  <c r="N48" i="22" s="1"/>
  <c r="M47" i="22"/>
  <c r="N47" i="22" s="1"/>
  <c r="M46" i="22"/>
  <c r="N46" i="22" s="1"/>
  <c r="M45" i="22"/>
  <c r="N45" i="22" s="1"/>
  <c r="M44" i="22"/>
  <c r="N44" i="22" s="1"/>
  <c r="M43" i="22"/>
  <c r="N43" i="22" s="1"/>
  <c r="M42" i="22"/>
  <c r="N42" i="22" s="1"/>
  <c r="M39" i="22"/>
  <c r="N39" i="22" s="1"/>
  <c r="M30" i="22"/>
  <c r="N30" i="22" s="1"/>
  <c r="M24" i="22"/>
  <c r="N24" i="22" s="1"/>
  <c r="M23" i="22"/>
  <c r="N23" i="22" s="1"/>
  <c r="M21" i="22"/>
  <c r="N21" i="22" s="1"/>
  <c r="M20" i="22"/>
  <c r="N20" i="22" s="1"/>
  <c r="M14" i="22"/>
  <c r="N14" i="22" s="1"/>
  <c r="M13" i="22"/>
  <c r="N13" i="22" s="1"/>
  <c r="M12" i="22"/>
  <c r="N12" i="22" s="1"/>
  <c r="P20" i="19"/>
  <c r="L40" i="23" l="1"/>
  <c r="F34" i="16" l="1"/>
  <c r="H23" i="19" l="1"/>
  <c r="H30" i="19" s="1"/>
  <c r="J34" i="16"/>
  <c r="H32" i="19" l="1"/>
  <c r="H49" i="19" s="1"/>
  <c r="H47" i="19" s="1"/>
  <c r="I10" i="22" l="1"/>
  <c r="I40" i="22" s="1"/>
  <c r="I55" i="22" s="1"/>
  <c r="J43" i="23"/>
  <c r="L43" i="23" s="1"/>
  <c r="L45" i="23" s="1"/>
  <c r="L49" i="23" s="1"/>
  <c r="I52" i="22" l="1"/>
  <c r="N10" i="22"/>
  <c r="I87" i="22" l="1"/>
  <c r="I91" i="22" s="1"/>
  <c r="P91" i="22" s="1"/>
  <c r="I54" i="22"/>
  <c r="L77" i="16"/>
  <c r="L79" i="16" s="1"/>
  <c r="M23" i="23" s="1"/>
  <c r="I93" i="22" l="1"/>
  <c r="I95" i="22" s="1"/>
  <c r="P95" i="22" s="1"/>
  <c r="N54" i="22"/>
  <c r="L91" i="22"/>
  <c r="L81" i="16"/>
  <c r="J60" i="16"/>
  <c r="J62" i="16" s="1"/>
  <c r="F60" i="16"/>
  <c r="F62" i="16" s="1"/>
  <c r="J45" i="23" l="1"/>
  <c r="J49" i="23" s="1"/>
  <c r="J50" i="23" s="1"/>
  <c r="H44" i="19"/>
  <c r="H54" i="19" s="1"/>
  <c r="H52" i="19" s="1"/>
  <c r="J77" i="16" l="1"/>
  <c r="H75" i="17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 s="1"/>
  <c r="H77" i="18" s="1"/>
  <c r="F52" i="18"/>
  <c r="F66" i="18" s="1"/>
  <c r="F77" i="18" s="1"/>
  <c r="K39" i="18"/>
  <c r="I39" i="18"/>
  <c r="G39" i="18"/>
  <c r="L31" i="18"/>
  <c r="J31" i="18"/>
  <c r="H31" i="18"/>
  <c r="F31" i="18"/>
  <c r="L27" i="18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J37" i="17"/>
  <c r="J39" i="17" s="1"/>
  <c r="J79" i="16" l="1"/>
  <c r="F25" i="17"/>
  <c r="F27" i="17" s="1"/>
  <c r="F33" i="17" s="1"/>
  <c r="F35" i="17" s="1"/>
  <c r="F37" i="17" s="1"/>
  <c r="F39" i="17" s="1"/>
  <c r="H56" i="19"/>
  <c r="L33" i="18"/>
  <c r="L35" i="18" s="1"/>
  <c r="L37" i="18" s="1"/>
  <c r="L39" i="18" s="1"/>
  <c r="J76" i="17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  <c r="M49" i="23" l="1"/>
  <c r="J81" i="16"/>
  <c r="J83" i="16" s="1"/>
  <c r="E10" i="22" l="1"/>
  <c r="E40" i="22" s="1"/>
  <c r="D56" i="19"/>
  <c r="L49" i="9"/>
  <c r="N49" i="9" s="1"/>
  <c r="E52" i="22" l="1"/>
  <c r="E54" i="22" s="1"/>
  <c r="E93" i="22" s="1"/>
  <c r="E95" i="22" s="1"/>
  <c r="O95" i="22" s="1"/>
  <c r="E55" i="22"/>
  <c r="L51" i="9"/>
  <c r="L55" i="9" s="1"/>
  <c r="F76" i="16" s="1"/>
  <c r="F77" i="16" s="1"/>
  <c r="H81" i="16"/>
  <c r="M76" i="16" l="1"/>
  <c r="L57" i="9"/>
  <c r="E87" i="22"/>
  <c r="E91" i="22" s="1"/>
  <c r="O91" i="22" s="1"/>
  <c r="R49" i="9"/>
  <c r="N51" i="9"/>
  <c r="N55" i="9" s="1"/>
  <c r="F79" i="16"/>
  <c r="F81" i="16" l="1"/>
  <c r="F83" i="16" s="1"/>
  <c r="R51" i="9"/>
  <c r="R55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tc={333991B3-755A-4EB6-96C8-CAF640FDBEA2}</author>
  </authors>
  <commentList>
    <comment ref="A20" authorId="0" shapeId="0" xr:uid="{333991B3-755A-4EB6-96C8-CAF640FDBEA2}">
      <text>
        <r>
          <rPr>
            <sz val="14"/>
            <rFont val="Cordia New"/>
            <charset val="22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  </r>
      </text>
    </comment>
  </commentList>
</comments>
</file>

<file path=xl/sharedStrings.xml><?xml version="1.0" encoding="utf-8"?>
<sst xmlns="http://schemas.openxmlformats.org/spreadsheetml/2006/main" count="539" uniqueCount="281">
  <si>
    <t>บริษัท เดอะ สตีล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</si>
  <si>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</si>
  <si>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</si>
  <si>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</si>
  <si>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</si>
  <si>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</si>
  <si>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</si>
  <si>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</si>
  <si>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</si>
  <si>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</si>
  <si>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</si>
  <si>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ลูกหนี้ตามสัญญาเช่าซื้อที่ครบกำหนดชำระ</t>
  </si>
  <si>
    <t xml:space="preserve">   ภายในหนึ่งปี</t>
  </si>
  <si>
    <t>เงินให้กู้ยืมระยะสั้นแก่บริษัทย่อย</t>
  </si>
  <si>
    <t>สินค้าคงเหลือ</t>
  </si>
  <si>
    <t>เงินจ่ายล่วงหน้าค่าสินค้า</t>
  </si>
  <si>
    <t xml:space="preserve">4, 8 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</si>
  <si>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</si>
  <si>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</si>
  <si>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</si>
  <si>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</si>
  <si>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</si>
  <si>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</si>
  <si>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</si>
  <si>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</si>
  <si>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</si>
  <si>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</si>
  <si>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</si>
  <si>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</si>
  <si>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</si>
  <si>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</si>
  <si>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</si>
  <si>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</si>
  <si>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</si>
  <si>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</si>
  <si>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เงินรับล่วงหน้าค่าสินค้า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</si>
  <si>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</si>
  <si>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</si>
  <si>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เงินกู้ยืมระยะสั้นจากบริษัทย่อย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</si>
  <si>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</si>
  <si>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</si>
  <si>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</si>
  <si>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</si>
  <si>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</si>
  <si>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</si>
  <si>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</si>
  <si>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</si>
  <si>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</si>
  <si>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</si>
  <si>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</si>
  <si>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</si>
  <si>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</si>
  <si>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</si>
  <si>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</si>
  <si>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</si>
  <si>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ส่วนเกินมูลค่าหุ้นสามัญ</t>
  </si>
  <si>
    <t>ส่วนต่ำจากการเปลี่ยนแปลงสัดส่วนการถือหุ้นบริษัทย่อย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</si>
  <si>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</si>
  <si>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</si>
  <si>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</si>
  <si>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</si>
  <si>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</si>
  <si>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</si>
  <si>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</si>
  <si>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โทรีเซนไทย เอเยนต์ซีส์ จำกัด (มหาชน) และบริษัทย่อย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</si>
  <si>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</si>
  <si>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</si>
  <si>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</si>
  <si>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(พันบาท)</t>
  </si>
  <si>
    <t>รายได้</t>
  </si>
  <si>
    <t>รายได้จากการบริการ</t>
  </si>
  <si>
    <t>ค่าระวาง</t>
  </si>
  <si>
    <t>-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</si>
  <si>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</si>
  <si>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</si>
  <si>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</si>
  <si>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</si>
  <si>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</si>
  <si>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</si>
  <si>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</si>
  <si>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</si>
  <si>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</si>
  <si>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</si>
  <si>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</si>
  <si>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</si>
  <si>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รายได้จากการดำเนินงานอื่น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</si>
  <si>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</si>
  <si>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</si>
  <si>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</si>
  <si>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</si>
  <si>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</si>
  <si>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ส่วนแบ่งกำไรจากเงินลงทุนในบริษัทร่วมและการร่วมค้า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</si>
  <si>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</si>
  <si>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</si>
  <si>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</si>
  <si>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 (ผลประโยชน์)</t>
  </si>
  <si>
    <t>กำไร (ขาดทุน) สุทธิสำหรับงวด</t>
  </si>
  <si>
    <t>งบกำไรขาดทุน  (ไม่ได้ตรวจสอบ)</t>
  </si>
  <si>
    <t>การปันส่วนกำไร (ขาดทุน) สุทธิ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</si>
  <si>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</si>
  <si>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</si>
  <si>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</si>
  <si>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</si>
  <si>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</si>
  <si>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</si>
  <si>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</si>
  <si>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รายการที่อาจถูกจัดประเภทรายการใหม่เข้าไปไว้ใน</t>
  </si>
  <si>
    <t xml:space="preserve">   กำไรหรือขาดทุน</t>
  </si>
  <si>
    <t>ผลต่างจากการแปลงค่างบการเงินของบริษัทย่อย</t>
  </si>
  <si>
    <t>ผลต่างจากการเปลี่ยนแปลงในมูลค่ายุติธรรม</t>
  </si>
  <si>
    <t xml:space="preserve"> </t>
  </si>
  <si>
    <t xml:space="preserve">   ของเงินลงทุนเผื่อขาย</t>
  </si>
  <si>
    <t>ภาษีเงินได้เกี่ยวกับองค์ประกอบ</t>
  </si>
  <si>
    <t xml:space="preserve">   ของกำไรขาดทุนเบ็ดเสร็จอื่น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</si>
  <si>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</si>
  <si>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</si>
  <si>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การปันส่วนกำไร (ขาดทุน) เบ็ดเสร็จ</t>
  </si>
  <si>
    <t>สำหรับงวดเก้าเดือนสิ้นสุดวันที่</t>
  </si>
  <si>
    <t>30 กันยายน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</si>
  <si>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</si>
  <si>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</si>
  <si>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</si>
  <si>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กำไรสุทธิสำหรับงวด</t>
  </si>
  <si>
    <t>การปันส่วนกำไรสุทธิ</t>
  </si>
  <si>
    <t xml:space="preserve">กำไรต่อหุ้น 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</si>
  <si>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</si>
  <si>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สำรองสำหรับการจ่ายโดยใช้หุ้นเป็นเกณฑ์</t>
  </si>
  <si>
    <t>ค่าใช้จ่ายภาษีเงินได้ (ผลประโยชน์) เกี่ยวกับองค์ประกอบ</t>
  </si>
  <si>
    <t>รวมกำไรเบ็ดเสร็จสำหรับงวด</t>
  </si>
  <si>
    <t>การปันส่วนกำไรเบ็ดเสร็จ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</si>
  <si>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</si>
  <si>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</si>
  <si>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งบกำไรขาดทุนเบ็ดเสร็จ</t>
  </si>
  <si>
    <t>Per Conso worksheet</t>
  </si>
  <si>
    <t xml:space="preserve">Per Leadsheet </t>
  </si>
  <si>
    <t>สำหรับปีสิ้นสุดวันที่ 31 ธันวาคม</t>
  </si>
  <si>
    <t xml:space="preserve">Round </t>
  </si>
  <si>
    <t>Round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</si>
  <si>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</si>
  <si>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รายได้จากการขายสินค้าและการให้บริการ</t>
  </si>
  <si>
    <t>รายได้อื่น</t>
  </si>
  <si>
    <t>กำไรจากอัตราแลกเปลี่ยนสุทธิ</t>
  </si>
  <si>
    <t>ค่าใช้จ่าย</t>
  </si>
  <si>
    <t>ต้นทุนขายสินค้าและการให้บริการ</t>
  </si>
  <si>
    <t>ต้นทุนในการจัดจำหน่าย</t>
  </si>
  <si>
    <t>ขาดทุนจากอัตราแลกเปลี่ยนสุทธิ</t>
  </si>
  <si>
    <t>ที่ใช้วิธีส่วนได้เสีย</t>
  </si>
  <si>
    <t>กำไรขาดทุนเบ็ดเสร็จอื่น</t>
  </si>
  <si>
    <t>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</si>
  <si>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</t>
  </si>
  <si>
    <t>ส่วนที่เป็นของบริษัทใหญ่</t>
  </si>
  <si>
    <t>ส่วนต่ำจาก</t>
  </si>
  <si>
    <t>การเปลี่ยนแปลง</t>
  </si>
  <si>
    <t>รวมส่วน</t>
  </si>
  <si>
    <t>ส่วนได้เสีย</t>
  </si>
  <si>
    <t>รวม</t>
  </si>
  <si>
    <t>ที่ออกและ</t>
  </si>
  <si>
    <t>ส่วนเกิน</t>
  </si>
  <si>
    <t>สัดส่วนการถือหุ้น</t>
  </si>
  <si>
    <t>ทุนสำรอง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</si>
  <si>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</si>
  <si>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</si>
  <si>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</si>
  <si>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</si>
  <si>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</si>
  <si>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บริษัทย่อย</t>
  </si>
  <si>
    <t>ตามกฎหมาย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</si>
  <si>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</si>
  <si>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</si>
  <si>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</si>
  <si>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</si>
  <si>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</si>
  <si>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</si>
  <si>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</si>
  <si>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>ขาดทุน</t>
  </si>
  <si>
    <t>โอนไปทุนสำรองตามกฎหมาย</t>
  </si>
  <si>
    <t>งบแสดงการเปลี่ยนแปลงส่วนของผู้ถือหุ้น</t>
  </si>
  <si>
    <t>งบกระแสเงินสด</t>
  </si>
  <si>
    <t>CF  THE update 13.2.22</t>
  </si>
  <si>
    <t>กระแสเงินสดจากกิจกรรมดำเนินงาน</t>
  </si>
  <si>
    <t>ที่คาดว่าจะเกิดขึ้นของลูกหนี้การค้า</t>
  </si>
  <si>
    <t>ขาดทุนจากการตัดจำหน่ายเงินจ่ายล่วงหน้าค่าสินค้า</t>
  </si>
  <si>
    <t>กำไรจากการจำหน่ายสินทรัพย์ไม่หมุนเวียนที่จัดประเภท</t>
  </si>
  <si>
    <t>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</si>
  <si>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</si>
  <si>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>ตัดกำไรระหว่างกันที่ยังไม่รับรู้จากการขายสินค้าให้บริษัทร่วม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</si>
  <si>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</si>
  <si>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</si>
  <si>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</si>
  <si>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ภาษีเงินได้รับคืน</t>
  </si>
  <si>
    <r>
      <rPr>
        <b/>
        <sz val="15"/>
        <rFont val="Angsana New"/>
        <family val="1"/>
      </rPr>
      <t>งบกระแสเงินสด</t>
    </r>
    <r>
      <rPr>
        <b/>
        <i/>
        <sz val="15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</si>
  <si>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</si>
  <si>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เงินสดจ่ายเพื่อเงินให้กู้ยืมระยะสั้นแก่บริษัทย่อย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</si>
  <si>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</si>
  <si>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</si>
  <si>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</si>
  <si>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เงินสดจ่ายเพื่อซื้อสินทรัพย์สิทธิการใช้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</si>
  <si>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</si>
  <si>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</si>
  <si>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</si>
  <si>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</si>
  <si>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</si>
  <si>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</si>
  <si>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</si>
  <si>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</si>
  <si>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</si>
  <si>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โอนสินค้าคงเหลือไปยังที่ดิน อาคารและอุปกรณ์</t>
  </si>
  <si>
    <t>เงินสดจ่ายเพื่อซื้อส่วนได้เสียในบริษัทร่วม</t>
  </si>
  <si>
    <t>กระแสเงินสดสุทธิใช้ไปในกิจกรรมจัดหาเงิน</t>
  </si>
  <si>
    <t>ทุน</t>
  </si>
  <si>
    <t>เงินสดรับจากลูกหนี้ตามสัญญาเช่าซื้อ</t>
  </si>
  <si>
    <t>ยังไม่ได้จัดสรร (ขาดทุนสะสม)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</si>
  <si>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</si>
  <si>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</si>
  <si>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รวมขาดทุนเบ็ดเสร็จสำหรับปี</t>
  </si>
  <si>
    <t>กลับรายการผลขาดทุนจากการด้อยค่าเงินจ่ายล่วงหน้าค่าสินค้า</t>
  </si>
  <si>
    <t>งบฐานะการเงิน</t>
  </si>
  <si>
    <t xml:space="preserve">งบการเปลี่ยนแปลงส่วนของผู้ถือหุ้น </t>
  </si>
  <si>
    <t>ยอดคงเหลือ ณ วันที่ 1 มกราคม 2567</t>
  </si>
  <si>
    <t>สำหรับปีสิ้นสุดวันที่ 31 ธันวาคม 2567</t>
  </si>
  <si>
    <t>ยอดคงเหลือ ณ วันที่ 31 ธันวาคม 2567</t>
  </si>
  <si>
    <t>บริษัทใหญ่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</si>
  <si>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</si>
  <si>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</si>
  <si>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ค่าตัดจำหน่าสินทรัพย์ไม่มีตัวตนอื่น</t>
  </si>
  <si>
    <t>เงินปันผลรับ</t>
  </si>
  <si>
    <t>เงินปันผลจ่ายให้ส่วนได้เสียที่ไม่มีอำนาจควบคุม</t>
  </si>
  <si>
    <t xml:space="preserve">โอนสินทรัพย์ไม่มีตัวตนไปยังที่ดิน อาคารและอุปกรณ์ </t>
  </si>
  <si>
    <t>กำไรเบ็ดเสร็จอื่นสำหรับปี - สุทธิจากภาษีเงินได้</t>
  </si>
  <si>
    <t>กำไร</t>
  </si>
  <si>
    <t>รวมกำไรเบ็ดเสร็จสำหรับปี</t>
  </si>
  <si>
    <t>ค่าใช้จ่ายภาษีเงินได้</t>
  </si>
  <si>
    <t>เงินสดและรายการเทียบเท่าเงินสดลดลงสุทธิ</t>
  </si>
  <si>
    <t>ผลกำไรและกลับรายการขาดทุนจากการด้อยค่า</t>
  </si>
  <si>
    <t>ขาดทุนในภายหลัง</t>
  </si>
  <si>
    <t>ไว้ในกำไรหรือขาดทุนในภายหลัง</t>
  </si>
  <si>
    <t>ทุนที่ออกและ</t>
  </si>
  <si>
    <t>เงินปันผลจ่ายให้ผู้ถือหุ้นของบริษัท</t>
  </si>
  <si>
    <t>เงินกู้ยืมระยะสั้นจากสถาบันการเงินลดลง</t>
  </si>
  <si>
    <t>โอนที่ดิน อาคารและอุปกรณ์ไปยังอสังหาริมทรัพย์เพื่อการลงทุน</t>
  </si>
  <si>
    <t>(ขาดทุน) กำไรจากกิจกรรมดำเนินงาน</t>
  </si>
  <si>
    <t>(ขาดทุน) กำไรก่อนภาษีเงินได้</t>
  </si>
  <si>
    <t>(ขาดทุน) กำไรสำหรับปี</t>
  </si>
  <si>
    <t>(ขาดทุน) กำไรเบ็ดเสร็จรวมสำหรับปี</t>
  </si>
  <si>
    <t xml:space="preserve">(ขาดทุน) กำไรต่อหุ้นขั้นพื้นฐาน </t>
  </si>
  <si>
    <t xml:space="preserve">การแบ่งปัน (ขาดทุน) กำไร </t>
  </si>
  <si>
    <t>การแบ่งปัน (ขาดทุน) กำไรเบ็ดเสร็จรวม</t>
  </si>
  <si>
    <t>กำไรจากการจำหน่ายที่ดิน อาคารและอุปกรณ์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</si>
  <si>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</si>
  <si>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</si>
  <si>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</si>
  <si>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กลับรายการขาดทุนจากการด้อยค่าเงินลงทุนในบริษัทย่อย</t>
  </si>
  <si>
    <t>ค่าเสื่อมราคาอสังหาริมทรัพย์เพื่อการลงทุน</t>
  </si>
  <si>
    <t xml:space="preserve">โอนสินทรัพย์สิทธิการใช้ไปยังที่ดิน อาคารและอุปกรณ์ </t>
  </si>
  <si>
    <t>กำไรจากอัตราแลกเปลี่ยนที่ยังไม่เกิดขึ้นจริง</t>
  </si>
  <si>
    <t>กำไรจากการตัดจำหน่ายสินทรัพย์สิทธิการใช้</t>
  </si>
  <si>
    <t>ลูกหนี้หมุนเวียนอื่น</t>
  </si>
  <si>
    <t>14, 21</t>
  </si>
  <si>
    <t>4, 21</t>
  </si>
  <si>
    <t>4, 14, 21</t>
  </si>
  <si>
    <t>เจ้าหนี้หมุนเวียนอื่น</t>
  </si>
  <si>
    <t>ซึ่งเป็นไปตาม TFRS9</t>
  </si>
  <si>
    <t>ส่วนแบ่งกำไร (ขาดทุน) ของบริษัทร่วม</t>
  </si>
  <si>
    <t>กลับรายการผลขาดทุนจากการด้อยค่าด้านเครดิต</t>
  </si>
  <si>
    <t>รวม (ขาดทุน) กำไรเบ็ดเสร็จสำหรับปี</t>
  </si>
  <si>
    <t>โอนที่ดิน อาคารและอุปกรณ์ไปยังสินค้าคงเหลือ</t>
  </si>
  <si>
    <t>ส่วนแบ่ง (กำไร) ขาดทุนของบริษัทร่วมที่ใช้วิธีส่วนได้เสีย - สุทธิจากภาษี</t>
  </si>
  <si>
    <t>11, 12</t>
  </si>
  <si>
    <t>12, 13</t>
  </si>
  <si>
    <t>กำไร (ขาดทุน) สะสม</t>
  </si>
  <si>
    <t>สำหรับผลประโยชน์พนักงาน</t>
  </si>
  <si>
    <t>กลับรายการผลขาดทุนจากการปรับลดมูลค่าสินค้าคงเหลือ</t>
  </si>
  <si>
    <t>กลับรายการผลขาดทุนจากการด้อยค่าเงินลงทุนในบริษัทย่อย</t>
  </si>
  <si>
    <t>ผลกำไร (ขาดทุน) จากการวัดมูลค่าใหม่ของ</t>
  </si>
  <si>
    <t>ผลประโยชน์พนักงานที่กำหนดไว้</t>
  </si>
  <si>
    <t>กระแสเงินสดสุทธิ (ใช้ไปใน) ได้มาจากกิจกรรมลงทุน</t>
  </si>
  <si>
    <t>เงินกู้ยืมระยะสั้นจากสถาบันการเงิน</t>
  </si>
  <si>
    <t>9, 10</t>
  </si>
  <si>
    <t>ปรับรายการที่กระทบ (ขาดทุน) กำไรเป็นเงินสดรับ</t>
  </si>
  <si>
    <t>(กลับรายการ) ประมาณการหนี้สินไม่หมุนเวียน</t>
  </si>
  <si>
    <t>ลูกหนี้หมุนเวียนอื่น - 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</si>
</sst>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-[$€]* #,##0.00_-;\-[$€]* #,##0.00_-;_-[$€]* &quot;-&quot;??_-;_-@_-"/>
    <numFmt numFmtId="177" formatCode="_(* #,##0.00_);_(* \(#,##0.00\);_(* &quot;-&quot;_);_(@_)"/>
  </numFmts>
  <fonts count="34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4" fontId="19" fillId="0" borderId="0"/>
    <xf numFmtId="0" fontId="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0" fontId="20" fillId="0" borderId="0" applyFont="0" applyFill="0" applyBorder="0" applyAlignment="0" applyProtection="0"/>
    <xf numFmtId="1" fontId="20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1" fillId="0" borderId="0"/>
    <xf numFmtId="176" fontId="13" fillId="0" borderId="0"/>
  </cellStyleXfs>
  <cellXfs count="298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horizontal="center" vertical="center"/>
    </xf>
    <xf numFmtId="165" fontId="6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7" fontId="6" fillId="0" borderId="0" xfId="24" applyNumberFormat="1" applyFont="1" applyAlignment="1">
      <alignment horizontal="right" vertical="center"/>
    </xf>
    <xf numFmtId="166" fontId="7" fillId="0" borderId="0" xfId="24" applyNumberFormat="1" applyFont="1" applyAlignment="1">
      <alignment horizontal="right" vertical="center"/>
    </xf>
    <xf numFmtId="0" fontId="6" fillId="0" borderId="0" xfId="0" applyFont="1" applyAlignment="1">
      <alignment vertical="top"/>
    </xf>
    <xf numFmtId="166" fontId="7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166" fontId="6" fillId="0" borderId="0" xfId="24" applyNumberFormat="1" applyFont="1" applyAlignment="1">
      <alignment horizontal="right" vertical="center"/>
    </xf>
    <xf numFmtId="165" fontId="5" fillId="0" borderId="0" xfId="24" applyNumberFormat="1" applyFont="1" applyAlignment="1">
      <alignment vertical="center"/>
    </xf>
    <xf numFmtId="0" fontId="5" fillId="0" borderId="0" xfId="24" applyFont="1" applyAlignment="1">
      <alignment vertical="center"/>
    </xf>
    <xf numFmtId="164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8" fillId="0" borderId="0" xfId="24" applyNumberFormat="1" applyFont="1" applyAlignment="1">
      <alignment horizontal="center" vertical="center"/>
    </xf>
    <xf numFmtId="164" fontId="8" fillId="0" borderId="0" xfId="24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6" fillId="0" borderId="0" xfId="24" applyNumberFormat="1" applyFont="1" applyAlignment="1">
      <alignment horizontal="right" vertical="center"/>
    </xf>
    <xf numFmtId="165" fontId="9" fillId="0" borderId="0" xfId="24" applyNumberFormat="1" applyFont="1" applyAlignment="1">
      <alignment vertical="center"/>
    </xf>
    <xf numFmtId="166" fontId="12" fillId="0" borderId="3" xfId="24" applyNumberFormat="1" applyFont="1" applyBorder="1" applyAlignment="1">
      <alignment horizontal="center" vertical="center"/>
    </xf>
    <xf numFmtId="166" fontId="12" fillId="0" borderId="0" xfId="24" applyNumberFormat="1" applyFont="1" applyAlignment="1">
      <alignment horizontal="right" vertical="center"/>
    </xf>
    <xf numFmtId="166" fontId="7" fillId="0" borderId="3" xfId="24" applyNumberFormat="1" applyFont="1" applyBorder="1" applyAlignment="1">
      <alignment horizontal="center" vertical="center"/>
    </xf>
    <xf numFmtId="166" fontId="7" fillId="0" borderId="3" xfId="24" quotePrefix="1" applyNumberFormat="1" applyFont="1" applyBorder="1" applyAlignment="1">
      <alignment horizontal="center" vertical="center"/>
    </xf>
    <xf numFmtId="166" fontId="7" fillId="0" borderId="0" xfId="24" quotePrefix="1" applyNumberFormat="1" applyFont="1" applyAlignment="1">
      <alignment horizontal="center" vertical="center"/>
    </xf>
    <xf numFmtId="166" fontId="5" fillId="0" borderId="3" xfId="24" applyNumberFormat="1" applyFont="1" applyBorder="1" applyAlignment="1">
      <alignment horizontal="center" vertical="center"/>
    </xf>
    <xf numFmtId="166" fontId="12" fillId="0" borderId="0" xfId="24" applyNumberFormat="1" applyFont="1" applyAlignment="1">
      <alignment horizontal="center" vertical="center"/>
    </xf>
    <xf numFmtId="166" fontId="7" fillId="0" borderId="0" xfId="24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5" fillId="0" borderId="0" xfId="24" applyNumberFormat="1" applyFont="1" applyAlignment="1">
      <alignment vertical="center"/>
    </xf>
    <xf numFmtId="164" fontId="9" fillId="0" borderId="0" xfId="24" applyNumberFormat="1" applyFont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right" vertical="center"/>
    </xf>
    <xf numFmtId="164" fontId="28" fillId="0" borderId="0" xfId="24" applyNumberFormat="1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5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168" fontId="5" fillId="0" borderId="5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5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166" fontId="12" fillId="0" borderId="0" xfId="24" applyNumberFormat="1" applyFont="1" applyAlignment="1">
      <alignment vertical="center"/>
    </xf>
    <xf numFmtId="43" fontId="7" fillId="0" borderId="0" xfId="1" applyFont="1" applyFill="1" applyBorder="1" applyAlignment="1">
      <alignment vertical="center"/>
    </xf>
    <xf numFmtId="43" fontId="7" fillId="0" borderId="7" xfId="1" applyFont="1" applyFill="1" applyBorder="1" applyAlignment="1">
      <alignment horizontal="center"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center"/>
    </xf>
    <xf numFmtId="43" fontId="29" fillId="0" borderId="4" xfId="1" applyFont="1" applyFill="1" applyBorder="1" applyAlignment="1">
      <alignment horizontal="right" vertical="center"/>
    </xf>
    <xf numFmtId="167" fontId="29" fillId="0" borderId="4" xfId="25" applyNumberFormat="1" applyFont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29" fillId="0" borderId="0" xfId="1" applyFont="1" applyFill="1" applyBorder="1" applyAlignment="1">
      <alignment horizontal="right" vertical="center"/>
    </xf>
    <xf numFmtId="167" fontId="29" fillId="0" borderId="0" xfId="25" applyNumberFormat="1" applyFont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75" fontId="7" fillId="0" borderId="0" xfId="1" applyNumberFormat="1" applyFont="1" applyFill="1" applyBorder="1" applyAlignment="1">
      <alignment horizontal="center"/>
    </xf>
    <xf numFmtId="175" fontId="7" fillId="0" borderId="3" xfId="1" applyNumberFormat="1" applyFont="1" applyFill="1" applyBorder="1" applyAlignment="1">
      <alignment horizontal="center"/>
    </xf>
    <xf numFmtId="175" fontId="7" fillId="0" borderId="0" xfId="1" applyNumberFormat="1" applyFont="1" applyFill="1" applyAlignment="1">
      <alignment horizontal="center"/>
    </xf>
    <xf numFmtId="175" fontId="12" fillId="0" borderId="0" xfId="1" applyNumberFormat="1" applyFont="1" applyFill="1" applyAlignment="1">
      <alignment horizontal="center"/>
    </xf>
    <xf numFmtId="175" fontId="7" fillId="0" borderId="0" xfId="24" applyNumberFormat="1" applyFont="1" applyAlignment="1">
      <alignment horizontal="center"/>
    </xf>
    <xf numFmtId="175" fontId="7" fillId="0" borderId="3" xfId="24" applyNumberFormat="1" applyFont="1" applyBorder="1" applyAlignment="1">
      <alignment horizontal="center"/>
    </xf>
    <xf numFmtId="175" fontId="7" fillId="0" borderId="7" xfId="1" applyNumberFormat="1" applyFont="1" applyFill="1" applyBorder="1" applyAlignment="1">
      <alignment horizontal="center"/>
    </xf>
    <xf numFmtId="0" fontId="1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75" fontId="7" fillId="0" borderId="0" xfId="1" applyNumberFormat="1" applyFont="1" applyFill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175" fontId="6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vertical="center"/>
      <protection locked="0"/>
    </xf>
    <xf numFmtId="0" fontId="6" fillId="4" borderId="0" xfId="0" applyFont="1" applyFill="1" applyAlignment="1" applyProtection="1">
      <alignment vertical="center"/>
      <protection locked="0"/>
    </xf>
    <xf numFmtId="41" fontId="12" fillId="0" borderId="0" xfId="0" applyNumberFormat="1" applyFont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horizontal="right" vertical="center"/>
      <protection locked="0"/>
    </xf>
    <xf numFmtId="41" fontId="7" fillId="0" borderId="0" xfId="1" applyNumberFormat="1" applyFont="1" applyFill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43" fontId="6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168" fontId="6" fillId="0" borderId="0" xfId="0" applyNumberFormat="1" applyFont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3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2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41" fontId="6" fillId="0" borderId="4" xfId="1" applyNumberFormat="1" applyFont="1" applyFill="1" applyBorder="1" applyAlignment="1" applyProtection="1">
      <alignment horizontal="right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vertical="center"/>
      <protection locked="0"/>
    </xf>
    <xf numFmtId="41" fontId="12" fillId="0" borderId="6" xfId="1" applyNumberFormat="1" applyFont="1" applyFill="1" applyBorder="1" applyAlignment="1" applyProtection="1">
      <alignment horizontal="right" vertical="center"/>
    </xf>
    <xf numFmtId="41" fontId="12" fillId="0" borderId="4" xfId="1" applyNumberFormat="1" applyFont="1" applyFill="1" applyBorder="1" applyAlignment="1" applyProtection="1">
      <alignment horizontal="right" vertical="center"/>
    </xf>
    <xf numFmtId="41" fontId="5" fillId="0" borderId="6" xfId="1" applyNumberFormat="1" applyFont="1" applyFill="1" applyBorder="1" applyAlignment="1" applyProtection="1">
      <alignment horizontal="right" vertical="center"/>
    </xf>
    <xf numFmtId="41" fontId="5" fillId="0" borderId="3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Border="1" applyAlignment="1" applyProtection="1">
      <alignment horizontal="right" vertical="center"/>
    </xf>
    <xf numFmtId="41" fontId="5" fillId="0" borderId="8" xfId="1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vertical="center"/>
      <protection locked="0"/>
    </xf>
    <xf numFmtId="164" fontId="12" fillId="0" borderId="0" xfId="25" applyNumberFormat="1" applyFont="1" applyAlignment="1" applyProtection="1">
      <alignment vertical="center"/>
      <protection locked="0"/>
    </xf>
    <xf numFmtId="164" fontId="31" fillId="0" borderId="0" xfId="25" applyNumberFormat="1" applyFont="1" applyAlignment="1" applyProtection="1">
      <alignment horizontal="center" vertical="center"/>
      <protection locked="0"/>
    </xf>
    <xf numFmtId="166" fontId="12" fillId="0" borderId="0" xfId="25" applyNumberFormat="1" applyFont="1" applyAlignment="1" applyProtection="1">
      <alignment horizontal="right" vertical="center"/>
      <protection locked="0"/>
    </xf>
    <xf numFmtId="164" fontId="10" fillId="0" borderId="0" xfId="25" applyNumberFormat="1" applyFont="1" applyAlignment="1" applyProtection="1">
      <alignment horizontal="center" vertical="center"/>
      <protection locked="0"/>
    </xf>
    <xf numFmtId="43" fontId="6" fillId="0" borderId="0" xfId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25" applyFont="1" applyProtection="1"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41" fontId="31" fillId="0" borderId="0" xfId="0" quotePrefix="1" applyNumberFormat="1" applyFont="1" applyAlignment="1" applyProtection="1">
      <alignment horizontal="center"/>
      <protection locked="0"/>
    </xf>
    <xf numFmtId="164" fontId="7" fillId="0" borderId="0" xfId="25" applyNumberFormat="1" applyFont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alignment horizontal="center" vertical="center"/>
      <protection locked="0"/>
    </xf>
    <xf numFmtId="41" fontId="10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0" applyNumberFormat="1" applyFont="1" applyProtection="1">
      <protection locked="0"/>
    </xf>
    <xf numFmtId="165" fontId="7" fillId="0" borderId="0" xfId="25" applyNumberFormat="1" applyFont="1" applyAlignment="1" applyProtection="1">
      <alignment vertical="center"/>
      <protection locked="0"/>
    </xf>
    <xf numFmtId="41" fontId="10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41" fontId="12" fillId="0" borderId="0" xfId="1" applyNumberFormat="1" applyFont="1" applyFill="1" applyAlignment="1" applyProtection="1">
      <alignment vertical="center"/>
      <protection locked="0"/>
    </xf>
    <xf numFmtId="43" fontId="5" fillId="0" borderId="0" xfId="1" applyFont="1" applyProtection="1">
      <protection locked="0"/>
    </xf>
    <xf numFmtId="0" fontId="5" fillId="0" borderId="0" xfId="0" applyFont="1" applyProtection="1">
      <protection locked="0"/>
    </xf>
    <xf numFmtId="41" fontId="7" fillId="0" borderId="8" xfId="1" applyNumberFormat="1" applyFont="1" applyFill="1" applyBorder="1" applyAlignment="1" applyProtection="1">
      <alignment vertical="center"/>
      <protection locked="0"/>
    </xf>
    <xf numFmtId="41" fontId="31" fillId="0" borderId="0" xfId="1" quotePrefix="1" applyNumberFormat="1" applyFont="1" applyFill="1" applyBorder="1" applyAlignment="1" applyProtection="1">
      <alignment horizontal="center" vertical="center"/>
      <protection locked="0"/>
    </xf>
    <xf numFmtId="43" fontId="6" fillId="0" borderId="0" xfId="1" applyFont="1" applyFill="1" applyProtection="1">
      <protection locked="0"/>
    </xf>
    <xf numFmtId="41" fontId="6" fillId="0" borderId="0" xfId="1" applyNumberFormat="1" applyFont="1" applyFill="1" applyAlignment="1" applyProtection="1">
      <alignment horizontal="center"/>
      <protection locked="0"/>
    </xf>
    <xf numFmtId="41" fontId="12" fillId="0" borderId="0" xfId="1" applyNumberFormat="1" applyFont="1" applyFill="1" applyBorder="1" applyAlignment="1" applyProtection="1">
      <alignment vertical="center"/>
      <protection locked="0"/>
    </xf>
    <xf numFmtId="41" fontId="24" fillId="0" borderId="0" xfId="1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horizontal="right" vertical="center"/>
      <protection locked="0"/>
    </xf>
    <xf numFmtId="41" fontId="7" fillId="0" borderId="3" xfId="1" applyNumberFormat="1" applyFont="1" applyFill="1" applyBorder="1" applyAlignment="1" applyProtection="1">
      <alignment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3" fontId="6" fillId="0" borderId="0" xfId="1" applyFont="1" applyBorder="1" applyProtection="1">
      <protection locked="0"/>
    </xf>
    <xf numFmtId="0" fontId="7" fillId="0" borderId="0" xfId="25" applyFont="1" applyAlignment="1" applyProtection="1">
      <alignment vertical="center"/>
      <protection locked="0"/>
    </xf>
    <xf numFmtId="0" fontId="12" fillId="0" borderId="0" xfId="25" applyFont="1" applyAlignment="1" applyProtection="1">
      <alignment vertical="center"/>
      <protection locked="0"/>
    </xf>
    <xf numFmtId="41" fontId="12" fillId="0" borderId="0" xfId="1" applyNumberFormat="1" applyFont="1" applyFill="1" applyAlignment="1" applyProtection="1">
      <alignment horizontal="right" vertical="center"/>
      <protection locked="0"/>
    </xf>
    <xf numFmtId="41" fontId="24" fillId="0" borderId="0" xfId="1" applyNumberFormat="1" applyFont="1" applyFill="1" applyBorder="1" applyAlignment="1" applyProtection="1">
      <alignment vertical="center"/>
      <protection locked="0"/>
    </xf>
    <xf numFmtId="164" fontId="24" fillId="0" borderId="0" xfId="25" applyNumberFormat="1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41" fontId="6" fillId="0" borderId="0" xfId="0" applyNumberFormat="1" applyFont="1" applyProtection="1">
      <protection locked="0"/>
    </xf>
    <xf numFmtId="165" fontId="5" fillId="0" borderId="0" xfId="25" applyNumberFormat="1" applyFont="1" applyAlignment="1" applyProtection="1">
      <alignment vertical="center"/>
      <protection locked="0"/>
    </xf>
    <xf numFmtId="41" fontId="30" fillId="0" borderId="0" xfId="1" applyNumberFormat="1" applyFont="1" applyFill="1" applyBorder="1" applyAlignment="1" applyProtection="1">
      <alignment horizontal="right" vertical="center"/>
      <protection locked="0"/>
    </xf>
    <xf numFmtId="41" fontId="7" fillId="0" borderId="0" xfId="25" applyNumberFormat="1" applyFont="1" applyAlignment="1" applyProtection="1">
      <alignment vertical="center"/>
      <protection locked="0"/>
    </xf>
    <xf numFmtId="41" fontId="10" fillId="0" borderId="0" xfId="25" applyNumberFormat="1" applyFont="1" applyAlignment="1" applyProtection="1">
      <alignment vertical="center"/>
      <protection locked="0"/>
    </xf>
    <xf numFmtId="41" fontId="7" fillId="0" borderId="0" xfId="25" applyNumberFormat="1" applyFont="1" applyAlignment="1" applyProtection="1">
      <alignment horizontal="right" wrapText="1"/>
      <protection locked="0"/>
    </xf>
    <xf numFmtId="41" fontId="5" fillId="0" borderId="0" xfId="1" applyNumberFormat="1" applyFont="1" applyFill="1" applyAlignment="1" applyProtection="1">
      <alignment horizontal="center"/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41" fontId="12" fillId="0" borderId="0" xfId="25" applyNumberFormat="1" applyFont="1" applyAlignment="1" applyProtection="1">
      <alignment vertical="center"/>
      <protection locked="0"/>
    </xf>
    <xf numFmtId="41" fontId="24" fillId="0" borderId="0" xfId="25" applyNumberFormat="1" applyFont="1" applyAlignment="1" applyProtection="1">
      <alignment vertical="center"/>
      <protection locked="0"/>
    </xf>
    <xf numFmtId="177" fontId="12" fillId="0" borderId="0" xfId="1" applyNumberFormat="1" applyFont="1" applyFill="1" applyBorder="1" applyAlignment="1" applyProtection="1">
      <alignment horizontal="right" vertical="center"/>
      <protection locked="0"/>
    </xf>
    <xf numFmtId="43" fontId="5" fillId="0" borderId="0" xfId="1" applyFont="1" applyFill="1" applyProtection="1">
      <protection locked="0"/>
    </xf>
    <xf numFmtId="0" fontId="7" fillId="0" borderId="0" xfId="25" applyFont="1" applyAlignment="1" applyProtection="1">
      <alignment horizontal="right" wrapText="1"/>
      <protection locked="0"/>
    </xf>
    <xf numFmtId="164" fontId="10" fillId="0" borderId="0" xfId="25" applyNumberFormat="1" applyFont="1" applyAlignment="1" applyProtection="1">
      <alignment vertical="center"/>
      <protection locked="0"/>
    </xf>
    <xf numFmtId="3" fontId="7" fillId="0" borderId="0" xfId="25" applyNumberFormat="1" applyFont="1" applyAlignment="1" applyProtection="1">
      <alignment horizontal="right" wrapText="1"/>
      <protection locked="0"/>
    </xf>
    <xf numFmtId="0" fontId="7" fillId="0" borderId="0" xfId="25" applyFont="1" applyAlignment="1" applyProtection="1">
      <alignment horizontal="right" vertical="top" wrapText="1"/>
      <protection locked="0"/>
    </xf>
    <xf numFmtId="3" fontId="7" fillId="0" borderId="0" xfId="25" applyNumberFormat="1" applyFont="1" applyAlignment="1" applyProtection="1">
      <alignment horizontal="right" vertical="top" wrapText="1"/>
      <protection locked="0"/>
    </xf>
    <xf numFmtId="43" fontId="6" fillId="0" borderId="0" xfId="0" applyNumberFormat="1" applyFont="1"/>
    <xf numFmtId="43" fontId="6" fillId="0" borderId="0" xfId="1" applyFont="1" applyProtection="1"/>
    <xf numFmtId="41" fontId="12" fillId="0" borderId="6" xfId="1" applyNumberFormat="1" applyFont="1" applyFill="1" applyBorder="1" applyAlignment="1" applyProtection="1">
      <alignment vertical="center"/>
    </xf>
    <xf numFmtId="43" fontId="6" fillId="0" borderId="0" xfId="1" applyFont="1" applyFill="1" applyProtection="1"/>
    <xf numFmtId="41" fontId="12" fillId="0" borderId="0" xfId="1" applyNumberFormat="1" applyFont="1" applyFill="1" applyBorder="1" applyAlignment="1" applyProtection="1">
      <alignment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41" fontId="12" fillId="0" borderId="5" xfId="1" applyNumberFormat="1" applyFont="1" applyFill="1" applyBorder="1" applyAlignment="1" applyProtection="1">
      <alignment horizontal="right" vertical="center"/>
    </xf>
    <xf numFmtId="41" fontId="12" fillId="0" borderId="3" xfId="1" applyNumberFormat="1" applyFont="1" applyFill="1" applyBorder="1" applyAlignment="1" applyProtection="1">
      <alignment vertical="center"/>
    </xf>
    <xf numFmtId="41" fontId="30" fillId="0" borderId="4" xfId="1" applyNumberFormat="1" applyFont="1" applyFill="1" applyBorder="1" applyAlignment="1" applyProtection="1">
      <alignment horizontal="right" vertical="center"/>
    </xf>
    <xf numFmtId="41" fontId="6" fillId="0" borderId="0" xfId="1" applyNumberFormat="1" applyFont="1" applyFill="1" applyProtection="1"/>
    <xf numFmtId="41" fontId="5" fillId="0" borderId="5" xfId="1" applyNumberFormat="1" applyFont="1" applyFill="1" applyBorder="1" applyAlignment="1" applyProtection="1">
      <alignment horizontal="right"/>
    </xf>
    <xf numFmtId="41" fontId="6" fillId="0" borderId="0" xfId="0" applyNumberFormat="1" applyFont="1"/>
    <xf numFmtId="41" fontId="12" fillId="0" borderId="5" xfId="1" applyNumberFormat="1" applyFont="1" applyFill="1" applyBorder="1" applyProtection="1"/>
    <xf numFmtId="177" fontId="12" fillId="0" borderId="4" xfId="1" applyNumberFormat="1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32" applyFont="1" applyAlignment="1" applyProtection="1">
      <alignment vertical="center"/>
      <protection locked="0"/>
    </xf>
    <xf numFmtId="41" fontId="5" fillId="0" borderId="0" xfId="1" applyNumberFormat="1" applyFont="1" applyBorder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3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top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top"/>
      <protection locked="0"/>
    </xf>
    <xf numFmtId="41" fontId="6" fillId="0" borderId="3" xfId="1" applyNumberFormat="1" applyFont="1" applyFill="1" applyBorder="1" applyAlignment="1" applyProtection="1">
      <alignment horizontal="center"/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center" vertical="center"/>
    </xf>
    <xf numFmtId="41" fontId="5" fillId="0" borderId="6" xfId="1" applyNumberFormat="1" applyFont="1" applyFill="1" applyBorder="1" applyAlignment="1" applyProtection="1">
      <alignment horizontal="center" vertical="center"/>
    </xf>
    <xf numFmtId="41" fontId="6" fillId="0" borderId="3" xfId="1" applyNumberFormat="1" applyFont="1" applyFill="1" applyBorder="1" applyAlignment="1" applyProtection="1">
      <alignment horizontal="center" vertical="center"/>
    </xf>
    <xf numFmtId="41" fontId="6" fillId="0" borderId="0" xfId="1" applyNumberFormat="1" applyFont="1" applyFill="1" applyBorder="1" applyAlignment="1" applyProtection="1">
      <alignment horizontal="center" vertical="center"/>
    </xf>
    <xf numFmtId="41" fontId="6" fillId="0" borderId="0" xfId="1" applyNumberFormat="1" applyFont="1" applyFill="1" applyAlignment="1" applyProtection="1">
      <alignment horizontal="center" vertical="center"/>
    </xf>
    <xf numFmtId="41" fontId="7" fillId="0" borderId="0" xfId="1" applyNumberFormat="1" applyFont="1" applyFill="1" applyAlignment="1" applyProtection="1">
      <alignment vertical="center"/>
    </xf>
    <xf numFmtId="41" fontId="7" fillId="0" borderId="3" xfId="1" applyNumberFormat="1" applyFont="1" applyFill="1" applyBorder="1" applyAlignment="1" applyProtection="1">
      <alignment vertical="center"/>
    </xf>
    <xf numFmtId="41" fontId="5" fillId="0" borderId="4" xfId="1" applyNumberFormat="1" applyFont="1" applyFill="1" applyBorder="1" applyAlignment="1" applyProtection="1">
      <alignment horizontal="center" vertical="center"/>
    </xf>
    <xf numFmtId="41" fontId="5" fillId="0" borderId="0" xfId="1" applyNumberFormat="1" applyFont="1" applyBorder="1" applyAlignment="1" applyProtection="1">
      <alignment horizontal="center" vertical="center"/>
    </xf>
    <xf numFmtId="41" fontId="6" fillId="0" borderId="3" xfId="1" applyNumberFormat="1" applyFont="1" applyFill="1" applyBorder="1" applyAlignment="1" applyProtection="1">
      <alignment horizontal="center"/>
    </xf>
    <xf numFmtId="43" fontId="5" fillId="0" borderId="0" xfId="1" applyFont="1" applyFill="1" applyAlignment="1" applyProtection="1">
      <alignment vertical="center"/>
      <protection locked="0"/>
    </xf>
    <xf numFmtId="168" fontId="5" fillId="0" borderId="0" xfId="0" applyNumberFormat="1" applyFont="1" applyAlignment="1" applyProtection="1">
      <alignment vertical="center"/>
      <protection locked="0"/>
    </xf>
    <xf numFmtId="41" fontId="6" fillId="0" borderId="6" xfId="1" applyNumberFormat="1" applyFont="1" applyFill="1" applyBorder="1" applyAlignment="1" applyProtection="1">
      <alignment horizontal="center"/>
      <protection locked="0"/>
    </xf>
    <xf numFmtId="41" fontId="5" fillId="0" borderId="8" xfId="1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Alignment="1" applyProtection="1">
      <alignment vertical="center"/>
      <protection locked="0"/>
    </xf>
    <xf numFmtId="41" fontId="6" fillId="0" borderId="6" xfId="1" applyNumberFormat="1" applyFont="1" applyFill="1" applyBorder="1" applyAlignment="1" applyProtection="1">
      <alignment horizontal="center"/>
    </xf>
    <xf numFmtId="166" fontId="6" fillId="0" borderId="0" xfId="0" applyNumberFormat="1" applyFont="1" applyAlignment="1" applyProtection="1">
      <alignment horizontal="right" vertical="top"/>
      <protection locked="0"/>
    </xf>
    <xf numFmtId="43" fontId="6" fillId="0" borderId="0" xfId="1" applyFont="1" applyFill="1" applyAlignment="1" applyProtection="1">
      <alignment vertical="top"/>
      <protection locked="0"/>
    </xf>
    <xf numFmtId="0" fontId="6" fillId="0" borderId="0" xfId="0" applyFont="1" applyAlignment="1" applyProtection="1">
      <alignment horizontal="justify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6" fillId="0" borderId="0" xfId="26" applyFont="1" applyAlignment="1" applyProtection="1">
      <alignment vertical="center"/>
      <protection locked="0"/>
    </xf>
    <xf numFmtId="0" fontId="6" fillId="0" borderId="0" xfId="26" applyFont="1" applyProtection="1">
      <protection locked="0"/>
    </xf>
    <xf numFmtId="43" fontId="21" fillId="0" borderId="0" xfId="1" applyFont="1" applyFill="1" applyBorder="1" applyAlignment="1" applyProtection="1">
      <alignment vertical="center"/>
      <protection locked="0"/>
    </xf>
    <xf numFmtId="43" fontId="21" fillId="0" borderId="0" xfId="0" applyNumberFormat="1" applyFont="1" applyAlignment="1" applyProtection="1">
      <alignment vertical="center"/>
      <protection locked="0"/>
    </xf>
    <xf numFmtId="15" fontId="6" fillId="0" borderId="0" xfId="0" applyNumberFormat="1" applyFont="1" applyAlignment="1" applyProtection="1">
      <alignment vertical="center"/>
      <protection locked="0"/>
    </xf>
    <xf numFmtId="41" fontId="5" fillId="0" borderId="0" xfId="1" applyNumberFormat="1" applyFont="1" applyFill="1" applyBorder="1" applyAlignment="1" applyProtection="1">
      <alignment horizontal="center"/>
      <protection locked="0"/>
    </xf>
    <xf numFmtId="168" fontId="5" fillId="0" borderId="0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top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1" fontId="28" fillId="0" borderId="0" xfId="1" applyNumberFormat="1" applyFont="1" applyFill="1" applyBorder="1" applyAlignment="1" applyProtection="1">
      <alignment horizontal="center" vertical="center"/>
      <protection locked="0"/>
    </xf>
    <xf numFmtId="41" fontId="6" fillId="0" borderId="0" xfId="1" applyNumberFormat="1" applyFont="1" applyFill="1" applyAlignment="1" applyProtection="1">
      <alignment horizontal="right" vertical="top"/>
      <protection locked="0"/>
    </xf>
    <xf numFmtId="41" fontId="6" fillId="0" borderId="0" xfId="1" applyNumberFormat="1" applyFont="1" applyFill="1" applyAlignment="1" applyProtection="1">
      <alignment vertical="top"/>
      <protection locked="0"/>
    </xf>
    <xf numFmtId="41" fontId="6" fillId="0" borderId="0" xfId="1" applyNumberFormat="1" applyFont="1" applyFill="1" applyBorder="1" applyAlignment="1" applyProtection="1">
      <alignment vertical="top"/>
      <protection locked="0"/>
    </xf>
    <xf numFmtId="41" fontId="12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26" applyNumberFormat="1" applyFont="1" applyAlignment="1" applyProtection="1">
      <alignment vertical="center"/>
      <protection locked="0"/>
    </xf>
    <xf numFmtId="0" fontId="6" fillId="0" borderId="0" xfId="31" applyAlignment="1" applyProtection="1">
      <alignment horizontal="left"/>
      <protection locked="0"/>
    </xf>
    <xf numFmtId="0" fontId="5" fillId="0" borderId="0" xfId="26" applyFont="1" applyAlignment="1" applyProtection="1">
      <alignment vertical="center"/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26" applyNumberFormat="1" applyFont="1" applyAlignment="1" applyProtection="1">
      <alignment vertical="center"/>
      <protection locked="0"/>
    </xf>
    <xf numFmtId="41" fontId="28" fillId="0" borderId="0" xfId="0" applyNumberFormat="1" applyFont="1" applyAlignment="1" applyProtection="1">
      <alignment vertical="center"/>
      <protection locked="0"/>
    </xf>
    <xf numFmtId="175" fontId="6" fillId="0" borderId="0" xfId="0" applyNumberFormat="1" applyFont="1" applyAlignment="1" applyProtection="1">
      <alignment horizontal="center" vertical="center"/>
      <protection locked="0"/>
    </xf>
    <xf numFmtId="175" fontId="6" fillId="0" borderId="0" xfId="0" applyNumberFormat="1" applyFont="1" applyAlignment="1" applyProtection="1">
      <alignment horizontal="center"/>
      <protection locked="0"/>
    </xf>
    <xf numFmtId="175" fontId="23" fillId="0" borderId="0" xfId="1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3" fontId="7" fillId="0" borderId="0" xfId="0" applyNumberFormat="1" applyFont="1" applyAlignment="1" applyProtection="1">
      <alignment horizontal="right" vertical="center" wrapText="1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166" fontId="6" fillId="0" borderId="0" xfId="0" applyNumberFormat="1" applyFont="1" applyAlignment="1" applyProtection="1">
      <alignment horizontal="righ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right" vertical="center"/>
      <protection locked="0"/>
    </xf>
    <xf numFmtId="166" fontId="6" fillId="0" borderId="0" xfId="0" applyNumberFormat="1" applyFont="1" applyAlignment="1" applyProtection="1">
      <alignment horizontal="right" vertical="center" wrapText="1"/>
      <protection locked="0"/>
    </xf>
    <xf numFmtId="166" fontId="6" fillId="0" borderId="0" xfId="0" applyNumberFormat="1" applyFont="1" applyAlignment="1" applyProtection="1">
      <alignment horizontal="right" vertical="top" wrapText="1"/>
      <protection locked="0"/>
    </xf>
    <xf numFmtId="43" fontId="6" fillId="0" borderId="0" xfId="1" applyFont="1" applyFill="1" applyAlignment="1" applyProtection="1">
      <alignment vertical="center"/>
    </xf>
    <xf numFmtId="43" fontId="6" fillId="0" borderId="0" xfId="0" applyNumberFormat="1" applyFont="1" applyAlignment="1">
      <alignment vertical="center"/>
    </xf>
    <xf numFmtId="41" fontId="6" fillId="0" borderId="0" xfId="1" applyNumberFormat="1" applyFont="1" applyFill="1" applyBorder="1" applyAlignment="1" applyProtection="1">
      <alignment horizontal="center"/>
    </xf>
    <xf numFmtId="41" fontId="6" fillId="0" borderId="0" xfId="1" applyNumberFormat="1" applyFont="1" applyFill="1" applyAlignment="1" applyProtection="1">
      <alignment horizontal="center"/>
    </xf>
    <xf numFmtId="41" fontId="6" fillId="0" borderId="8" xfId="1" applyNumberFormat="1" applyFont="1" applyFill="1" applyBorder="1" applyAlignment="1" applyProtection="1">
      <alignment horizontal="center"/>
    </xf>
    <xf numFmtId="41" fontId="5" fillId="0" borderId="3" xfId="1" applyNumberFormat="1" applyFont="1" applyFill="1" applyBorder="1" applyAlignment="1" applyProtection="1">
      <alignment horizontal="center"/>
    </xf>
    <xf numFmtId="41" fontId="5" fillId="0" borderId="6" xfId="1" applyNumberFormat="1" applyFont="1" applyFill="1" applyBorder="1" applyAlignment="1" applyProtection="1">
      <alignment horizontal="center"/>
    </xf>
    <xf numFmtId="41" fontId="12" fillId="0" borderId="6" xfId="1" applyNumberFormat="1" applyFont="1" applyFill="1" applyBorder="1" applyAlignment="1" applyProtection="1">
      <alignment horizontal="center"/>
    </xf>
    <xf numFmtId="41" fontId="12" fillId="0" borderId="0" xfId="1" applyNumberFormat="1" applyFont="1" applyFill="1" applyBorder="1" applyAlignment="1" applyProtection="1">
      <alignment horizontal="center"/>
    </xf>
    <xf numFmtId="41" fontId="7" fillId="0" borderId="0" xfId="1" applyNumberFormat="1" applyFont="1" applyFill="1" applyBorder="1" applyAlignment="1" applyProtection="1"/>
    <xf numFmtId="41" fontId="5" fillId="0" borderId="5" xfId="1" applyNumberFormat="1" applyFont="1" applyFill="1" applyBorder="1" applyAlignment="1" applyProtection="1">
      <alignment horizontal="center" vertical="center"/>
    </xf>
    <xf numFmtId="168" fontId="33" fillId="0" borderId="0" xfId="0" applyNumberFormat="1" applyFont="1" applyAlignment="1">
      <alignment vertical="center"/>
    </xf>
    <xf numFmtId="41" fontId="5" fillId="6" borderId="3" xfId="1" applyNumberFormat="1" applyFont="1" applyFill="1" applyBorder="1" applyAlignment="1" applyProtection="1">
      <alignment horizontal="center"/>
    </xf>
    <xf numFmtId="41" fontId="6" fillId="6" borderId="0" xfId="1" applyNumberFormat="1" applyFont="1" applyFill="1" applyAlignment="1" applyProtection="1">
      <alignment horizontal="center" vertical="center"/>
    </xf>
    <xf numFmtId="41" fontId="6" fillId="6" borderId="0" xfId="1" applyNumberFormat="1" applyFont="1" applyFill="1" applyBorder="1" applyAlignment="1" applyProtection="1">
      <alignment horizontal="center" vertical="center"/>
      <protection locked="0"/>
    </xf>
    <xf numFmtId="41" fontId="6" fillId="6" borderId="0" xfId="1" applyNumberFormat="1" applyFont="1" applyFill="1" applyBorder="1" applyAlignment="1" applyProtection="1">
      <alignment horizontal="center" vertical="center"/>
    </xf>
    <xf numFmtId="3" fontId="6" fillId="0" borderId="0" xfId="0" applyNumberFormat="1" applyFont="1" applyAlignment="1" applyProtection="1">
      <alignment vertical="center"/>
      <protection locked="0"/>
    </xf>
    <xf numFmtId="41" fontId="5" fillId="0" borderId="3" xfId="1" applyNumberFormat="1" applyFont="1" applyFill="1" applyBorder="1" applyAlignment="1" applyProtection="1">
      <alignment horizontal="center"/>
      <protection locked="0"/>
    </xf>
    <xf numFmtId="41" fontId="5" fillId="0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31" fillId="0" borderId="0" xfId="0" quotePrefix="1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</cellXfs>
  <cellStyles count="38"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2 4" xfId="6" xr:uid="{00000000-0005-0000-0000-000005000000}"/>
    <cellStyle name="Comma 2 5" xfId="7" xr:uid="{00000000-0005-0000-0000-000006000000}"/>
    <cellStyle name="Comma 2_gst001a111b-06e-1 Rev 1" xfId="8" xr:uid="{00000000-0005-0000-0000-000007000000}"/>
    <cellStyle name="Comma 3" xfId="9" xr:uid="{00000000-0005-0000-0000-000008000000}"/>
    <cellStyle name="Comma 4" xfId="10" xr:uid="{00000000-0005-0000-0000-000009000000}"/>
    <cellStyle name="Comma 41" xfId="11" xr:uid="{00000000-0005-0000-0000-00000A000000}"/>
    <cellStyle name="Comma 5" xfId="12" xr:uid="{00000000-0005-0000-0000-00000B000000}"/>
    <cellStyle name="Comma 58" xfId="35" xr:uid="{00000000-0005-0000-0000-00000C000000}"/>
    <cellStyle name="Comma 6" xfId="13" xr:uid="{00000000-0005-0000-0000-00000D000000}"/>
    <cellStyle name="Comma 7" xfId="14" xr:uid="{00000000-0005-0000-0000-00000E000000}"/>
    <cellStyle name="Comma 8" xfId="15" xr:uid="{00000000-0005-0000-0000-00000F000000}"/>
    <cellStyle name="Comma 9" xfId="16" xr:uid="{00000000-0005-0000-0000-000010000000}"/>
    <cellStyle name="comma zerodec" xfId="17" xr:uid="{00000000-0005-0000-0000-000011000000}"/>
    <cellStyle name="Currency1" xfId="18" xr:uid="{00000000-0005-0000-0000-000012000000}"/>
    <cellStyle name="Dollar (zero dec)" xfId="19" xr:uid="{00000000-0005-0000-0000-000013000000}"/>
    <cellStyle name="Grey" xfId="20" xr:uid="{00000000-0005-0000-0000-000014000000}"/>
    <cellStyle name="Input [yellow]" xfId="21" xr:uid="{00000000-0005-0000-0000-000015000000}"/>
    <cellStyle name="no dec" xfId="22" xr:uid="{00000000-0005-0000-0000-000016000000}"/>
    <cellStyle name="Normal - Style1" xfId="23" xr:uid="{00000000-0005-0000-0000-000018000000}"/>
    <cellStyle name="Normal 17" xfId="36" xr:uid="{F5F6A040-63E7-4618-BE46-E0D4BB28A8B2}"/>
    <cellStyle name="Normal 2" xfId="24" xr:uid="{00000000-0005-0000-0000-000019000000}"/>
    <cellStyle name="Normal 2 2" xfId="25" xr:uid="{00000000-0005-0000-0000-00001A000000}"/>
    <cellStyle name="Normal 2 3" xfId="26" xr:uid="{00000000-0005-0000-0000-00001B000000}"/>
    <cellStyle name="Normal 2 5" xfId="37" xr:uid="{A1A9356C-3B05-4943-B15D-AC902F04FBBE}"/>
    <cellStyle name="Normal 3" xfId="27" xr:uid="{00000000-0005-0000-0000-00001C000000}"/>
    <cellStyle name="Normal 4" xfId="28" xr:uid="{00000000-0005-0000-0000-00001D000000}"/>
    <cellStyle name="Normal 5" xfId="29" xr:uid="{00000000-0005-0000-0000-00001E000000}"/>
    <cellStyle name="Normal 6" xfId="30" xr:uid="{00000000-0005-0000-0000-00001F000000}"/>
    <cellStyle name="Normal 7" xfId="31" xr:uid="{00000000-0005-0000-0000-000020000000}"/>
    <cellStyle name="Normal 8" xfId="32" xr:uid="{00000000-0005-0000-0000-000021000000}"/>
    <cellStyle name="Percent [2]" xfId="33" xr:uid="{00000000-0005-0000-0000-000023000000}"/>
    <cellStyle name="Quantity" xfId="34" xr:uid="{00000000-0005-0000-0000-000024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EE629468-6C8A-41A4-8271-B9FF87C1959D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EE629468-6C8A-41A4-8271-B9FF87C1959D}" id="{333991B3-755A-4EB6-96C8-CAF640FDBEA2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P85"/>
  <sheetViews>
    <sheetView zoomScale="90" zoomScaleNormal="90" zoomScaleSheetLayoutView="85" zoomScalePageLayoutView="77" workbookViewId="0">
      <selection activeCell="Q53" sqref="Q53"/>
    </sheetView>
  </sheetViews>
  <sheetFormatPr defaultColWidth="9.140625" defaultRowHeight="22.5" customHeight="1" x14ac:dyDescent="0.5"/>
  <cols>
    <col min="1" max="1" width="1.7109375" style="82" customWidth="1"/>
    <col min="2" max="2" width="2.7109375" style="82" customWidth="1"/>
    <col min="3" max="3" width="6.7109375" style="82" customWidth="1"/>
    <col min="4" max="4" width="35.140625" style="82" customWidth="1"/>
    <col min="5" max="5" width="7.42578125" style="83" customWidth="1"/>
    <col min="6" max="6" width="17.140625" style="82" customWidth="1"/>
    <col min="7" max="7" width="1.140625" style="82" customWidth="1"/>
    <col min="8" max="8" width="17.140625" style="82" customWidth="1"/>
    <col min="9" max="9" width="1.140625" style="82" customWidth="1"/>
    <col min="10" max="10" width="17.140625" style="82" customWidth="1"/>
    <col min="11" max="11" width="1.140625" style="82" customWidth="1"/>
    <col min="12" max="12" width="17.140625" style="82" customWidth="1"/>
    <col min="13" max="14" width="13.85546875" style="82" bestFit="1" customWidth="1"/>
    <col min="15" max="15" width="14.28515625" style="82" bestFit="1" customWidth="1"/>
    <col min="16" max="16384" width="9.140625" style="82"/>
  </cols>
  <sheetData>
    <row r="1" spans="1:13" ht="22.5" customHeight="1" x14ac:dyDescent="0.5">
      <c r="A1" s="81" t="s">
        <v>0</v>
      </c>
    </row>
    <row r="2" spans="1:13" ht="22.5" customHeight="1" x14ac:dyDescent="0.5">
      <c r="A2" s="81" t="s">
        <v>216</v>
      </c>
    </row>
    <row r="3" spans="1:13" ht="17.25" customHeight="1" x14ac:dyDescent="0.5">
      <c r="A3" s="81"/>
    </row>
    <row r="4" spans="1:13" ht="22.5" customHeight="1" x14ac:dyDescent="0.5">
      <c r="A4" s="81"/>
      <c r="I4" s="84"/>
    </row>
    <row r="5" spans="1:13" ht="22.5" customHeight="1" x14ac:dyDescent="0.5">
      <c r="A5" s="85"/>
      <c r="F5" s="288" t="s">
        <v>1</v>
      </c>
      <c r="G5" s="288"/>
      <c r="H5" s="288"/>
      <c r="I5" s="84"/>
      <c r="J5" s="288" t="s">
        <v>2</v>
      </c>
      <c r="K5" s="288"/>
      <c r="L5" s="288"/>
    </row>
    <row r="6" spans="1:13" ht="22.5" customHeight="1" x14ac:dyDescent="0.5">
      <c r="A6" s="85"/>
      <c r="F6" s="290" t="s">
        <v>3</v>
      </c>
      <c r="G6" s="290"/>
      <c r="H6" s="290"/>
      <c r="I6" s="86"/>
      <c r="J6" s="290" t="s">
        <v>3</v>
      </c>
      <c r="K6" s="290"/>
      <c r="L6" s="290"/>
    </row>
    <row r="7" spans="1:13" ht="24" customHeight="1" x14ac:dyDescent="0.5">
      <c r="A7" s="81" t="s">
        <v>4</v>
      </c>
      <c r="E7" s="83" t="s">
        <v>5</v>
      </c>
      <c r="F7" s="86">
        <v>2568</v>
      </c>
      <c r="G7" s="86"/>
      <c r="H7" s="86">
        <v>2567</v>
      </c>
      <c r="I7" s="86"/>
      <c r="J7" s="86">
        <v>2568</v>
      </c>
      <c r="K7" s="86"/>
      <c r="L7" s="86">
        <v>2567</v>
      </c>
    </row>
    <row r="8" spans="1:13" ht="22.5" customHeight="1" x14ac:dyDescent="0.5">
      <c r="A8" s="81"/>
      <c r="F8" s="289" t="s">
        <v>6</v>
      </c>
      <c r="G8" s="289"/>
      <c r="H8" s="289"/>
      <c r="I8" s="289"/>
      <c r="J8" s="289"/>
      <c r="K8" s="289"/>
      <c r="L8" s="289"/>
    </row>
    <row r="9" spans="1:13" ht="22.5" customHeight="1" x14ac:dyDescent="0.5">
      <c r="A9" s="88" t="s">
        <v>7</v>
      </c>
      <c r="F9" s="89"/>
      <c r="H9" s="89"/>
    </row>
    <row r="10" spans="1:13" ht="22.5" customHeight="1" x14ac:dyDescent="0.5">
      <c r="A10" s="82" t="s">
        <v>8</v>
      </c>
      <c r="E10" s="83">
        <v>5</v>
      </c>
      <c r="F10" s="90">
        <v>106459270</v>
      </c>
      <c r="G10" s="91"/>
      <c r="H10" s="90">
        <v>143505455</v>
      </c>
      <c r="I10" s="90"/>
      <c r="J10" s="90">
        <v>89555887</v>
      </c>
      <c r="K10" s="92"/>
      <c r="L10" s="90">
        <v>139057908</v>
      </c>
    </row>
    <row r="11" spans="1:13" ht="22.5" customHeight="1" x14ac:dyDescent="0.5">
      <c r="A11" s="82" t="s">
        <v>9</v>
      </c>
      <c r="E11" s="83" t="s">
        <v>10</v>
      </c>
      <c r="F11" s="90">
        <v>655886381</v>
      </c>
      <c r="G11" s="91"/>
      <c r="H11" s="90">
        <v>1018441210</v>
      </c>
      <c r="I11" s="90"/>
      <c r="J11" s="90">
        <v>650895406</v>
      </c>
      <c r="K11" s="92"/>
      <c r="L11" s="90">
        <v>1005941805</v>
      </c>
    </row>
    <row r="12" spans="1:13" ht="22.5" customHeight="1" x14ac:dyDescent="0.5">
      <c r="A12" s="82" t="s">
        <v>256</v>
      </c>
      <c r="E12" s="83">
        <v>4</v>
      </c>
      <c r="F12" s="90">
        <v>23592852</v>
      </c>
      <c r="G12" s="91"/>
      <c r="H12" s="90">
        <v>154144452</v>
      </c>
      <c r="I12" s="90"/>
      <c r="J12" s="90">
        <v>33876748</v>
      </c>
      <c r="K12" s="92"/>
      <c r="L12" s="90">
        <v>155203727</v>
      </c>
      <c r="M12" s="93"/>
    </row>
    <row r="13" spans="1:13" ht="22.5" hidden="1" customHeight="1" x14ac:dyDescent="0.5">
      <c r="A13" s="82" t="s">
        <v>11</v>
      </c>
      <c r="F13" s="90"/>
      <c r="G13" s="91"/>
      <c r="H13" s="90"/>
      <c r="I13" s="90"/>
      <c r="J13" s="90"/>
      <c r="K13" s="92"/>
      <c r="L13" s="90"/>
    </row>
    <row r="14" spans="1:13" ht="22.5" hidden="1" customHeight="1" x14ac:dyDescent="0.5">
      <c r="A14" s="82" t="s">
        <v>12</v>
      </c>
      <c r="E14" s="83">
        <v>4</v>
      </c>
      <c r="F14" s="90"/>
      <c r="G14" s="91"/>
      <c r="H14" s="90"/>
      <c r="I14" s="90"/>
      <c r="J14" s="90"/>
      <c r="K14" s="92"/>
      <c r="L14" s="90"/>
    </row>
    <row r="15" spans="1:13" ht="22.5" customHeight="1" x14ac:dyDescent="0.5">
      <c r="A15" s="82" t="s">
        <v>13</v>
      </c>
      <c r="E15" s="83">
        <v>4</v>
      </c>
      <c r="F15" s="90">
        <v>0</v>
      </c>
      <c r="G15" s="91"/>
      <c r="H15" s="90">
        <v>0</v>
      </c>
      <c r="I15" s="90"/>
      <c r="J15" s="90">
        <v>334000000</v>
      </c>
      <c r="K15" s="94"/>
      <c r="L15" s="90">
        <v>359999000</v>
      </c>
    </row>
    <row r="16" spans="1:13" ht="22.5" customHeight="1" x14ac:dyDescent="0.5">
      <c r="A16" s="82" t="s">
        <v>14</v>
      </c>
      <c r="E16" s="83">
        <v>7</v>
      </c>
      <c r="F16" s="90">
        <v>739127079</v>
      </c>
      <c r="G16" s="95"/>
      <c r="H16" s="90">
        <v>1089885412</v>
      </c>
      <c r="I16" s="95"/>
      <c r="J16" s="90">
        <v>739127079</v>
      </c>
      <c r="K16" s="95"/>
      <c r="L16" s="90">
        <v>1089885412</v>
      </c>
    </row>
    <row r="17" spans="1:16" ht="22.5" customHeight="1" x14ac:dyDescent="0.5">
      <c r="A17" s="82" t="s">
        <v>15</v>
      </c>
      <c r="E17" s="83" t="s">
        <v>16</v>
      </c>
      <c r="F17" s="96">
        <v>90990823</v>
      </c>
      <c r="G17" s="91"/>
      <c r="H17" s="96">
        <v>72715556</v>
      </c>
      <c r="I17" s="96"/>
      <c r="J17" s="96">
        <v>90990823</v>
      </c>
      <c r="K17" s="94"/>
      <c r="L17" s="96">
        <v>72715556</v>
      </c>
    </row>
    <row r="18" spans="1:16" s="97" customFormat="1" ht="22.5" hidden="1" customHeight="1" x14ac:dyDescent="0.5">
      <c r="A18" s="82" t="s">
        <v>17</v>
      </c>
      <c r="B18" s="82"/>
      <c r="C18" s="82"/>
      <c r="D18" s="82"/>
      <c r="E18" s="83"/>
      <c r="F18" s="96"/>
      <c r="G18" s="95"/>
      <c r="H18" s="96"/>
      <c r="I18" s="95"/>
      <c r="J18" s="96"/>
      <c r="K18" s="95"/>
      <c r="L18" s="96"/>
    </row>
    <row r="19" spans="1:16" s="97" customFormat="1" ht="21.75" hidden="1" x14ac:dyDescent="0.5">
      <c r="A19" s="82"/>
      <c r="B19" s="82" t="s">
        <v>18</v>
      </c>
      <c r="C19" s="82"/>
      <c r="D19" s="82"/>
      <c r="E19" s="83"/>
      <c r="F19" s="96">
        <v>0</v>
      </c>
      <c r="G19" s="91"/>
      <c r="H19" s="96">
        <v>0</v>
      </c>
      <c r="I19" s="90"/>
      <c r="J19" s="96">
        <v>0</v>
      </c>
      <c r="K19" s="92"/>
      <c r="L19" s="96">
        <v>0</v>
      </c>
    </row>
    <row r="20" spans="1:16" ht="22.5" customHeight="1" x14ac:dyDescent="0.5">
      <c r="A20" s="84" t="s">
        <v>19</v>
      </c>
      <c r="F20" s="123">
        <f>SUM(F10:F19)</f>
        <v>1616056405</v>
      </c>
      <c r="G20" s="98"/>
      <c r="H20" s="123">
        <f>SUM(H10:H19)</f>
        <v>2478692085</v>
      </c>
      <c r="I20" s="99"/>
      <c r="J20" s="123">
        <f>SUM(J10:J19)</f>
        <v>1938445943</v>
      </c>
      <c r="K20" s="98"/>
      <c r="L20" s="123">
        <f>SUM(L10:L19)</f>
        <v>2822803408</v>
      </c>
    </row>
    <row r="21" spans="1:16" ht="17.25" customHeight="1" x14ac:dyDescent="0.5">
      <c r="A21" s="81"/>
      <c r="F21" s="95"/>
      <c r="G21" s="95"/>
      <c r="H21" s="95"/>
      <c r="I21" s="95"/>
      <c r="J21" s="95"/>
      <c r="K21" s="95"/>
      <c r="L21" s="95"/>
    </row>
    <row r="22" spans="1:16" ht="22.5" customHeight="1" x14ac:dyDescent="0.5">
      <c r="A22" s="88" t="s">
        <v>20</v>
      </c>
      <c r="F22" s="91"/>
      <c r="G22" s="91"/>
      <c r="H22" s="91"/>
      <c r="I22" s="91"/>
      <c r="J22" s="91"/>
      <c r="K22" s="91"/>
      <c r="L22" s="91"/>
    </row>
    <row r="23" spans="1:16" ht="22.5" hidden="1" customHeight="1" x14ac:dyDescent="0.5">
      <c r="A23" s="82" t="s">
        <v>21</v>
      </c>
      <c r="E23" s="83">
        <v>4</v>
      </c>
      <c r="F23" s="91"/>
      <c r="G23" s="91"/>
      <c r="H23" s="91">
        <v>0</v>
      </c>
      <c r="I23" s="91"/>
      <c r="J23" s="91"/>
      <c r="K23" s="91"/>
      <c r="L23" s="91">
        <v>0</v>
      </c>
    </row>
    <row r="24" spans="1:16" ht="22.5" customHeight="1" x14ac:dyDescent="0.5">
      <c r="A24" s="82" t="s">
        <v>22</v>
      </c>
      <c r="E24" s="83">
        <v>9</v>
      </c>
      <c r="F24" s="100">
        <v>0</v>
      </c>
      <c r="G24" s="94"/>
      <c r="H24" s="100">
        <v>0</v>
      </c>
      <c r="I24" s="101"/>
      <c r="J24" s="101">
        <v>107452781</v>
      </c>
      <c r="K24" s="94"/>
      <c r="L24" s="101">
        <v>87452781</v>
      </c>
    </row>
    <row r="25" spans="1:16" ht="22.5" customHeight="1" x14ac:dyDescent="0.5">
      <c r="A25" s="82" t="s">
        <v>23</v>
      </c>
      <c r="E25" s="83">
        <v>10</v>
      </c>
      <c r="F25" s="100">
        <v>727485677</v>
      </c>
      <c r="G25" s="94"/>
      <c r="H25" s="100">
        <v>716231518</v>
      </c>
      <c r="I25" s="101"/>
      <c r="J25" s="102">
        <v>460930322</v>
      </c>
      <c r="K25" s="92"/>
      <c r="L25" s="102">
        <v>460930322</v>
      </c>
    </row>
    <row r="26" spans="1:16" ht="22.5" customHeight="1" x14ac:dyDescent="0.5">
      <c r="A26" s="82" t="s">
        <v>24</v>
      </c>
      <c r="E26" s="83">
        <v>11</v>
      </c>
      <c r="F26" s="100">
        <v>311326108</v>
      </c>
      <c r="G26" s="94"/>
      <c r="H26" s="100">
        <v>161344795</v>
      </c>
      <c r="I26" s="101"/>
      <c r="J26" s="90">
        <v>149981313</v>
      </c>
      <c r="K26" s="94"/>
      <c r="L26" s="90">
        <v>0</v>
      </c>
    </row>
    <row r="27" spans="1:16" ht="22.5" customHeight="1" x14ac:dyDescent="0.5">
      <c r="A27" s="82" t="s">
        <v>25</v>
      </c>
      <c r="E27" s="83">
        <v>12</v>
      </c>
      <c r="F27" s="100">
        <v>579116545</v>
      </c>
      <c r="G27" s="94"/>
      <c r="H27" s="100">
        <v>770337554</v>
      </c>
      <c r="I27" s="101"/>
      <c r="J27" s="101">
        <v>374159007</v>
      </c>
      <c r="K27" s="94"/>
      <c r="L27" s="101">
        <v>553289701</v>
      </c>
    </row>
    <row r="28" spans="1:16" ht="22.5" customHeight="1" x14ac:dyDescent="0.5">
      <c r="A28" s="82" t="s">
        <v>26</v>
      </c>
      <c r="E28" s="83">
        <v>13</v>
      </c>
      <c r="F28" s="100">
        <v>37916482</v>
      </c>
      <c r="G28" s="92"/>
      <c r="H28" s="100">
        <v>54494611</v>
      </c>
      <c r="I28" s="100"/>
      <c r="J28" s="90">
        <v>72264968</v>
      </c>
      <c r="K28" s="92"/>
      <c r="L28" s="90">
        <v>63756683</v>
      </c>
    </row>
    <row r="29" spans="1:16" ht="22.5" customHeight="1" x14ac:dyDescent="0.5">
      <c r="A29" s="82" t="s">
        <v>27</v>
      </c>
      <c r="F29" s="100">
        <v>13463246</v>
      </c>
      <c r="G29" s="92"/>
      <c r="H29" s="100">
        <v>13021670</v>
      </c>
      <c r="I29" s="100"/>
      <c r="J29" s="101">
        <v>13463242</v>
      </c>
      <c r="K29" s="92"/>
      <c r="L29" s="101">
        <v>13021666</v>
      </c>
    </row>
    <row r="30" spans="1:16" ht="22.5" customHeight="1" x14ac:dyDescent="0.5">
      <c r="A30" s="82" t="s">
        <v>28</v>
      </c>
      <c r="E30" s="83">
        <v>19</v>
      </c>
      <c r="F30" s="100">
        <v>26065543</v>
      </c>
      <c r="G30" s="92"/>
      <c r="H30" s="100">
        <v>25986576</v>
      </c>
      <c r="I30" s="100"/>
      <c r="J30" s="101">
        <v>29856110</v>
      </c>
      <c r="K30" s="92"/>
      <c r="L30" s="101">
        <v>33359032</v>
      </c>
      <c r="M30" s="93"/>
      <c r="N30" s="93"/>
    </row>
    <row r="31" spans="1:16" ht="22.5" customHeight="1" x14ac:dyDescent="0.5">
      <c r="A31" s="82" t="s">
        <v>29</v>
      </c>
      <c r="F31" s="100">
        <v>49078463</v>
      </c>
      <c r="G31" s="92"/>
      <c r="H31" s="100">
        <v>69384901</v>
      </c>
      <c r="I31" s="100"/>
      <c r="J31" s="101">
        <v>43610443</v>
      </c>
      <c r="K31" s="92"/>
      <c r="L31" s="101">
        <v>61192432</v>
      </c>
      <c r="M31" s="103"/>
      <c r="N31" s="103"/>
      <c r="O31" s="104"/>
      <c r="P31" s="104"/>
    </row>
    <row r="32" spans="1:16" ht="22.5" customHeight="1" x14ac:dyDescent="0.5">
      <c r="A32" s="84" t="s">
        <v>30</v>
      </c>
      <c r="F32" s="123">
        <f>SUM(F23:F31)</f>
        <v>1744452064</v>
      </c>
      <c r="G32" s="98"/>
      <c r="H32" s="123">
        <f>SUM(H23:H31)</f>
        <v>1810801625</v>
      </c>
      <c r="I32" s="99"/>
      <c r="J32" s="123">
        <f>SUM(J23:J31)</f>
        <v>1251718186</v>
      </c>
      <c r="K32" s="98"/>
      <c r="L32" s="123">
        <f>SUM(L23:L31)</f>
        <v>1273002617</v>
      </c>
      <c r="M32" s="93"/>
      <c r="N32" s="93"/>
    </row>
    <row r="33" spans="1:14" ht="17.25" customHeight="1" x14ac:dyDescent="0.5">
      <c r="A33" s="81"/>
      <c r="F33" s="95"/>
      <c r="G33" s="95"/>
      <c r="H33" s="95"/>
      <c r="I33" s="95"/>
      <c r="J33" s="95"/>
      <c r="K33" s="95"/>
      <c r="L33" s="95"/>
    </row>
    <row r="34" spans="1:14" ht="22.5" customHeight="1" thickBot="1" x14ac:dyDescent="0.55000000000000004">
      <c r="A34" s="84" t="s">
        <v>31</v>
      </c>
      <c r="F34" s="124">
        <f>F20+F32</f>
        <v>3360508469</v>
      </c>
      <c r="G34" s="98"/>
      <c r="H34" s="124">
        <f>H20+H32</f>
        <v>4289493710</v>
      </c>
      <c r="I34" s="99"/>
      <c r="J34" s="124">
        <f>J20+J32</f>
        <v>3190164129</v>
      </c>
      <c r="K34" s="98"/>
      <c r="L34" s="124">
        <f>L20+L32</f>
        <v>4095806025</v>
      </c>
    </row>
    <row r="35" spans="1:14" ht="17.25" customHeight="1" thickTop="1" x14ac:dyDescent="0.5">
      <c r="A35" s="81"/>
    </row>
    <row r="36" spans="1:14" ht="22.5" customHeight="1" x14ac:dyDescent="0.5">
      <c r="A36" s="81" t="s">
        <v>0</v>
      </c>
    </row>
    <row r="37" spans="1:14" ht="22.5" customHeight="1" x14ac:dyDescent="0.5">
      <c r="A37" s="81" t="s">
        <v>216</v>
      </c>
    </row>
    <row r="38" spans="1:14" ht="17.25" customHeight="1" x14ac:dyDescent="0.5">
      <c r="A38" s="81"/>
    </row>
    <row r="39" spans="1:14" ht="22.5" customHeight="1" x14ac:dyDescent="0.5">
      <c r="A39" s="81"/>
      <c r="I39" s="84"/>
    </row>
    <row r="40" spans="1:14" ht="22.5" customHeight="1" x14ac:dyDescent="0.5">
      <c r="A40" s="85"/>
      <c r="F40" s="288" t="s">
        <v>1</v>
      </c>
      <c r="G40" s="288"/>
      <c r="H40" s="288"/>
      <c r="I40" s="84"/>
      <c r="J40" s="288" t="s">
        <v>2</v>
      </c>
      <c r="K40" s="288"/>
      <c r="L40" s="288"/>
    </row>
    <row r="41" spans="1:14" ht="22.5" customHeight="1" x14ac:dyDescent="0.5">
      <c r="A41" s="85"/>
      <c r="F41" s="290" t="s">
        <v>3</v>
      </c>
      <c r="G41" s="290"/>
      <c r="H41" s="290"/>
      <c r="I41" s="86"/>
      <c r="J41" s="290" t="s">
        <v>3</v>
      </c>
      <c r="K41" s="290"/>
      <c r="L41" s="290"/>
    </row>
    <row r="42" spans="1:14" ht="22.5" customHeight="1" x14ac:dyDescent="0.5">
      <c r="A42" s="81" t="s">
        <v>32</v>
      </c>
      <c r="E42" s="83" t="s">
        <v>5</v>
      </c>
      <c r="F42" s="86">
        <v>2568</v>
      </c>
      <c r="G42" s="86"/>
      <c r="H42" s="86">
        <v>2567</v>
      </c>
      <c r="I42" s="86"/>
      <c r="J42" s="86">
        <v>2568</v>
      </c>
      <c r="K42" s="86"/>
      <c r="L42" s="86">
        <v>2567</v>
      </c>
    </row>
    <row r="43" spans="1:14" ht="22.5" customHeight="1" x14ac:dyDescent="0.5">
      <c r="E43" s="105"/>
      <c r="F43" s="289" t="s">
        <v>6</v>
      </c>
      <c r="G43" s="289"/>
      <c r="H43" s="289"/>
      <c r="I43" s="289"/>
      <c r="J43" s="289"/>
      <c r="K43" s="289"/>
      <c r="L43" s="289"/>
    </row>
    <row r="44" spans="1:14" ht="22.5" customHeight="1" x14ac:dyDescent="0.5">
      <c r="A44" s="88" t="s">
        <v>33</v>
      </c>
    </row>
    <row r="45" spans="1:14" ht="22.5" customHeight="1" x14ac:dyDescent="0.5">
      <c r="A45" s="82" t="s">
        <v>276</v>
      </c>
      <c r="E45" s="83" t="s">
        <v>257</v>
      </c>
      <c r="F45" s="101">
        <v>1275719725</v>
      </c>
      <c r="G45" s="106"/>
      <c r="H45" s="101">
        <v>1820441008</v>
      </c>
      <c r="I45" s="101"/>
      <c r="J45" s="101">
        <v>1275719725</v>
      </c>
      <c r="K45" s="92"/>
      <c r="L45" s="101">
        <v>1820441008</v>
      </c>
    </row>
    <row r="46" spans="1:14" ht="22.5" customHeight="1" x14ac:dyDescent="0.5">
      <c r="A46" s="107" t="s">
        <v>34</v>
      </c>
      <c r="E46" s="83" t="s">
        <v>258</v>
      </c>
      <c r="F46" s="101">
        <v>148669191</v>
      </c>
      <c r="G46" s="106"/>
      <c r="H46" s="101">
        <v>443852125</v>
      </c>
      <c r="I46" s="101"/>
      <c r="J46" s="101">
        <v>145618137</v>
      </c>
      <c r="K46" s="92"/>
      <c r="L46" s="101">
        <v>433967047</v>
      </c>
    </row>
    <row r="47" spans="1:14" ht="22.5" customHeight="1" x14ac:dyDescent="0.5">
      <c r="A47" s="107" t="s">
        <v>260</v>
      </c>
      <c r="E47" s="83" t="s">
        <v>258</v>
      </c>
      <c r="F47" s="101">
        <v>24447459</v>
      </c>
      <c r="G47" s="106"/>
      <c r="H47" s="101">
        <v>46291619</v>
      </c>
      <c r="I47" s="101"/>
      <c r="J47" s="101">
        <v>72129073</v>
      </c>
      <c r="K47" s="92"/>
      <c r="L47" s="101">
        <v>87112970</v>
      </c>
      <c r="M47" s="285"/>
    </row>
    <row r="48" spans="1:14" ht="22.5" customHeight="1" x14ac:dyDescent="0.5">
      <c r="A48" s="107" t="s">
        <v>35</v>
      </c>
      <c r="E48" s="83">
        <v>17</v>
      </c>
      <c r="F48" s="101">
        <v>20226260</v>
      </c>
      <c r="G48" s="106"/>
      <c r="H48" s="101">
        <v>11162277</v>
      </c>
      <c r="I48" s="101"/>
      <c r="J48" s="101">
        <v>20226260</v>
      </c>
      <c r="K48" s="92"/>
      <c r="L48" s="101">
        <v>11162277</v>
      </c>
      <c r="M48" s="95"/>
      <c r="N48" s="95"/>
    </row>
    <row r="49" spans="1:14" ht="22.5" customHeight="1" x14ac:dyDescent="0.5">
      <c r="A49" s="107" t="s">
        <v>36</v>
      </c>
      <c r="F49" s="101"/>
      <c r="G49" s="106"/>
      <c r="H49" s="101"/>
      <c r="I49" s="101"/>
      <c r="J49" s="101"/>
      <c r="K49" s="92"/>
      <c r="L49" s="101"/>
    </row>
    <row r="50" spans="1:14" ht="22.5" customHeight="1" x14ac:dyDescent="0.5">
      <c r="A50" s="107"/>
      <c r="B50" s="82" t="s">
        <v>37</v>
      </c>
      <c r="E50" s="83" t="s">
        <v>259</v>
      </c>
      <c r="F50" s="101">
        <v>7882555</v>
      </c>
      <c r="G50" s="106"/>
      <c r="H50" s="101">
        <v>8567211</v>
      </c>
      <c r="I50" s="101"/>
      <c r="J50" s="90">
        <v>31047615</v>
      </c>
      <c r="K50" s="92"/>
      <c r="L50" s="90">
        <v>38845826</v>
      </c>
    </row>
    <row r="51" spans="1:14" ht="22.5" customHeight="1" x14ac:dyDescent="0.5">
      <c r="A51" s="107" t="s">
        <v>38</v>
      </c>
      <c r="E51" s="83" t="s">
        <v>259</v>
      </c>
      <c r="F51" s="90">
        <v>0</v>
      </c>
      <c r="G51" s="96"/>
      <c r="H51" s="90">
        <v>0</v>
      </c>
      <c r="I51" s="101"/>
      <c r="J51" s="101">
        <v>48030000</v>
      </c>
      <c r="K51" s="92"/>
      <c r="L51" s="101">
        <v>46030000</v>
      </c>
    </row>
    <row r="52" spans="1:14" ht="22.5" hidden="1" customHeight="1" x14ac:dyDescent="0.5">
      <c r="A52" s="82" t="s">
        <v>39</v>
      </c>
      <c r="F52" s="101">
        <v>0</v>
      </c>
      <c r="G52" s="108"/>
      <c r="H52" s="101">
        <v>0</v>
      </c>
      <c r="I52" s="108"/>
      <c r="J52" s="90">
        <v>0</v>
      </c>
      <c r="K52" s="92"/>
      <c r="L52" s="90">
        <v>0</v>
      </c>
    </row>
    <row r="53" spans="1:14" ht="22.5" customHeight="1" x14ac:dyDescent="0.5">
      <c r="A53" s="84" t="s">
        <v>40</v>
      </c>
      <c r="E53" s="109"/>
      <c r="F53" s="125">
        <f>SUM(F45:F52)</f>
        <v>1476945190</v>
      </c>
      <c r="G53" s="110"/>
      <c r="H53" s="125">
        <f>SUM(H45:H52)</f>
        <v>2330314240</v>
      </c>
      <c r="I53" s="110"/>
      <c r="J53" s="125">
        <f>SUM(J45:J52)</f>
        <v>1592770810</v>
      </c>
      <c r="K53" s="111"/>
      <c r="L53" s="125">
        <f>SUM(L45:L52)</f>
        <v>2437559128</v>
      </c>
    </row>
    <row r="54" spans="1:14" ht="17.25" customHeight="1" x14ac:dyDescent="0.5">
      <c r="A54" s="81"/>
      <c r="F54" s="95"/>
      <c r="G54" s="95"/>
      <c r="H54" s="95"/>
      <c r="I54" s="95"/>
      <c r="J54" s="95"/>
      <c r="K54" s="95"/>
      <c r="L54" s="95"/>
      <c r="N54" s="112"/>
    </row>
    <row r="55" spans="1:14" ht="22.5" customHeight="1" x14ac:dyDescent="0.5">
      <c r="A55" s="88" t="s">
        <v>41</v>
      </c>
      <c r="F55" s="95"/>
      <c r="G55" s="95"/>
      <c r="H55" s="95"/>
      <c r="I55" s="95"/>
      <c r="J55" s="95"/>
      <c r="K55" s="95"/>
      <c r="L55" s="95"/>
    </row>
    <row r="56" spans="1:14" ht="22.5" customHeight="1" x14ac:dyDescent="0.5">
      <c r="A56" s="82" t="s">
        <v>42</v>
      </c>
      <c r="E56" s="83" t="s">
        <v>259</v>
      </c>
      <c r="F56" s="95">
        <v>2899562</v>
      </c>
      <c r="G56" s="95"/>
      <c r="H56" s="95">
        <v>12602860</v>
      </c>
      <c r="I56" s="95"/>
      <c r="J56" s="90">
        <v>41885468</v>
      </c>
      <c r="K56" s="95"/>
      <c r="L56" s="90">
        <v>26771757</v>
      </c>
    </row>
    <row r="57" spans="1:14" ht="22.5" customHeight="1" x14ac:dyDescent="0.5">
      <c r="A57" s="82" t="s">
        <v>43</v>
      </c>
      <c r="F57" s="95"/>
      <c r="G57" s="95"/>
      <c r="H57" s="95"/>
      <c r="I57" s="95"/>
      <c r="J57" s="95"/>
      <c r="K57" s="95"/>
      <c r="L57" s="95"/>
    </row>
    <row r="58" spans="1:14" ht="22.5" customHeight="1" x14ac:dyDescent="0.5">
      <c r="B58" s="82" t="s">
        <v>44</v>
      </c>
      <c r="E58" s="83">
        <v>15</v>
      </c>
      <c r="F58" s="113">
        <v>12676206</v>
      </c>
      <c r="G58" s="114"/>
      <c r="H58" s="113">
        <v>12210732</v>
      </c>
      <c r="I58" s="114"/>
      <c r="J58" s="113">
        <v>10034191</v>
      </c>
      <c r="K58" s="114"/>
      <c r="L58" s="113">
        <v>7356293</v>
      </c>
      <c r="M58" s="95"/>
      <c r="N58" s="95"/>
    </row>
    <row r="59" spans="1:14" ht="22.5" customHeight="1" x14ac:dyDescent="0.5">
      <c r="A59" s="107" t="s">
        <v>45</v>
      </c>
      <c r="B59" s="107"/>
      <c r="C59" s="107"/>
      <c r="D59" s="107"/>
      <c r="F59" s="115">
        <v>1322705</v>
      </c>
      <c r="G59" s="114"/>
      <c r="H59" s="115">
        <v>1430870</v>
      </c>
      <c r="I59" s="114"/>
      <c r="J59" s="90">
        <v>0</v>
      </c>
      <c r="K59" s="114"/>
      <c r="L59" s="90">
        <v>0</v>
      </c>
    </row>
    <row r="60" spans="1:14" ht="22.5" customHeight="1" x14ac:dyDescent="0.5">
      <c r="A60" s="84" t="s">
        <v>46</v>
      </c>
      <c r="E60" s="109"/>
      <c r="F60" s="125">
        <f>SUM(F56:F59)</f>
        <v>16898473</v>
      </c>
      <c r="G60" s="110">
        <v>0</v>
      </c>
      <c r="H60" s="125">
        <f>SUM(H56:H59)</f>
        <v>26244462</v>
      </c>
      <c r="I60" s="110">
        <v>0</v>
      </c>
      <c r="J60" s="125">
        <f>SUM(J56:J59)</f>
        <v>51919659</v>
      </c>
      <c r="K60" s="110">
        <v>0</v>
      </c>
      <c r="L60" s="125">
        <f>SUM(L56:L59)</f>
        <v>34128050</v>
      </c>
    </row>
    <row r="61" spans="1:14" ht="3.95" customHeight="1" x14ac:dyDescent="0.5">
      <c r="A61" s="81"/>
      <c r="F61" s="95"/>
      <c r="G61" s="95"/>
      <c r="H61" s="95"/>
      <c r="I61" s="95"/>
      <c r="J61" s="95"/>
      <c r="K61" s="95"/>
      <c r="L61" s="95"/>
    </row>
    <row r="62" spans="1:14" ht="22.5" customHeight="1" x14ac:dyDescent="0.5">
      <c r="A62" s="84" t="s">
        <v>47</v>
      </c>
      <c r="E62" s="109"/>
      <c r="F62" s="126">
        <f>F53+F60</f>
        <v>1493843663</v>
      </c>
      <c r="G62" s="110"/>
      <c r="H62" s="126">
        <f>H53+H60</f>
        <v>2356558702</v>
      </c>
      <c r="I62" s="110"/>
      <c r="J62" s="126">
        <f>J53+J60</f>
        <v>1644690469</v>
      </c>
      <c r="K62" s="110"/>
      <c r="L62" s="126">
        <f>L53+L60</f>
        <v>2471687178</v>
      </c>
    </row>
    <row r="63" spans="1:14" ht="17.25" customHeight="1" x14ac:dyDescent="0.5">
      <c r="A63" s="81"/>
      <c r="F63" s="95"/>
      <c r="G63" s="95"/>
      <c r="H63" s="95"/>
      <c r="I63" s="95"/>
      <c r="J63" s="95"/>
      <c r="K63" s="95"/>
      <c r="L63" s="95"/>
    </row>
    <row r="64" spans="1:14" ht="22.5" customHeight="1" x14ac:dyDescent="0.5">
      <c r="A64" s="88" t="s">
        <v>48</v>
      </c>
      <c r="F64" s="116"/>
      <c r="G64" s="116"/>
      <c r="H64" s="116"/>
      <c r="I64" s="116"/>
      <c r="J64" s="116"/>
      <c r="K64" s="116"/>
      <c r="L64" s="116"/>
    </row>
    <row r="65" spans="1:13" ht="22.5" customHeight="1" x14ac:dyDescent="0.5">
      <c r="A65" s="82" t="s">
        <v>49</v>
      </c>
      <c r="F65" s="117"/>
      <c r="G65" s="117"/>
      <c r="H65" s="117"/>
      <c r="I65" s="118"/>
      <c r="J65" s="118"/>
      <c r="K65" s="118"/>
      <c r="L65" s="118"/>
    </row>
    <row r="66" spans="1:13" ht="22.5" customHeight="1" x14ac:dyDescent="0.5">
      <c r="B66" s="82" t="s">
        <v>50</v>
      </c>
      <c r="E66" s="105"/>
      <c r="F66" s="95"/>
      <c r="G66" s="95"/>
      <c r="H66" s="95"/>
      <c r="I66" s="95"/>
      <c r="J66" s="95"/>
      <c r="K66" s="95"/>
      <c r="L66" s="95"/>
    </row>
    <row r="67" spans="1:13" ht="22.5" customHeight="1" x14ac:dyDescent="0.5">
      <c r="B67" s="119" t="s">
        <v>51</v>
      </c>
      <c r="E67" s="105"/>
      <c r="F67" s="102"/>
      <c r="G67" s="102"/>
      <c r="H67" s="102"/>
      <c r="I67" s="102"/>
      <c r="J67" s="102"/>
      <c r="K67" s="102"/>
      <c r="L67" s="102"/>
    </row>
    <row r="68" spans="1:13" ht="22.5" customHeight="1" thickBot="1" x14ac:dyDescent="0.55000000000000004">
      <c r="B68" s="119"/>
      <c r="C68" s="119" t="s">
        <v>52</v>
      </c>
      <c r="E68" s="105"/>
      <c r="F68" s="120">
        <v>825007620</v>
      </c>
      <c r="G68" s="102"/>
      <c r="H68" s="120">
        <v>825007620</v>
      </c>
      <c r="I68" s="102"/>
      <c r="J68" s="120">
        <v>825007620</v>
      </c>
      <c r="K68" s="102"/>
      <c r="L68" s="120">
        <v>825007620</v>
      </c>
    </row>
    <row r="69" spans="1:13" ht="22.5" customHeight="1" thickTop="1" x14ac:dyDescent="0.5">
      <c r="B69" s="82" t="s">
        <v>53</v>
      </c>
      <c r="E69" s="121"/>
      <c r="F69" s="95"/>
      <c r="G69" s="95"/>
      <c r="H69" s="95"/>
      <c r="I69" s="95"/>
      <c r="J69" s="95"/>
      <c r="K69" s="95"/>
      <c r="L69" s="95"/>
    </row>
    <row r="70" spans="1:13" ht="22.5" customHeight="1" x14ac:dyDescent="0.5">
      <c r="B70" s="119" t="s">
        <v>54</v>
      </c>
      <c r="E70" s="121"/>
      <c r="F70" s="102"/>
      <c r="G70" s="113"/>
      <c r="H70" s="102"/>
      <c r="I70" s="114"/>
      <c r="J70" s="102"/>
      <c r="K70" s="113"/>
      <c r="L70" s="102"/>
    </row>
    <row r="71" spans="1:13" ht="22.5" customHeight="1" x14ac:dyDescent="0.5">
      <c r="C71" s="119" t="s">
        <v>52</v>
      </c>
      <c r="E71" s="121"/>
      <c r="F71" s="102">
        <v>551030693</v>
      </c>
      <c r="G71" s="113"/>
      <c r="H71" s="127">
        <f>'SCE 10-11'!D27</f>
        <v>551030693</v>
      </c>
      <c r="I71" s="114"/>
      <c r="J71" s="102">
        <v>551030693</v>
      </c>
      <c r="K71" s="113"/>
      <c r="L71" s="127">
        <f>'SCE 12-13'!D23</f>
        <v>551030693</v>
      </c>
    </row>
    <row r="72" spans="1:13" ht="22.5" customHeight="1" x14ac:dyDescent="0.5">
      <c r="A72" s="82" t="s">
        <v>55</v>
      </c>
      <c r="E72" s="83">
        <v>16</v>
      </c>
      <c r="F72" s="102">
        <v>947945171</v>
      </c>
      <c r="G72" s="114"/>
      <c r="H72" s="127">
        <f>'SCE 10-11'!F27</f>
        <v>947945171</v>
      </c>
      <c r="I72" s="102"/>
      <c r="J72" s="102">
        <v>947945171</v>
      </c>
      <c r="K72" s="102"/>
      <c r="L72" s="127">
        <f>'SCE 12-13'!F23</f>
        <v>947945171</v>
      </c>
    </row>
    <row r="73" spans="1:13" ht="22.5" customHeight="1" x14ac:dyDescent="0.5">
      <c r="A73" s="82" t="s">
        <v>56</v>
      </c>
      <c r="E73" s="121"/>
      <c r="F73" s="102">
        <v>-203824431</v>
      </c>
      <c r="G73" s="114"/>
      <c r="H73" s="127">
        <f>'SCE 10-11'!H27</f>
        <v>-203824431</v>
      </c>
      <c r="I73" s="102"/>
      <c r="J73" s="90">
        <v>0</v>
      </c>
      <c r="K73" s="95"/>
      <c r="L73" s="90">
        <v>0</v>
      </c>
    </row>
    <row r="74" spans="1:13" ht="22.5" customHeight="1" x14ac:dyDescent="0.5">
      <c r="A74" s="82" t="s">
        <v>57</v>
      </c>
      <c r="F74" s="122"/>
      <c r="G74" s="113"/>
      <c r="H74" s="122"/>
      <c r="I74" s="102"/>
      <c r="J74" s="122"/>
      <c r="K74" s="102"/>
      <c r="L74" s="122"/>
    </row>
    <row r="75" spans="1:13" ht="22.5" customHeight="1" x14ac:dyDescent="0.5">
      <c r="B75" s="82" t="s">
        <v>58</v>
      </c>
      <c r="E75" s="83">
        <v>16</v>
      </c>
      <c r="F75" s="102">
        <v>82500762</v>
      </c>
      <c r="G75" s="114"/>
      <c r="H75" s="127">
        <f>'SCE 10-11'!J27</f>
        <v>82500762</v>
      </c>
      <c r="I75" s="102"/>
      <c r="J75" s="102">
        <v>82500762</v>
      </c>
      <c r="K75" s="102"/>
      <c r="L75" s="127">
        <f>'SCE 12-13'!H23</f>
        <v>82500762</v>
      </c>
    </row>
    <row r="76" spans="1:13" ht="22.5" customHeight="1" x14ac:dyDescent="0.5">
      <c r="B76" s="82" t="s">
        <v>211</v>
      </c>
      <c r="F76" s="102">
        <f>'SCE 10-11'!L55</f>
        <v>491224470</v>
      </c>
      <c r="G76" s="114"/>
      <c r="H76" s="127">
        <f>'SCE 10-11'!L27</f>
        <v>558606009</v>
      </c>
      <c r="I76" s="102"/>
      <c r="J76" s="102">
        <v>-36002966</v>
      </c>
      <c r="K76" s="102"/>
      <c r="L76" s="127">
        <f>'SCE 12-13'!J23</f>
        <v>42642221</v>
      </c>
      <c r="M76" s="95">
        <f>F76-'SCE 10-11'!L55</f>
        <v>0</v>
      </c>
    </row>
    <row r="77" spans="1:13" ht="22.5" customHeight="1" x14ac:dyDescent="0.5">
      <c r="A77" s="84" t="s">
        <v>60</v>
      </c>
      <c r="F77" s="128">
        <f>SUM(F71:F76)</f>
        <v>1868876665</v>
      </c>
      <c r="G77" s="99"/>
      <c r="H77" s="128">
        <f>SUM(H71:H76)</f>
        <v>1936258204</v>
      </c>
      <c r="I77" s="99"/>
      <c r="J77" s="128">
        <f>SUM(J71:J76)</f>
        <v>1545473660</v>
      </c>
      <c r="K77" s="99"/>
      <c r="L77" s="128">
        <f>SUM(L71:L76)</f>
        <v>1624118847</v>
      </c>
      <c r="M77" s="95"/>
    </row>
    <row r="78" spans="1:13" ht="22.5" customHeight="1" x14ac:dyDescent="0.5">
      <c r="A78" s="82" t="s">
        <v>61</v>
      </c>
      <c r="F78" s="102">
        <v>-2211859</v>
      </c>
      <c r="G78" s="114"/>
      <c r="H78" s="127">
        <f>'SCE 10-11'!P27</f>
        <v>-3323196</v>
      </c>
      <c r="I78" s="114"/>
      <c r="J78" s="90">
        <v>0</v>
      </c>
      <c r="K78" s="114"/>
      <c r="L78" s="90">
        <v>0</v>
      </c>
      <c r="M78" s="95"/>
    </row>
    <row r="79" spans="1:13" ht="22.5" customHeight="1" x14ac:dyDescent="0.5">
      <c r="A79" s="84" t="s">
        <v>62</v>
      </c>
      <c r="F79" s="125">
        <f>SUM(F77:F78)</f>
        <v>1866664806</v>
      </c>
      <c r="G79" s="99"/>
      <c r="H79" s="125">
        <f>SUM(H77:H78)</f>
        <v>1932935008</v>
      </c>
      <c r="I79" s="99"/>
      <c r="J79" s="125">
        <f>SUM(J77:J78)</f>
        <v>1545473660</v>
      </c>
      <c r="K79" s="99"/>
      <c r="L79" s="125">
        <f>SUM(L77:L78)</f>
        <v>1624118847</v>
      </c>
      <c r="M79" s="95"/>
    </row>
    <row r="80" spans="1:13" ht="22.5" customHeight="1" x14ac:dyDescent="0.5">
      <c r="A80" s="84"/>
      <c r="F80" s="110"/>
      <c r="G80" s="99"/>
      <c r="H80" s="110"/>
      <c r="I80" s="99"/>
      <c r="J80" s="110"/>
      <c r="K80" s="99"/>
      <c r="L80" s="110"/>
    </row>
    <row r="81" spans="1:16" ht="22.5" customHeight="1" thickBot="1" x14ac:dyDescent="0.55000000000000004">
      <c r="A81" s="84" t="s">
        <v>63</v>
      </c>
      <c r="E81" s="121"/>
      <c r="F81" s="124">
        <f>F62+F79</f>
        <v>3360508469</v>
      </c>
      <c r="G81" s="99"/>
      <c r="H81" s="124">
        <f>H62+H79</f>
        <v>4289493710</v>
      </c>
      <c r="I81" s="99"/>
      <c r="J81" s="124">
        <f>J62+J79</f>
        <v>3190164129</v>
      </c>
      <c r="K81" s="99"/>
      <c r="L81" s="124">
        <f>L62+L79</f>
        <v>4095806025</v>
      </c>
      <c r="M81" s="104"/>
      <c r="N81" s="112"/>
      <c r="O81" s="104"/>
      <c r="P81" s="112"/>
    </row>
    <row r="82" spans="1:16" ht="22.5" customHeight="1" thickTop="1" x14ac:dyDescent="0.5">
      <c r="E82" s="121"/>
      <c r="F82" s="122"/>
      <c r="G82" s="95"/>
      <c r="H82" s="95"/>
      <c r="I82" s="95"/>
      <c r="J82" s="122"/>
      <c r="K82" s="95"/>
      <c r="L82" s="95"/>
    </row>
    <row r="83" spans="1:16" ht="22.5" customHeight="1" x14ac:dyDescent="0.5">
      <c r="F83" s="95">
        <f>F34-F81</f>
        <v>0</v>
      </c>
      <c r="G83" s="95"/>
      <c r="H83" s="95"/>
      <c r="I83" s="95"/>
      <c r="J83" s="95">
        <f>J34-J81</f>
        <v>0</v>
      </c>
      <c r="K83" s="95"/>
      <c r="L83" s="95"/>
    </row>
    <row r="84" spans="1:16" ht="22.5" customHeight="1" x14ac:dyDescent="0.5">
      <c r="F84" s="95"/>
      <c r="G84" s="95"/>
      <c r="H84" s="95"/>
      <c r="I84" s="95"/>
      <c r="J84" s="95"/>
      <c r="K84" s="95"/>
      <c r="L84" s="95"/>
    </row>
    <row r="85" spans="1:16" ht="22.5" customHeight="1" x14ac:dyDescent="0.5">
      <c r="F85" s="112"/>
    </row>
  </sheetData>
  <sheetProtection formatCells="0" formatColumns="0" formatRows="0" insertColumns="0" insertRows="0" insertHyperlinks="0" deleteColumns="0" deleteRows="0" sort="0" autoFilter="0" pivotTables="0"/>
  <mergeCells count="10">
    <mergeCell ref="J5:L5"/>
    <mergeCell ref="F8:L8"/>
    <mergeCell ref="J40:L40"/>
    <mergeCell ref="F43:L43"/>
    <mergeCell ref="F40:H40"/>
    <mergeCell ref="F5:H5"/>
    <mergeCell ref="F6:H6"/>
    <mergeCell ref="J6:L6"/>
    <mergeCell ref="J41:L41"/>
    <mergeCell ref="F41:H41"/>
  </mergeCells>
  <pageMargins left="0.8" right="0.26" top="0.48" bottom="0.5" header="0.4" footer="0.5"/>
  <pageSetup paperSize="9" scale="7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5" max="16383" man="1"/>
  </rowBreaks>
  <customProperties>
    <customPr name="EpmWorksheetKeyString_GUID" r:id="rId2"/>
    <customPr name="OrphanNamesChecked" r:id="rId3"/>
  </customProperties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1.140625" style="2" customWidth="1"/>
    <col min="5" max="5" width="8.5703125" style="20" customWidth="1"/>
    <col min="6" max="6" width="12.85546875" style="2" customWidth="1"/>
    <col min="7" max="7" width="1.140625" style="2" customWidth="1"/>
    <col min="8" max="8" width="12.85546875" style="2" customWidth="1"/>
    <col min="9" max="9" width="1.140625" style="2" customWidth="1"/>
    <col min="10" max="10" width="12.85546875" style="2" customWidth="1"/>
    <col min="11" max="11" width="1.140625" style="2" customWidth="1"/>
    <col min="12" max="12" width="12.85546875" style="2" customWidth="1"/>
    <col min="13" max="16384" width="9.140625" style="2"/>
  </cols>
  <sheetData>
    <row r="1" spans="1:12" ht="22.5" customHeight="1" x14ac:dyDescent="0.5">
      <c r="A1" s="34" t="s">
        <v>64</v>
      </c>
    </row>
    <row r="2" spans="1:12" ht="22.5" customHeight="1" x14ac:dyDescent="0.5">
      <c r="A2" s="1" t="s">
        <v>65</v>
      </c>
    </row>
    <row r="3" spans="1:12" ht="22.5" customHeight="1" x14ac:dyDescent="0.5">
      <c r="A3" s="6"/>
      <c r="B3" s="6"/>
      <c r="C3" s="6"/>
      <c r="D3" s="6"/>
      <c r="E3" s="21"/>
      <c r="F3" s="24"/>
      <c r="G3" s="6"/>
      <c r="H3" s="24"/>
      <c r="I3" s="6"/>
      <c r="J3" s="8"/>
      <c r="K3" s="9"/>
      <c r="L3" s="10"/>
    </row>
    <row r="4" spans="1:12" ht="22.5" customHeight="1" x14ac:dyDescent="0.5">
      <c r="F4" s="292" t="s">
        <v>1</v>
      </c>
      <c r="G4" s="292"/>
      <c r="H4" s="292"/>
      <c r="I4" s="4"/>
      <c r="J4" s="292" t="s">
        <v>2</v>
      </c>
      <c r="K4" s="292"/>
      <c r="L4" s="292"/>
    </row>
    <row r="5" spans="1:12" ht="22.5" customHeight="1" x14ac:dyDescent="0.5">
      <c r="F5" s="291" t="s">
        <v>66</v>
      </c>
      <c r="G5" s="291"/>
      <c r="H5" s="291"/>
      <c r="I5" s="4"/>
      <c r="J5" s="291" t="s">
        <v>66</v>
      </c>
      <c r="K5" s="291"/>
      <c r="L5" s="291"/>
    </row>
    <row r="6" spans="1:12" ht="22.5" customHeight="1" x14ac:dyDescent="0.5">
      <c r="F6" s="291" t="s">
        <v>67</v>
      </c>
      <c r="G6" s="291"/>
      <c r="H6" s="291"/>
      <c r="I6" s="4"/>
      <c r="J6" s="291" t="s">
        <v>67</v>
      </c>
      <c r="K6" s="291"/>
      <c r="L6" s="291"/>
    </row>
    <row r="7" spans="1:12" ht="22.5" customHeight="1" x14ac:dyDescent="0.5">
      <c r="E7" s="20" t="s">
        <v>5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 x14ac:dyDescent="0.5">
      <c r="E8" s="3"/>
      <c r="F8" s="293" t="s">
        <v>68</v>
      </c>
      <c r="G8" s="293"/>
      <c r="H8" s="293"/>
      <c r="I8" s="293"/>
      <c r="J8" s="293"/>
      <c r="K8" s="293"/>
      <c r="L8" s="293"/>
    </row>
    <row r="9" spans="1:12" ht="22.5" customHeight="1" x14ac:dyDescent="0.5">
      <c r="A9" s="23" t="s">
        <v>69</v>
      </c>
      <c r="E9" s="3"/>
      <c r="F9" s="20"/>
      <c r="G9" s="20"/>
      <c r="H9" s="20"/>
      <c r="I9" s="20"/>
      <c r="J9" s="20"/>
      <c r="K9" s="20"/>
      <c r="L9" s="20"/>
    </row>
    <row r="10" spans="1:12" ht="22.5" customHeight="1" x14ac:dyDescent="0.5">
      <c r="A10" s="2" t="s">
        <v>70</v>
      </c>
    </row>
    <row r="11" spans="1:12" ht="22.5" customHeight="1" x14ac:dyDescent="0.5">
      <c r="B11" s="2" t="s">
        <v>71</v>
      </c>
      <c r="E11" s="21"/>
      <c r="F11" s="37"/>
      <c r="G11" s="13"/>
      <c r="H11" s="62"/>
      <c r="I11" s="13"/>
      <c r="J11" s="30" t="s">
        <v>72</v>
      </c>
      <c r="K11" s="13"/>
      <c r="L11" s="30" t="s">
        <v>72</v>
      </c>
    </row>
    <row r="12" spans="1:12" ht="22.5" customHeight="1" x14ac:dyDescent="0.5">
      <c r="B12" s="2" t="s">
        <v>73</v>
      </c>
      <c r="E12" s="21"/>
      <c r="F12" s="38"/>
      <c r="G12" s="13"/>
      <c r="H12" s="63"/>
      <c r="I12" s="13"/>
      <c r="J12" s="30" t="s">
        <v>72</v>
      </c>
      <c r="K12" s="13"/>
      <c r="L12" s="30" t="s">
        <v>72</v>
      </c>
    </row>
    <row r="13" spans="1:12" ht="22.5" customHeight="1" x14ac:dyDescent="0.5">
      <c r="B13" s="5" t="s">
        <v>74</v>
      </c>
      <c r="C13" s="5"/>
      <c r="E13" s="21"/>
      <c r="F13" s="37"/>
      <c r="G13" s="13"/>
      <c r="H13" s="62"/>
      <c r="I13" s="13"/>
      <c r="J13" s="30" t="s">
        <v>72</v>
      </c>
      <c r="K13" s="13"/>
      <c r="L13" s="30" t="s">
        <v>72</v>
      </c>
    </row>
    <row r="14" spans="1:12" ht="22.5" customHeight="1" x14ac:dyDescent="0.5">
      <c r="A14" s="5" t="s">
        <v>75</v>
      </c>
      <c r="B14" s="5"/>
      <c r="C14" s="5"/>
      <c r="E14" s="21"/>
      <c r="F14" s="39"/>
      <c r="G14" s="13"/>
      <c r="H14" s="64"/>
      <c r="I14" s="13"/>
      <c r="J14" s="29" t="s">
        <v>72</v>
      </c>
      <c r="K14" s="13"/>
      <c r="L14" s="29" t="s">
        <v>72</v>
      </c>
    </row>
    <row r="15" spans="1:12" ht="22.5" customHeight="1" x14ac:dyDescent="0.5">
      <c r="A15" s="1" t="s">
        <v>76</v>
      </c>
      <c r="B15" s="5"/>
      <c r="C15" s="5"/>
      <c r="E15" s="21">
        <v>14</v>
      </c>
      <c r="F15" s="43">
        <f>SUM(F11:F14)</f>
        <v>0</v>
      </c>
      <c r="G15" s="59"/>
      <c r="H15" s="43">
        <f>SUM(H11:H14)</f>
        <v>0</v>
      </c>
      <c r="I15" s="27">
        <v>0</v>
      </c>
      <c r="J15" s="26">
        <f>SUM(J11:J14)</f>
        <v>0</v>
      </c>
      <c r="K15" s="27"/>
      <c r="L15" s="26">
        <f>SUM(L11:L14)</f>
        <v>0</v>
      </c>
    </row>
    <row r="16" spans="1:12" ht="12" customHeight="1" x14ac:dyDescent="0.5">
      <c r="A16" s="14"/>
      <c r="B16" s="14"/>
      <c r="E16" s="21"/>
      <c r="F16" s="44"/>
      <c r="G16" s="15"/>
      <c r="H16" s="44"/>
      <c r="I16" s="15"/>
      <c r="J16" s="15"/>
      <c r="K16" s="15"/>
      <c r="L16" s="15"/>
    </row>
    <row r="17" spans="1:12" ht="22.5" customHeight="1" x14ac:dyDescent="0.5">
      <c r="A17" s="25" t="s">
        <v>77</v>
      </c>
      <c r="B17" s="6"/>
      <c r="C17" s="5"/>
      <c r="E17" s="21"/>
      <c r="F17" s="44"/>
      <c r="G17" s="9"/>
      <c r="H17" s="44"/>
      <c r="I17" s="9"/>
      <c r="J17" s="15"/>
      <c r="K17" s="9"/>
      <c r="L17" s="15"/>
    </row>
    <row r="18" spans="1:12" ht="22.5" customHeight="1" x14ac:dyDescent="0.5">
      <c r="A18" s="8" t="s">
        <v>78</v>
      </c>
      <c r="B18" s="6"/>
      <c r="E18" s="21"/>
      <c r="F18" s="45"/>
      <c r="G18" s="9"/>
      <c r="H18" s="45"/>
      <c r="I18" s="9"/>
      <c r="J18" s="9"/>
      <c r="K18" s="9"/>
      <c r="L18" s="9"/>
    </row>
    <row r="19" spans="1:12" ht="22.5" customHeight="1" x14ac:dyDescent="0.5">
      <c r="A19" s="8"/>
      <c r="B19" s="6" t="s">
        <v>79</v>
      </c>
      <c r="E19" s="21"/>
      <c r="F19" s="37"/>
      <c r="G19" s="13"/>
      <c r="H19" s="37"/>
      <c r="I19" s="13"/>
      <c r="J19" s="30">
        <v>0</v>
      </c>
      <c r="K19" s="13"/>
      <c r="L19" s="30">
        <v>0</v>
      </c>
    </row>
    <row r="20" spans="1:12" ht="22.5" customHeight="1" x14ac:dyDescent="0.5">
      <c r="A20" s="16"/>
      <c r="B20" s="6" t="s">
        <v>80</v>
      </c>
      <c r="E20" s="21"/>
      <c r="F20" s="38"/>
      <c r="G20" s="13"/>
      <c r="H20" s="38"/>
      <c r="I20" s="13"/>
      <c r="J20" s="30">
        <v>0</v>
      </c>
      <c r="K20" s="13"/>
      <c r="L20" s="30">
        <v>0</v>
      </c>
    </row>
    <row r="21" spans="1:12" ht="22.5" customHeight="1" x14ac:dyDescent="0.5">
      <c r="A21" s="16"/>
      <c r="B21" s="6" t="s">
        <v>81</v>
      </c>
      <c r="E21" s="21"/>
      <c r="F21" s="37"/>
      <c r="G21" s="13"/>
      <c r="H21" s="37"/>
      <c r="I21" s="13"/>
      <c r="J21" s="30">
        <v>0</v>
      </c>
      <c r="K21" s="13"/>
      <c r="L21" s="30">
        <v>0</v>
      </c>
    </row>
    <row r="22" spans="1:12" ht="22.5" customHeight="1" x14ac:dyDescent="0.5">
      <c r="A22" s="8" t="s">
        <v>82</v>
      </c>
      <c r="B22" s="6"/>
      <c r="E22" s="21"/>
      <c r="F22" s="39"/>
      <c r="G22" s="13"/>
      <c r="H22" s="39"/>
      <c r="I22" s="13"/>
      <c r="J22" s="29">
        <v>0</v>
      </c>
      <c r="K22" s="13"/>
      <c r="L22" s="29">
        <v>0</v>
      </c>
    </row>
    <row r="23" spans="1:12" ht="22.5" customHeight="1" x14ac:dyDescent="0.5">
      <c r="A23" s="16" t="s">
        <v>83</v>
      </c>
      <c r="B23" s="6"/>
      <c r="C23" s="1"/>
      <c r="E23" s="21"/>
      <c r="F23" s="46">
        <f>SUM(F19:F22)</f>
        <v>0</v>
      </c>
      <c r="G23" s="35"/>
      <c r="H23" s="46">
        <f>SUM(H19:H22)</f>
        <v>0</v>
      </c>
      <c r="I23" s="19"/>
      <c r="J23" s="31">
        <f>SUM(J19:J22)</f>
        <v>0</v>
      </c>
      <c r="K23" s="19"/>
      <c r="L23" s="31">
        <f>SUM(L19:L22)</f>
        <v>0</v>
      </c>
    </row>
    <row r="24" spans="1:12" ht="9.75" customHeight="1" x14ac:dyDescent="0.5">
      <c r="A24" s="1"/>
      <c r="F24" s="45"/>
      <c r="H24" s="45"/>
    </row>
    <row r="25" spans="1:12" ht="22.5" customHeight="1" x14ac:dyDescent="0.5">
      <c r="A25" s="16" t="s">
        <v>84</v>
      </c>
      <c r="B25" s="6"/>
      <c r="E25" s="21"/>
      <c r="F25" s="47">
        <f>+F15-F23</f>
        <v>0</v>
      </c>
      <c r="G25" s="59"/>
      <c r="H25" s="47">
        <f>+H15-H23</f>
        <v>0</v>
      </c>
      <c r="I25" s="27">
        <v>0</v>
      </c>
      <c r="J25" s="32">
        <v>0</v>
      </c>
      <c r="K25" s="27"/>
      <c r="L25" s="32">
        <v>0</v>
      </c>
    </row>
    <row r="26" spans="1:12" ht="22.5" customHeight="1" x14ac:dyDescent="0.5">
      <c r="A26" s="8" t="s">
        <v>85</v>
      </c>
      <c r="B26" s="6"/>
      <c r="E26" s="21">
        <v>15</v>
      </c>
      <c r="F26" s="39"/>
      <c r="G26" s="13"/>
      <c r="H26" s="64"/>
      <c r="I26" s="11"/>
      <c r="J26" s="39"/>
      <c r="K26" s="11"/>
      <c r="L26" s="64">
        <v>582014</v>
      </c>
    </row>
    <row r="27" spans="1:12" ht="22.5" customHeight="1" x14ac:dyDescent="0.5">
      <c r="A27" s="16" t="s">
        <v>86</v>
      </c>
      <c r="B27" s="6"/>
      <c r="E27" s="21"/>
      <c r="F27" s="46">
        <f>SUM(F25:F26)</f>
        <v>0</v>
      </c>
      <c r="G27" s="35"/>
      <c r="H27" s="46">
        <f>SUM(H25:H26)</f>
        <v>0</v>
      </c>
      <c r="I27" s="19"/>
      <c r="J27" s="46">
        <f>SUM(J25:J26)</f>
        <v>0</v>
      </c>
      <c r="K27" s="19"/>
      <c r="L27" s="46">
        <f>SUM(L25:L26)</f>
        <v>582014</v>
      </c>
    </row>
    <row r="28" spans="1:12" ht="13.5" customHeight="1" x14ac:dyDescent="0.5">
      <c r="A28" s="1"/>
      <c r="F28" s="45"/>
      <c r="H28" s="45"/>
    </row>
    <row r="29" spans="1:12" ht="22.5" customHeight="1" x14ac:dyDescent="0.5">
      <c r="A29" s="8" t="s">
        <v>87</v>
      </c>
      <c r="B29" s="6"/>
      <c r="E29" s="21"/>
      <c r="F29" s="37"/>
      <c r="G29" s="13"/>
      <c r="H29" s="62"/>
      <c r="I29" s="11"/>
      <c r="J29" s="33" t="s">
        <v>72</v>
      </c>
      <c r="K29" s="11"/>
      <c r="L29" s="33" t="s">
        <v>72</v>
      </c>
    </row>
    <row r="30" spans="1:12" ht="22.5" customHeight="1" x14ac:dyDescent="0.5">
      <c r="A30" s="8" t="s">
        <v>88</v>
      </c>
      <c r="B30" s="6"/>
      <c r="E30" s="21"/>
      <c r="F30" s="39"/>
      <c r="G30" s="13"/>
      <c r="H30" s="64"/>
      <c r="I30" s="13"/>
      <c r="J30" s="39"/>
      <c r="K30" s="13"/>
      <c r="L30" s="64">
        <v>182147</v>
      </c>
    </row>
    <row r="31" spans="1:12" ht="22.5" customHeight="1" x14ac:dyDescent="0.5">
      <c r="A31" s="16" t="s">
        <v>89</v>
      </c>
      <c r="B31" s="6"/>
      <c r="E31" s="21"/>
      <c r="F31" s="46">
        <f>SUM(F29:F30)</f>
        <v>0</v>
      </c>
      <c r="G31" s="35"/>
      <c r="H31" s="46">
        <f>SUM(H29:H30)</f>
        <v>0</v>
      </c>
      <c r="I31" s="19"/>
      <c r="J31" s="46">
        <f>SUM(J29:J30)</f>
        <v>0</v>
      </c>
      <c r="K31" s="19"/>
      <c r="L31" s="46">
        <f>SUM(L29:L30)</f>
        <v>182147</v>
      </c>
    </row>
    <row r="32" spans="1:12" ht="10.5" customHeight="1" x14ac:dyDescent="0.5">
      <c r="A32" s="14"/>
      <c r="B32" s="14"/>
      <c r="E32" s="21"/>
      <c r="F32" s="44"/>
      <c r="G32" s="15"/>
      <c r="H32" s="44"/>
      <c r="I32" s="15"/>
      <c r="J32" s="15"/>
      <c r="K32" s="15"/>
      <c r="L32" s="15"/>
    </row>
    <row r="33" spans="1:12" ht="22.5" customHeight="1" x14ac:dyDescent="0.5">
      <c r="A33" s="17" t="s">
        <v>90</v>
      </c>
      <c r="B33" s="14"/>
      <c r="E33" s="21"/>
      <c r="F33" s="41">
        <f>+F27-F31</f>
        <v>0</v>
      </c>
      <c r="G33" s="19"/>
      <c r="H33" s="41">
        <f>+H27-H31</f>
        <v>0</v>
      </c>
      <c r="I33" s="19"/>
      <c r="J33" s="41">
        <f>+J27-J31</f>
        <v>0</v>
      </c>
      <c r="K33" s="19"/>
      <c r="L33" s="41">
        <f>+L27-L31</f>
        <v>399867</v>
      </c>
    </row>
    <row r="34" spans="1:12" ht="22.5" customHeight="1" x14ac:dyDescent="0.5">
      <c r="A34" s="14" t="s">
        <v>91</v>
      </c>
      <c r="B34" s="14"/>
      <c r="E34" s="21">
        <v>9</v>
      </c>
      <c r="F34" s="39"/>
      <c r="G34" s="11"/>
      <c r="H34" s="64"/>
      <c r="I34" s="13"/>
      <c r="J34" s="28">
        <v>0</v>
      </c>
      <c r="K34" s="13"/>
      <c r="L34" s="28">
        <v>0</v>
      </c>
    </row>
    <row r="35" spans="1:12" ht="22.5" customHeight="1" x14ac:dyDescent="0.5">
      <c r="A35" s="17" t="s">
        <v>92</v>
      </c>
      <c r="B35" s="14"/>
      <c r="E35" s="21"/>
      <c r="F35" s="41">
        <f>+F33+F34</f>
        <v>0</v>
      </c>
      <c r="G35" s="19"/>
      <c r="H35" s="41">
        <f>+H33+H34</f>
        <v>0</v>
      </c>
      <c r="I35" s="19"/>
      <c r="J35" s="41">
        <f>+J33+J34</f>
        <v>0</v>
      </c>
      <c r="K35" s="19"/>
      <c r="L35" s="41">
        <f>+L33+L34</f>
        <v>399867</v>
      </c>
    </row>
    <row r="36" spans="1:12" ht="22.5" customHeight="1" x14ac:dyDescent="0.5">
      <c r="A36" s="14" t="s">
        <v>93</v>
      </c>
      <c r="B36" s="14"/>
      <c r="E36" s="21"/>
      <c r="F36" s="48"/>
      <c r="G36" s="15"/>
      <c r="H36" s="64"/>
      <c r="I36" s="15"/>
      <c r="J36" s="48"/>
      <c r="K36" s="15"/>
      <c r="L36" s="64">
        <v>164737</v>
      </c>
    </row>
    <row r="37" spans="1:12" ht="22.5" customHeight="1" x14ac:dyDescent="0.5">
      <c r="A37" s="17" t="s">
        <v>94</v>
      </c>
      <c r="B37" s="14"/>
      <c r="E37" s="21"/>
      <c r="F37" s="41">
        <f>F35-F36</f>
        <v>0</v>
      </c>
      <c r="G37" s="19"/>
      <c r="H37" s="41">
        <f>H35-H36</f>
        <v>0</v>
      </c>
      <c r="I37" s="19"/>
      <c r="J37" s="41">
        <f>J35-J36</f>
        <v>0</v>
      </c>
      <c r="K37" s="19"/>
      <c r="L37" s="41">
        <f>L35-L36</f>
        <v>235130</v>
      </c>
    </row>
    <row r="38" spans="1:12" ht="22.5" customHeight="1" x14ac:dyDescent="0.5">
      <c r="A38" s="14" t="s">
        <v>95</v>
      </c>
      <c r="B38" s="14"/>
      <c r="E38" s="21">
        <v>16</v>
      </c>
      <c r="F38" s="39"/>
      <c r="G38" s="11"/>
      <c r="H38" s="64"/>
      <c r="I38" s="13"/>
      <c r="J38" s="48"/>
      <c r="K38" s="13"/>
      <c r="L38" s="64">
        <v>-28069</v>
      </c>
    </row>
    <row r="39" spans="1:12" ht="22.5" customHeight="1" thickBot="1" x14ac:dyDescent="0.55000000000000004">
      <c r="A39" s="17" t="s">
        <v>96</v>
      </c>
      <c r="B39" s="14"/>
      <c r="E39" s="21"/>
      <c r="F39" s="52">
        <f>+F37-F38</f>
        <v>0</v>
      </c>
      <c r="G39" s="51">
        <f t="shared" ref="G39:L39" si="0">+G37-G38</f>
        <v>0</v>
      </c>
      <c r="H39" s="52">
        <f t="shared" si="0"/>
        <v>0</v>
      </c>
      <c r="I39" s="51">
        <f t="shared" si="0"/>
        <v>0</v>
      </c>
      <c r="J39" s="52">
        <f t="shared" si="0"/>
        <v>0</v>
      </c>
      <c r="K39" s="51">
        <f t="shared" si="0"/>
        <v>0</v>
      </c>
      <c r="L39" s="52">
        <f t="shared" si="0"/>
        <v>263199</v>
      </c>
    </row>
    <row r="40" spans="1:12" ht="22.5" customHeight="1" thickTop="1" x14ac:dyDescent="0.5">
      <c r="A40" s="17"/>
      <c r="B40" s="14"/>
      <c r="E40" s="21"/>
      <c r="F40" s="51"/>
      <c r="G40" s="51"/>
      <c r="H40" s="51"/>
      <c r="I40" s="51"/>
      <c r="J40" s="51"/>
      <c r="K40" s="51"/>
      <c r="L40" s="51"/>
    </row>
    <row r="41" spans="1:12" ht="22.5" customHeight="1" x14ac:dyDescent="0.5">
      <c r="A41" s="34" t="s">
        <v>64</v>
      </c>
    </row>
    <row r="42" spans="1:12" ht="22.5" customHeight="1" x14ac:dyDescent="0.5">
      <c r="A42" s="1" t="s">
        <v>97</v>
      </c>
    </row>
    <row r="43" spans="1:12" ht="22.5" customHeight="1" x14ac:dyDescent="0.5">
      <c r="A43" s="6"/>
      <c r="B43" s="6"/>
      <c r="C43" s="6"/>
      <c r="D43" s="6"/>
      <c r="E43" s="21"/>
      <c r="F43" s="24"/>
      <c r="G43" s="6"/>
      <c r="H43" s="24"/>
      <c r="I43" s="6"/>
      <c r="J43" s="8"/>
      <c r="K43" s="9"/>
      <c r="L43" s="10"/>
    </row>
    <row r="44" spans="1:12" ht="22.5" customHeight="1" x14ac:dyDescent="0.5">
      <c r="F44" s="292" t="s">
        <v>1</v>
      </c>
      <c r="G44" s="292"/>
      <c r="H44" s="292"/>
      <c r="I44" s="4"/>
      <c r="J44" s="292" t="s">
        <v>2</v>
      </c>
      <c r="K44" s="292"/>
      <c r="L44" s="292"/>
    </row>
    <row r="45" spans="1:12" ht="22.5" customHeight="1" x14ac:dyDescent="0.5">
      <c r="F45" s="291" t="s">
        <v>66</v>
      </c>
      <c r="G45" s="291"/>
      <c r="H45" s="291"/>
      <c r="I45" s="4"/>
      <c r="J45" s="291" t="s">
        <v>66</v>
      </c>
      <c r="K45" s="291"/>
      <c r="L45" s="291"/>
    </row>
    <row r="46" spans="1:12" ht="22.5" customHeight="1" x14ac:dyDescent="0.5">
      <c r="F46" s="291" t="s">
        <v>67</v>
      </c>
      <c r="G46" s="291"/>
      <c r="H46" s="291"/>
      <c r="I46" s="4"/>
      <c r="J46" s="291" t="s">
        <v>67</v>
      </c>
      <c r="K46" s="291"/>
      <c r="L46" s="291"/>
    </row>
    <row r="47" spans="1:12" ht="22.5" customHeight="1" x14ac:dyDescent="0.5">
      <c r="A47" s="1"/>
      <c r="E47" s="20" t="s">
        <v>5</v>
      </c>
      <c r="F47" s="3">
        <v>2558</v>
      </c>
      <c r="G47" s="3"/>
      <c r="H47" s="3">
        <v>2557</v>
      </c>
      <c r="I47" s="3"/>
      <c r="J47" s="3">
        <v>2558</v>
      </c>
      <c r="K47" s="3"/>
      <c r="L47" s="3">
        <v>2557</v>
      </c>
    </row>
    <row r="48" spans="1:12" ht="22.5" customHeight="1" x14ac:dyDescent="0.5">
      <c r="E48" s="2"/>
      <c r="F48" s="293" t="s">
        <v>68</v>
      </c>
      <c r="G48" s="293"/>
      <c r="H48" s="293"/>
      <c r="I48" s="293"/>
      <c r="J48" s="293"/>
      <c r="K48" s="293"/>
      <c r="L48" s="293"/>
    </row>
    <row r="49" spans="1:12" ht="22.5" customHeight="1" x14ac:dyDescent="0.5">
      <c r="A49" s="18" t="s">
        <v>98</v>
      </c>
      <c r="B49" s="6"/>
      <c r="E49" s="22"/>
      <c r="F49" s="9"/>
      <c r="G49" s="9"/>
      <c r="H49" s="9"/>
      <c r="I49" s="9"/>
      <c r="J49" s="9"/>
      <c r="K49" s="9"/>
      <c r="L49" s="9"/>
    </row>
    <row r="50" spans="1:12" ht="22.5" customHeight="1" x14ac:dyDescent="0.5">
      <c r="B50" s="6" t="s">
        <v>99</v>
      </c>
      <c r="E50" s="21">
        <v>17</v>
      </c>
      <c r="F50" s="38"/>
      <c r="G50" s="11"/>
      <c r="H50" s="63"/>
      <c r="I50" s="11"/>
      <c r="J50" s="38"/>
      <c r="K50" s="33"/>
      <c r="L50" s="63">
        <v>263199</v>
      </c>
    </row>
    <row r="51" spans="1:12" ht="22.5" customHeight="1" x14ac:dyDescent="0.5">
      <c r="B51" s="6" t="s">
        <v>100</v>
      </c>
      <c r="E51" s="22"/>
      <c r="F51" s="38"/>
      <c r="G51" s="13"/>
      <c r="H51" s="64"/>
      <c r="I51" s="13"/>
      <c r="J51" s="33" t="s">
        <v>72</v>
      </c>
      <c r="K51" s="33"/>
      <c r="L51" s="67">
        <v>0</v>
      </c>
    </row>
    <row r="52" spans="1:12" ht="22.5" customHeight="1" thickBot="1" x14ac:dyDescent="0.55000000000000004">
      <c r="A52" s="17"/>
      <c r="B52" s="6"/>
      <c r="E52" s="22"/>
      <c r="F52" s="50">
        <f>SUM(F50:F51)</f>
        <v>0</v>
      </c>
      <c r="G52" s="35"/>
      <c r="H52" s="50">
        <f>SUM(H50:H51)</f>
        <v>0</v>
      </c>
      <c r="I52" s="19"/>
      <c r="J52" s="50">
        <f>SUM(J50:J51)</f>
        <v>0</v>
      </c>
      <c r="K52" s="19"/>
      <c r="L52" s="50">
        <f>SUM(L50:L51)</f>
        <v>263199</v>
      </c>
    </row>
    <row r="53" spans="1:12" ht="22.5" customHeight="1" thickTop="1" x14ac:dyDescent="0.5">
      <c r="A53" s="18"/>
      <c r="B53" s="18"/>
      <c r="C53" s="6"/>
      <c r="D53" s="6"/>
      <c r="E53" s="22"/>
      <c r="F53" s="42"/>
      <c r="G53" s="18"/>
      <c r="H53" s="42"/>
      <c r="I53" s="18"/>
      <c r="J53" s="19"/>
      <c r="K53" s="18"/>
      <c r="L53" s="19"/>
    </row>
    <row r="54" spans="1:12" ht="22.5" customHeight="1" x14ac:dyDescent="0.5">
      <c r="A54" s="36" t="s">
        <v>101</v>
      </c>
      <c r="B54" s="18"/>
      <c r="C54" s="6"/>
      <c r="D54" s="6"/>
      <c r="E54" s="21">
        <v>17</v>
      </c>
      <c r="F54" s="42"/>
      <c r="G54" s="18"/>
      <c r="H54" s="42"/>
      <c r="I54" s="18"/>
      <c r="J54" s="19"/>
      <c r="K54" s="18"/>
      <c r="L54" s="19"/>
    </row>
    <row r="55" spans="1:12" ht="22.5" customHeight="1" thickBot="1" x14ac:dyDescent="0.55000000000000004">
      <c r="A55" s="40" t="s">
        <v>102</v>
      </c>
      <c r="B55" s="6"/>
      <c r="C55" s="7"/>
      <c r="D55" s="6"/>
      <c r="E55" s="21"/>
      <c r="F55" s="49"/>
      <c r="G55" s="60"/>
      <c r="H55" s="65"/>
      <c r="I55" s="60"/>
      <c r="J55" s="49"/>
      <c r="K55" s="60"/>
      <c r="L55" s="66">
        <v>0.23787900219984265</v>
      </c>
    </row>
    <row r="56" spans="1:12" ht="22.5" customHeight="1" thickTop="1" thickBot="1" x14ac:dyDescent="0.55000000000000004">
      <c r="A56" s="40" t="s">
        <v>103</v>
      </c>
      <c r="B56" s="6"/>
      <c r="C56" s="7"/>
      <c r="D56" s="6"/>
      <c r="E56" s="21"/>
      <c r="F56" s="61" t="s">
        <v>72</v>
      </c>
      <c r="G56" s="60"/>
      <c r="H56" s="65"/>
      <c r="I56" s="60"/>
      <c r="J56" s="61" t="s">
        <v>72</v>
      </c>
      <c r="K56" s="33"/>
      <c r="L56" s="66">
        <v>0.23072786486562213</v>
      </c>
    </row>
    <row r="57" spans="1:12" ht="22.5" customHeight="1" thickTop="1" x14ac:dyDescent="0.5">
      <c r="A57" s="40"/>
      <c r="B57" s="6"/>
      <c r="C57" s="7"/>
      <c r="D57" s="6"/>
      <c r="E57" s="21"/>
      <c r="F57" s="69"/>
      <c r="G57" s="60"/>
      <c r="H57" s="70"/>
      <c r="I57" s="60"/>
      <c r="J57" s="69"/>
      <c r="K57" s="33"/>
      <c r="L57" s="71"/>
    </row>
    <row r="58" spans="1:12" ht="22.5" customHeight="1" x14ac:dyDescent="0.5">
      <c r="A58" s="34" t="s">
        <v>64</v>
      </c>
    </row>
    <row r="59" spans="1:12" ht="22.5" customHeight="1" x14ac:dyDescent="0.5">
      <c r="A59" s="1" t="s">
        <v>104</v>
      </c>
    </row>
    <row r="60" spans="1:12" ht="22.5" customHeight="1" x14ac:dyDescent="0.5">
      <c r="A60" s="6"/>
      <c r="B60" s="6"/>
      <c r="C60" s="6"/>
      <c r="D60" s="6"/>
      <c r="E60" s="21"/>
      <c r="F60" s="24"/>
      <c r="G60" s="6"/>
      <c r="H60" s="24"/>
      <c r="I60" s="6"/>
      <c r="J60" s="8"/>
      <c r="K60" s="9"/>
      <c r="L60" s="10"/>
    </row>
    <row r="61" spans="1:12" ht="22.5" customHeight="1" x14ac:dyDescent="0.5">
      <c r="F61" s="292" t="s">
        <v>1</v>
      </c>
      <c r="G61" s="292"/>
      <c r="H61" s="292"/>
      <c r="I61" s="4"/>
      <c r="J61" s="292" t="s">
        <v>2</v>
      </c>
      <c r="K61" s="292"/>
      <c r="L61" s="292"/>
    </row>
    <row r="62" spans="1:12" ht="22.5" customHeight="1" x14ac:dyDescent="0.5">
      <c r="F62" s="291" t="s">
        <v>66</v>
      </c>
      <c r="G62" s="291"/>
      <c r="H62" s="291"/>
      <c r="I62" s="4"/>
      <c r="J62" s="291" t="s">
        <v>66</v>
      </c>
      <c r="K62" s="291"/>
      <c r="L62" s="291"/>
    </row>
    <row r="63" spans="1:12" ht="22.5" customHeight="1" x14ac:dyDescent="0.5">
      <c r="F63" s="291" t="s">
        <v>67</v>
      </c>
      <c r="G63" s="291"/>
      <c r="H63" s="291"/>
      <c r="I63" s="4"/>
      <c r="J63" s="291" t="s">
        <v>67</v>
      </c>
      <c r="K63" s="291"/>
      <c r="L63" s="291"/>
    </row>
    <row r="64" spans="1:12" ht="22.5" customHeight="1" x14ac:dyDescent="0.5">
      <c r="A64" s="1"/>
      <c r="F64" s="3">
        <v>2558</v>
      </c>
      <c r="G64" s="3"/>
      <c r="H64" s="3">
        <v>2557</v>
      </c>
      <c r="I64" s="3"/>
      <c r="J64" s="3">
        <v>2558</v>
      </c>
      <c r="K64" s="3"/>
      <c r="L64" s="3">
        <v>2557</v>
      </c>
    </row>
    <row r="65" spans="1:12" ht="22.5" customHeight="1" x14ac:dyDescent="0.5">
      <c r="E65" s="2"/>
      <c r="F65" s="293" t="s">
        <v>68</v>
      </c>
      <c r="G65" s="293"/>
      <c r="H65" s="293"/>
      <c r="I65" s="293"/>
      <c r="J65" s="293"/>
      <c r="K65" s="293"/>
      <c r="L65" s="293"/>
    </row>
    <row r="66" spans="1:12" ht="22.5" customHeight="1" x14ac:dyDescent="0.5">
      <c r="A66" s="18" t="s">
        <v>96</v>
      </c>
      <c r="B66" s="6"/>
      <c r="E66" s="22"/>
      <c r="F66" s="54">
        <f>F52</f>
        <v>0</v>
      </c>
      <c r="G66" s="53"/>
      <c r="H66" s="54">
        <f>H52</f>
        <v>0</v>
      </c>
      <c r="I66" s="53"/>
      <c r="J66" s="54">
        <f>J52</f>
        <v>0</v>
      </c>
      <c r="K66" s="53"/>
      <c r="L66" s="51">
        <v>263199</v>
      </c>
    </row>
    <row r="67" spans="1:12" ht="22.5" customHeight="1" x14ac:dyDescent="0.5">
      <c r="A67" s="1" t="s">
        <v>105</v>
      </c>
      <c r="B67" s="6"/>
      <c r="E67" s="22"/>
      <c r="F67" s="38"/>
      <c r="G67" s="11"/>
      <c r="H67" s="38"/>
      <c r="I67" s="11"/>
      <c r="J67" s="38"/>
      <c r="K67" s="33"/>
      <c r="L67" s="38"/>
    </row>
    <row r="68" spans="1:12" ht="22.5" customHeight="1" x14ac:dyDescent="0.5">
      <c r="A68" s="1"/>
      <c r="B68" s="36" t="s">
        <v>106</v>
      </c>
      <c r="E68" s="22"/>
      <c r="F68" s="38"/>
      <c r="G68" s="11"/>
      <c r="H68" s="38"/>
      <c r="I68" s="11"/>
      <c r="J68" s="38"/>
      <c r="K68" s="33"/>
      <c r="L68" s="38"/>
    </row>
    <row r="69" spans="1:12" ht="22.5" customHeight="1" x14ac:dyDescent="0.5">
      <c r="A69" s="1"/>
      <c r="B69" s="36" t="s">
        <v>107</v>
      </c>
      <c r="E69" s="22"/>
      <c r="F69" s="38"/>
      <c r="G69" s="11"/>
      <c r="H69" s="38"/>
      <c r="I69" s="11"/>
      <c r="J69" s="38"/>
      <c r="K69" s="33"/>
      <c r="L69" s="38"/>
    </row>
    <row r="70" spans="1:12" ht="22.5" customHeight="1" x14ac:dyDescent="0.5">
      <c r="B70" s="2" t="s">
        <v>108</v>
      </c>
      <c r="F70" s="38"/>
      <c r="G70" s="38"/>
      <c r="H70" s="38"/>
      <c r="I70" s="38"/>
      <c r="J70" s="33" t="s">
        <v>72</v>
      </c>
      <c r="K70" s="33"/>
      <c r="L70" s="33" t="s">
        <v>72</v>
      </c>
    </row>
    <row r="71" spans="1:12" ht="22.5" customHeight="1" x14ac:dyDescent="0.5">
      <c r="B71" s="2" t="s">
        <v>109</v>
      </c>
      <c r="F71" s="38"/>
      <c r="G71" s="38"/>
      <c r="H71" s="38"/>
      <c r="I71" s="38"/>
      <c r="J71" s="38"/>
      <c r="K71" s="38"/>
      <c r="L71" s="38"/>
    </row>
    <row r="72" spans="1:12" ht="22.5" customHeight="1" x14ac:dyDescent="0.5">
      <c r="A72" s="2" t="s">
        <v>110</v>
      </c>
      <c r="B72" s="2" t="s">
        <v>111</v>
      </c>
      <c r="F72" s="38"/>
      <c r="G72" s="38"/>
      <c r="H72" s="38"/>
      <c r="I72" s="38"/>
      <c r="J72" s="38"/>
      <c r="K72" s="38"/>
      <c r="L72" s="38">
        <v>4151</v>
      </c>
    </row>
    <row r="73" spans="1:12" ht="22.5" customHeight="1" x14ac:dyDescent="0.5">
      <c r="B73" s="2" t="s">
        <v>112</v>
      </c>
      <c r="E73" s="2"/>
    </row>
    <row r="74" spans="1:12" ht="22.5" customHeight="1" x14ac:dyDescent="0.5">
      <c r="B74" s="2" t="s">
        <v>113</v>
      </c>
      <c r="F74" s="38"/>
      <c r="G74" s="38"/>
      <c r="H74" s="38"/>
      <c r="I74" s="38"/>
      <c r="J74" s="38"/>
      <c r="K74" s="38"/>
      <c r="L74" s="38"/>
    </row>
    <row r="75" spans="1:12" ht="22.5" customHeight="1" x14ac:dyDescent="0.5">
      <c r="A75" s="1" t="s">
        <v>114</v>
      </c>
      <c r="F75" s="56">
        <f>SUM(F70:F74)</f>
        <v>0</v>
      </c>
      <c r="G75" s="51"/>
      <c r="H75" s="56">
        <f>SUM(H70:H74)</f>
        <v>0</v>
      </c>
      <c r="I75" s="51"/>
      <c r="J75" s="56">
        <f>SUM(J70:J74)</f>
        <v>0</v>
      </c>
      <c r="K75" s="51"/>
      <c r="L75" s="56">
        <f>SUM(L70:L74)</f>
        <v>4151</v>
      </c>
    </row>
    <row r="76" spans="1:12" ht="22.5" customHeight="1" x14ac:dyDescent="0.5">
      <c r="F76" s="38"/>
      <c r="G76" s="38"/>
      <c r="H76" s="38"/>
      <c r="I76" s="38"/>
      <c r="J76" s="38"/>
      <c r="K76" s="38"/>
      <c r="L76" s="38"/>
    </row>
    <row r="77" spans="1:12" ht="22.5" customHeight="1" thickBot="1" x14ac:dyDescent="0.55000000000000004">
      <c r="A77" s="1" t="s">
        <v>115</v>
      </c>
      <c r="F77" s="52">
        <f>F66+F75</f>
        <v>0</v>
      </c>
      <c r="G77" s="51"/>
      <c r="H77" s="52">
        <f>H66+H75</f>
        <v>0</v>
      </c>
      <c r="I77" s="51"/>
      <c r="J77" s="52">
        <f>J66+J75</f>
        <v>0</v>
      </c>
      <c r="K77" s="51"/>
      <c r="L77" s="52">
        <f>L66+L75</f>
        <v>267350</v>
      </c>
    </row>
    <row r="78" spans="1:12" ht="22.5" customHeight="1" thickTop="1" x14ac:dyDescent="0.5">
      <c r="F78" s="38"/>
      <c r="G78" s="38"/>
      <c r="H78" s="38"/>
      <c r="I78" s="38"/>
      <c r="J78" s="38"/>
      <c r="K78" s="38"/>
      <c r="L78" s="38"/>
    </row>
    <row r="79" spans="1:12" ht="22.5" customHeight="1" x14ac:dyDescent="0.5">
      <c r="A79" s="1" t="s">
        <v>116</v>
      </c>
      <c r="F79" s="38"/>
      <c r="G79" s="38"/>
      <c r="H79" s="38"/>
      <c r="I79" s="38"/>
      <c r="J79" s="38"/>
      <c r="K79" s="38"/>
      <c r="L79" s="38"/>
    </row>
    <row r="80" spans="1:12" ht="22.5" customHeight="1" x14ac:dyDescent="0.5">
      <c r="B80" s="2" t="s">
        <v>99</v>
      </c>
      <c r="F80" s="38"/>
      <c r="G80" s="38"/>
      <c r="H80" s="38"/>
      <c r="I80" s="38"/>
      <c r="J80" s="38"/>
      <c r="K80" s="38"/>
      <c r="L80" s="38">
        <v>267350</v>
      </c>
    </row>
    <row r="81" spans="2:12" ht="22.5" customHeight="1" x14ac:dyDescent="0.5">
      <c r="B81" s="2" t="s">
        <v>100</v>
      </c>
      <c r="F81" s="38"/>
      <c r="G81" s="38"/>
      <c r="H81" s="38"/>
      <c r="I81" s="38"/>
      <c r="J81" s="33" t="s">
        <v>72</v>
      </c>
      <c r="K81" s="33"/>
      <c r="L81" s="33" t="s">
        <v>72</v>
      </c>
    </row>
    <row r="82" spans="2:12" ht="22.5" customHeight="1" thickBot="1" x14ac:dyDescent="0.55000000000000004">
      <c r="F82" s="57">
        <f>SUM(F80:F81)</f>
        <v>0</v>
      </c>
      <c r="G82" s="51"/>
      <c r="H82" s="57">
        <f>SUM(H80:H81)</f>
        <v>0</v>
      </c>
      <c r="I82" s="51"/>
      <c r="J82" s="57">
        <f>SUM(J80:J81)</f>
        <v>0</v>
      </c>
      <c r="K82" s="51"/>
      <c r="L82" s="57">
        <f>SUM(L80:L81)</f>
        <v>267350</v>
      </c>
    </row>
    <row r="83" spans="2:12" ht="22.5" customHeight="1" thickTop="1" x14ac:dyDescent="0.5">
      <c r="F83" s="38"/>
      <c r="G83" s="38"/>
      <c r="H83" s="38"/>
      <c r="I83" s="38"/>
      <c r="J83" s="38"/>
      <c r="K83" s="38"/>
      <c r="L83" s="38"/>
    </row>
  </sheetData>
  <mergeCells count="21">
    <mergeCell ref="F65:L65"/>
    <mergeCell ref="F48:L48"/>
    <mergeCell ref="F61:H61"/>
    <mergeCell ref="J61:L61"/>
    <mergeCell ref="F62:H62"/>
    <mergeCell ref="J62:L62"/>
    <mergeCell ref="F63:H63"/>
    <mergeCell ref="J63:L63"/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4.140625" style="2" customWidth="1"/>
    <col min="5" max="5" width="8.42578125" style="20" customWidth="1"/>
    <col min="6" max="6" width="13.5703125" style="2" customWidth="1"/>
    <col min="7" max="7" width="1.140625" style="2" customWidth="1"/>
    <col min="8" max="8" width="12.140625" style="2" customWidth="1"/>
    <col min="9" max="9" width="1.140625" style="2" customWidth="1"/>
    <col min="10" max="10" width="13.5703125" style="2" customWidth="1"/>
    <col min="11" max="11" width="1.140625" style="2" customWidth="1"/>
    <col min="12" max="12" width="12.140625" style="2" customWidth="1"/>
    <col min="13" max="16384" width="9.140625" style="2"/>
  </cols>
  <sheetData>
    <row r="1" spans="1:12" ht="22.5" customHeight="1" x14ac:dyDescent="0.5">
      <c r="A1" s="34" t="s">
        <v>64</v>
      </c>
    </row>
    <row r="2" spans="1:12" ht="22.5" customHeight="1" x14ac:dyDescent="0.5">
      <c r="A2" s="1" t="s">
        <v>65</v>
      </c>
    </row>
    <row r="3" spans="1:12" ht="22.5" customHeight="1" x14ac:dyDescent="0.5">
      <c r="A3" s="6"/>
      <c r="B3" s="6"/>
      <c r="C3" s="6"/>
      <c r="D3" s="6"/>
      <c r="E3" s="21"/>
      <c r="F3" s="24"/>
      <c r="G3" s="6"/>
      <c r="H3" s="24"/>
      <c r="I3" s="6"/>
      <c r="J3" s="8"/>
      <c r="K3" s="9"/>
      <c r="L3" s="10"/>
    </row>
    <row r="4" spans="1:12" ht="22.5" customHeight="1" x14ac:dyDescent="0.5">
      <c r="F4" s="292" t="s">
        <v>1</v>
      </c>
      <c r="G4" s="292"/>
      <c r="H4" s="292"/>
      <c r="I4" s="4"/>
      <c r="J4" s="292" t="s">
        <v>2</v>
      </c>
      <c r="K4" s="292"/>
      <c r="L4" s="292"/>
    </row>
    <row r="5" spans="1:12" ht="22.5" customHeight="1" x14ac:dyDescent="0.5">
      <c r="F5" s="291" t="s">
        <v>117</v>
      </c>
      <c r="G5" s="291"/>
      <c r="H5" s="291"/>
      <c r="I5" s="4"/>
      <c r="J5" s="291" t="s">
        <v>117</v>
      </c>
      <c r="K5" s="291"/>
      <c r="L5" s="291"/>
    </row>
    <row r="6" spans="1:12" ht="22.5" customHeight="1" x14ac:dyDescent="0.5">
      <c r="F6" s="291" t="s">
        <v>118</v>
      </c>
      <c r="G6" s="291"/>
      <c r="H6" s="291"/>
      <c r="I6" s="4"/>
      <c r="J6" s="291" t="s">
        <v>118</v>
      </c>
      <c r="K6" s="291"/>
      <c r="L6" s="291"/>
    </row>
    <row r="7" spans="1:12" ht="22.5" customHeight="1" x14ac:dyDescent="0.5">
      <c r="E7" s="20" t="s">
        <v>5</v>
      </c>
      <c r="F7" s="3">
        <v>2558</v>
      </c>
      <c r="G7" s="3"/>
      <c r="H7" s="3">
        <v>2557</v>
      </c>
      <c r="I7" s="3"/>
      <c r="J7" s="3">
        <v>2558</v>
      </c>
      <c r="K7" s="3"/>
      <c r="L7" s="3">
        <v>2557</v>
      </c>
    </row>
    <row r="8" spans="1:12" ht="22.5" customHeight="1" x14ac:dyDescent="0.5">
      <c r="E8" s="3"/>
      <c r="F8" s="293" t="s">
        <v>68</v>
      </c>
      <c r="G8" s="293"/>
      <c r="H8" s="293"/>
      <c r="I8" s="293"/>
      <c r="J8" s="293"/>
      <c r="K8" s="293"/>
      <c r="L8" s="293"/>
    </row>
    <row r="9" spans="1:12" ht="22.5" customHeight="1" x14ac:dyDescent="0.5">
      <c r="A9" s="23" t="s">
        <v>69</v>
      </c>
      <c r="E9" s="3"/>
      <c r="F9" s="20"/>
      <c r="G9" s="20"/>
      <c r="H9" s="72"/>
      <c r="I9" s="72"/>
      <c r="J9" s="72"/>
      <c r="K9" s="72"/>
      <c r="L9" s="72"/>
    </row>
    <row r="10" spans="1:12" ht="22.5" customHeight="1" x14ac:dyDescent="0.5">
      <c r="A10" s="2" t="s">
        <v>70</v>
      </c>
      <c r="H10" s="45"/>
      <c r="I10" s="55"/>
      <c r="J10" s="45"/>
      <c r="K10" s="55"/>
      <c r="L10" s="45"/>
    </row>
    <row r="11" spans="1:12" ht="22.5" customHeight="1" x14ac:dyDescent="0.45">
      <c r="B11" s="2" t="s">
        <v>71</v>
      </c>
      <c r="E11" s="21"/>
      <c r="F11" s="37">
        <v>4357809</v>
      </c>
      <c r="G11" s="13"/>
      <c r="H11" s="37">
        <v>5447549</v>
      </c>
      <c r="I11" s="73"/>
      <c r="J11" s="76">
        <v>0</v>
      </c>
      <c r="K11" s="73"/>
      <c r="L11" s="76">
        <v>0</v>
      </c>
    </row>
    <row r="12" spans="1:12" ht="22.5" customHeight="1" x14ac:dyDescent="0.45">
      <c r="B12" s="2" t="s">
        <v>73</v>
      </c>
      <c r="E12" s="21"/>
      <c r="F12" s="38">
        <v>8948959</v>
      </c>
      <c r="G12" s="13"/>
      <c r="H12" s="38">
        <v>7429665</v>
      </c>
      <c r="I12" s="73"/>
      <c r="J12" s="76">
        <v>0</v>
      </c>
      <c r="K12" s="73"/>
      <c r="L12" s="76">
        <v>0</v>
      </c>
    </row>
    <row r="13" spans="1:12" ht="22.5" customHeight="1" x14ac:dyDescent="0.45">
      <c r="B13" s="5" t="s">
        <v>74</v>
      </c>
      <c r="C13" s="5"/>
      <c r="E13" s="21"/>
      <c r="F13" s="37">
        <v>258153</v>
      </c>
      <c r="G13" s="13"/>
      <c r="H13" s="37">
        <v>181150</v>
      </c>
      <c r="I13" s="73"/>
      <c r="J13" s="76">
        <v>0</v>
      </c>
      <c r="K13" s="73"/>
      <c r="L13" s="76">
        <v>0</v>
      </c>
    </row>
    <row r="14" spans="1:12" ht="22.5" customHeight="1" x14ac:dyDescent="0.45">
      <c r="A14" s="5" t="s">
        <v>75</v>
      </c>
      <c r="B14" s="5"/>
      <c r="C14" s="5"/>
      <c r="E14" s="21"/>
      <c r="F14" s="39">
        <v>2801498</v>
      </c>
      <c r="G14" s="13"/>
      <c r="H14" s="39">
        <v>3076213</v>
      </c>
      <c r="I14" s="73"/>
      <c r="J14" s="75">
        <v>0</v>
      </c>
      <c r="K14" s="73"/>
      <c r="L14" s="75">
        <v>0</v>
      </c>
    </row>
    <row r="15" spans="1:12" ht="22.5" customHeight="1" x14ac:dyDescent="0.5">
      <c r="A15" s="1" t="s">
        <v>76</v>
      </c>
      <c r="B15" s="5"/>
      <c r="C15" s="5"/>
      <c r="E15" s="21">
        <v>14</v>
      </c>
      <c r="F15" s="43">
        <f>SUM(F11:F14)</f>
        <v>16366419</v>
      </c>
      <c r="G15" s="59"/>
      <c r="H15" s="43">
        <f>SUM(H11:H14)</f>
        <v>16134577</v>
      </c>
      <c r="I15" s="27">
        <v>0</v>
      </c>
      <c r="J15" s="26">
        <f>SUM(J11:J14)</f>
        <v>0</v>
      </c>
      <c r="K15" s="27"/>
      <c r="L15" s="26">
        <f>SUM(L11:L14)</f>
        <v>0</v>
      </c>
    </row>
    <row r="16" spans="1:12" ht="12" customHeight="1" x14ac:dyDescent="0.5">
      <c r="A16" s="14"/>
      <c r="B16" s="14"/>
      <c r="E16" s="21"/>
      <c r="F16" s="44"/>
      <c r="G16" s="15"/>
      <c r="H16" s="44"/>
      <c r="I16" s="15"/>
      <c r="J16" s="15"/>
      <c r="K16" s="15"/>
      <c r="L16" s="15"/>
    </row>
    <row r="17" spans="1:12" ht="22.5" customHeight="1" x14ac:dyDescent="0.5">
      <c r="A17" s="25" t="s">
        <v>77</v>
      </c>
      <c r="B17" s="6"/>
      <c r="C17" s="5"/>
      <c r="E17" s="21"/>
      <c r="F17" s="44"/>
      <c r="G17" s="9"/>
      <c r="H17" s="44"/>
      <c r="I17" s="9"/>
      <c r="J17" s="15"/>
      <c r="K17" s="9"/>
      <c r="L17" s="15"/>
    </row>
    <row r="18" spans="1:12" ht="22.5" customHeight="1" x14ac:dyDescent="0.5">
      <c r="A18" s="8" t="s">
        <v>78</v>
      </c>
      <c r="B18" s="6"/>
      <c r="E18" s="21"/>
      <c r="F18" s="45"/>
      <c r="G18" s="9"/>
      <c r="H18" s="45"/>
      <c r="I18" s="9"/>
      <c r="J18" s="9"/>
      <c r="K18" s="9"/>
      <c r="L18" s="9"/>
    </row>
    <row r="19" spans="1:12" ht="22.5" customHeight="1" x14ac:dyDescent="0.45">
      <c r="A19" s="8"/>
      <c r="B19" s="6" t="s">
        <v>79</v>
      </c>
      <c r="E19" s="21"/>
      <c r="F19" s="37">
        <v>4259314</v>
      </c>
      <c r="G19" s="13"/>
      <c r="H19" s="37">
        <v>4935020</v>
      </c>
      <c r="I19" s="13"/>
      <c r="J19" s="78">
        <v>0</v>
      </c>
      <c r="K19" s="13"/>
      <c r="L19" s="30">
        <v>0</v>
      </c>
    </row>
    <row r="20" spans="1:12" ht="22.5" customHeight="1" x14ac:dyDescent="0.45">
      <c r="A20" s="16"/>
      <c r="B20" s="6" t="s">
        <v>80</v>
      </c>
      <c r="E20" s="21"/>
      <c r="F20" s="38">
        <v>7923304</v>
      </c>
      <c r="G20" s="13"/>
      <c r="H20" s="38">
        <v>6093200</v>
      </c>
      <c r="I20" s="13"/>
      <c r="J20" s="78">
        <v>0</v>
      </c>
      <c r="K20" s="13"/>
      <c r="L20" s="30">
        <v>0</v>
      </c>
    </row>
    <row r="21" spans="1:12" ht="22.5" customHeight="1" x14ac:dyDescent="0.45">
      <c r="A21" s="16"/>
      <c r="B21" s="6" t="s">
        <v>81</v>
      </c>
      <c r="E21" s="21"/>
      <c r="F21" s="37">
        <v>132048</v>
      </c>
      <c r="G21" s="13"/>
      <c r="H21" s="37">
        <v>97733</v>
      </c>
      <c r="I21" s="13"/>
      <c r="J21" s="78">
        <v>0</v>
      </c>
      <c r="K21" s="13"/>
      <c r="L21" s="30">
        <v>0</v>
      </c>
    </row>
    <row r="22" spans="1:12" ht="22.5" customHeight="1" x14ac:dyDescent="0.45">
      <c r="A22" s="8" t="s">
        <v>82</v>
      </c>
      <c r="B22" s="6"/>
      <c r="E22" s="21"/>
      <c r="F22" s="39">
        <v>2396320</v>
      </c>
      <c r="G22" s="13"/>
      <c r="H22" s="39">
        <v>2456085</v>
      </c>
      <c r="I22" s="13"/>
      <c r="J22" s="79">
        <v>0</v>
      </c>
      <c r="K22" s="13"/>
      <c r="L22" s="29">
        <v>0</v>
      </c>
    </row>
    <row r="23" spans="1:12" ht="22.5" customHeight="1" x14ac:dyDescent="0.5">
      <c r="A23" s="16" t="s">
        <v>83</v>
      </c>
      <c r="B23" s="6"/>
      <c r="C23" s="1"/>
      <c r="E23" s="21"/>
      <c r="F23" s="46">
        <f>SUM(F19:F22)</f>
        <v>14710986</v>
      </c>
      <c r="G23" s="35"/>
      <c r="H23" s="46">
        <f>SUM(H19:H22)</f>
        <v>13582038</v>
      </c>
      <c r="I23" s="19"/>
      <c r="J23" s="31">
        <f>SUM(J19:J22)</f>
        <v>0</v>
      </c>
      <c r="K23" s="19"/>
      <c r="L23" s="31">
        <f>SUM(L19:L22)</f>
        <v>0</v>
      </c>
    </row>
    <row r="24" spans="1:12" ht="9.75" customHeight="1" x14ac:dyDescent="0.5">
      <c r="A24" s="1"/>
      <c r="F24" s="45"/>
      <c r="H24" s="45"/>
    </row>
    <row r="25" spans="1:12" ht="22.5" customHeight="1" x14ac:dyDescent="0.45">
      <c r="A25" s="16" t="s">
        <v>84</v>
      </c>
      <c r="B25" s="6"/>
      <c r="E25" s="21"/>
      <c r="F25" s="47">
        <f>+F15-F23</f>
        <v>1655433</v>
      </c>
      <c r="G25" s="59"/>
      <c r="H25" s="47">
        <f>+H15-H23</f>
        <v>2552539</v>
      </c>
      <c r="I25" s="27">
        <v>0</v>
      </c>
      <c r="J25" s="77">
        <v>0</v>
      </c>
      <c r="K25" s="27"/>
      <c r="L25" s="77">
        <v>0</v>
      </c>
    </row>
    <row r="26" spans="1:12" ht="22.5" customHeight="1" x14ac:dyDescent="0.5">
      <c r="A26" s="8" t="s">
        <v>85</v>
      </c>
      <c r="B26" s="6"/>
      <c r="E26" s="21">
        <v>15</v>
      </c>
      <c r="F26" s="39">
        <v>517063</v>
      </c>
      <c r="G26" s="13"/>
      <c r="H26" s="39">
        <v>262944</v>
      </c>
      <c r="I26" s="11"/>
      <c r="J26" s="39">
        <v>756612</v>
      </c>
      <c r="K26" s="11"/>
      <c r="L26" s="39">
        <v>600770</v>
      </c>
    </row>
    <row r="27" spans="1:12" ht="22.5" customHeight="1" x14ac:dyDescent="0.5">
      <c r="A27" s="16" t="s">
        <v>86</v>
      </c>
      <c r="B27" s="6"/>
      <c r="E27" s="21"/>
      <c r="F27" s="46">
        <f>SUM(F25:F26)</f>
        <v>2172496</v>
      </c>
      <c r="G27" s="35"/>
      <c r="H27" s="46">
        <f>SUM(H25:H26)</f>
        <v>2815483</v>
      </c>
      <c r="I27" s="19"/>
      <c r="J27" s="46">
        <f>SUM(J25:J26)</f>
        <v>756612</v>
      </c>
      <c r="K27" s="19"/>
      <c r="L27" s="46">
        <f>SUM(L25:L26)</f>
        <v>600770</v>
      </c>
    </row>
    <row r="28" spans="1:12" ht="13.5" customHeight="1" x14ac:dyDescent="0.5">
      <c r="A28" s="1"/>
      <c r="F28" s="45"/>
      <c r="H28" s="45"/>
    </row>
    <row r="29" spans="1:12" ht="22.5" customHeight="1" x14ac:dyDescent="0.45">
      <c r="A29" s="8" t="s">
        <v>87</v>
      </c>
      <c r="B29" s="6"/>
      <c r="E29" s="21"/>
      <c r="F29" s="37">
        <v>149334</v>
      </c>
      <c r="G29" s="13"/>
      <c r="H29" s="37">
        <v>237411</v>
      </c>
      <c r="I29" s="11"/>
      <c r="J29" s="78">
        <v>0</v>
      </c>
      <c r="K29" s="11"/>
      <c r="L29" s="33">
        <v>0</v>
      </c>
    </row>
    <row r="30" spans="1:12" ht="22.5" customHeight="1" x14ac:dyDescent="0.5">
      <c r="A30" s="8" t="s">
        <v>88</v>
      </c>
      <c r="B30" s="6"/>
      <c r="E30" s="21"/>
      <c r="F30" s="39">
        <v>1941334</v>
      </c>
      <c r="G30" s="13"/>
      <c r="H30" s="39">
        <v>1816701</v>
      </c>
      <c r="I30" s="11"/>
      <c r="J30" s="39">
        <v>300720</v>
      </c>
      <c r="K30" s="11"/>
      <c r="L30" s="39">
        <v>273608</v>
      </c>
    </row>
    <row r="31" spans="1:12" ht="22.5" customHeight="1" x14ac:dyDescent="0.5">
      <c r="A31" s="16" t="s">
        <v>89</v>
      </c>
      <c r="B31" s="6"/>
      <c r="E31" s="21"/>
      <c r="F31" s="46">
        <f>SUM(F29:F30)</f>
        <v>2090668</v>
      </c>
      <c r="G31" s="35"/>
      <c r="H31" s="46">
        <f>SUM(H29:H30)</f>
        <v>2054112</v>
      </c>
      <c r="I31" s="19"/>
      <c r="J31" s="46">
        <f>SUM(J29:J30)</f>
        <v>300720</v>
      </c>
      <c r="K31" s="19"/>
      <c r="L31" s="46">
        <f>SUM(L29:L30)</f>
        <v>273608</v>
      </c>
    </row>
    <row r="32" spans="1:12" ht="10.5" customHeight="1" x14ac:dyDescent="0.5">
      <c r="A32" s="14"/>
      <c r="B32" s="14"/>
      <c r="E32" s="21"/>
      <c r="F32" s="44"/>
      <c r="G32" s="15"/>
      <c r="H32" s="44"/>
      <c r="I32" s="15"/>
      <c r="J32" s="15"/>
      <c r="K32" s="15"/>
      <c r="L32" s="15"/>
    </row>
    <row r="33" spans="1:12" ht="22.5" customHeight="1" x14ac:dyDescent="0.5">
      <c r="A33" s="17" t="s">
        <v>119</v>
      </c>
      <c r="B33" s="14"/>
      <c r="E33" s="21"/>
      <c r="F33" s="41">
        <f>+F27-F31</f>
        <v>81828</v>
      </c>
      <c r="G33" s="19"/>
      <c r="H33" s="41">
        <f>+H27-H31</f>
        <v>761371</v>
      </c>
      <c r="I33" s="19"/>
      <c r="J33" s="41">
        <f>+J27-J31</f>
        <v>455892</v>
      </c>
      <c r="K33" s="19"/>
      <c r="L33" s="41">
        <f>+L27-L31</f>
        <v>327162</v>
      </c>
    </row>
    <row r="34" spans="1:12" ht="22.5" customHeight="1" x14ac:dyDescent="0.45">
      <c r="A34" s="14" t="s">
        <v>91</v>
      </c>
      <c r="B34" s="14"/>
      <c r="E34" s="21">
        <v>9</v>
      </c>
      <c r="F34" s="39">
        <v>1040917</v>
      </c>
      <c r="G34" s="11"/>
      <c r="H34" s="39">
        <v>924005</v>
      </c>
      <c r="I34" s="13"/>
      <c r="J34" s="79">
        <v>0</v>
      </c>
      <c r="K34" s="13"/>
      <c r="L34" s="28">
        <v>0</v>
      </c>
    </row>
    <row r="35" spans="1:12" ht="22.5" customHeight="1" x14ac:dyDescent="0.5">
      <c r="A35" s="17" t="s">
        <v>120</v>
      </c>
      <c r="B35" s="14"/>
      <c r="E35" s="21"/>
      <c r="F35" s="41">
        <f>+F33+F34</f>
        <v>1122745</v>
      </c>
      <c r="G35" s="19"/>
      <c r="H35" s="41">
        <f>+H33+H34</f>
        <v>1685376</v>
      </c>
      <c r="I35" s="19"/>
      <c r="J35" s="41">
        <v>455892</v>
      </c>
      <c r="K35" s="19"/>
      <c r="L35" s="41">
        <f>+L33+L34</f>
        <v>327162</v>
      </c>
    </row>
    <row r="36" spans="1:12" ht="22.5" customHeight="1" x14ac:dyDescent="0.5">
      <c r="A36" s="14" t="s">
        <v>93</v>
      </c>
      <c r="B36" s="14"/>
      <c r="E36" s="21"/>
      <c r="F36" s="48">
        <v>497950</v>
      </c>
      <c r="G36" s="15"/>
      <c r="H36" s="48">
        <v>366121</v>
      </c>
      <c r="I36" s="15"/>
      <c r="J36" s="48">
        <v>249254</v>
      </c>
      <c r="K36" s="15"/>
      <c r="L36" s="48">
        <v>246594</v>
      </c>
    </row>
    <row r="37" spans="1:12" ht="22.5" customHeight="1" x14ac:dyDescent="0.5">
      <c r="A37" s="17" t="s">
        <v>121</v>
      </c>
      <c r="B37" s="14"/>
      <c r="E37" s="21"/>
      <c r="F37" s="41">
        <f>F35-F36</f>
        <v>624795</v>
      </c>
      <c r="G37" s="19"/>
      <c r="H37" s="41">
        <f>H35-H36</f>
        <v>1319255</v>
      </c>
      <c r="I37" s="19"/>
      <c r="J37" s="41">
        <f>J35-J36</f>
        <v>206638</v>
      </c>
      <c r="K37" s="19"/>
      <c r="L37" s="41">
        <f>L35-L36</f>
        <v>80568</v>
      </c>
    </row>
    <row r="38" spans="1:12" ht="22.5" customHeight="1" x14ac:dyDescent="0.5">
      <c r="A38" s="14" t="s">
        <v>95</v>
      </c>
      <c r="B38" s="14"/>
      <c r="E38" s="21">
        <v>16</v>
      </c>
      <c r="F38" s="39">
        <v>145519</v>
      </c>
      <c r="G38" s="11"/>
      <c r="H38" s="39">
        <v>121239</v>
      </c>
      <c r="I38" s="13"/>
      <c r="J38" s="48">
        <v>42037</v>
      </c>
      <c r="K38" s="13"/>
      <c r="L38" s="48">
        <v>-38388</v>
      </c>
    </row>
    <row r="39" spans="1:12" ht="22.5" customHeight="1" thickBot="1" x14ac:dyDescent="0.55000000000000004">
      <c r="A39" s="17" t="s">
        <v>122</v>
      </c>
      <c r="B39" s="14"/>
      <c r="E39" s="21"/>
      <c r="F39" s="52">
        <f>+F37-F38</f>
        <v>479276</v>
      </c>
      <c r="G39" s="51">
        <f t="shared" ref="G39:L39" si="0">+G37-G38</f>
        <v>0</v>
      </c>
      <c r="H39" s="52">
        <f t="shared" si="0"/>
        <v>1198016</v>
      </c>
      <c r="I39" s="51">
        <f t="shared" si="0"/>
        <v>0</v>
      </c>
      <c r="J39" s="52">
        <f t="shared" si="0"/>
        <v>164601</v>
      </c>
      <c r="K39" s="51">
        <f t="shared" si="0"/>
        <v>0</v>
      </c>
      <c r="L39" s="52">
        <f t="shared" si="0"/>
        <v>118956</v>
      </c>
    </row>
    <row r="40" spans="1:12" ht="22.5" customHeight="1" thickTop="1" x14ac:dyDescent="0.5">
      <c r="A40" s="34" t="s">
        <v>64</v>
      </c>
    </row>
    <row r="41" spans="1:12" ht="22.5" customHeight="1" x14ac:dyDescent="0.5">
      <c r="A41" s="1" t="s">
        <v>97</v>
      </c>
    </row>
    <row r="42" spans="1:12" ht="22.5" customHeight="1" x14ac:dyDescent="0.5">
      <c r="A42" s="6"/>
      <c r="B42" s="6"/>
      <c r="C42" s="6"/>
      <c r="D42" s="6"/>
      <c r="E42" s="21"/>
      <c r="F42" s="24"/>
      <c r="G42" s="6"/>
      <c r="H42" s="24"/>
      <c r="I42" s="6"/>
      <c r="J42" s="8"/>
      <c r="K42" s="9"/>
      <c r="L42" s="10"/>
    </row>
    <row r="43" spans="1:12" ht="22.5" customHeight="1" x14ac:dyDescent="0.5">
      <c r="F43" s="292" t="s">
        <v>1</v>
      </c>
      <c r="G43" s="292"/>
      <c r="H43" s="292"/>
      <c r="I43" s="4"/>
      <c r="J43" s="292" t="s">
        <v>2</v>
      </c>
      <c r="K43" s="292"/>
      <c r="L43" s="292"/>
    </row>
    <row r="44" spans="1:12" ht="22.5" customHeight="1" x14ac:dyDescent="0.5">
      <c r="F44" s="291" t="s">
        <v>117</v>
      </c>
      <c r="G44" s="291"/>
      <c r="H44" s="291"/>
      <c r="I44" s="4"/>
      <c r="J44" s="291" t="s">
        <v>117</v>
      </c>
      <c r="K44" s="291"/>
      <c r="L44" s="291"/>
    </row>
    <row r="45" spans="1:12" ht="22.5" customHeight="1" x14ac:dyDescent="0.5">
      <c r="F45" s="291" t="s">
        <v>118</v>
      </c>
      <c r="G45" s="291"/>
      <c r="H45" s="291"/>
      <c r="I45" s="4"/>
      <c r="J45" s="291" t="s">
        <v>118</v>
      </c>
      <c r="K45" s="291"/>
      <c r="L45" s="291"/>
    </row>
    <row r="46" spans="1:12" ht="22.5" customHeight="1" x14ac:dyDescent="0.5">
      <c r="A46" s="1"/>
      <c r="E46" s="20" t="s">
        <v>5</v>
      </c>
      <c r="F46" s="3">
        <v>2558</v>
      </c>
      <c r="G46" s="3"/>
      <c r="H46" s="3">
        <v>2557</v>
      </c>
      <c r="I46" s="3"/>
      <c r="J46" s="3">
        <v>2558</v>
      </c>
      <c r="K46" s="3"/>
      <c r="L46" s="3">
        <v>2557</v>
      </c>
    </row>
    <row r="47" spans="1:12" ht="22.5" customHeight="1" x14ac:dyDescent="0.5">
      <c r="E47" s="2"/>
      <c r="F47" s="293" t="s">
        <v>68</v>
      </c>
      <c r="G47" s="293"/>
      <c r="H47" s="293"/>
      <c r="I47" s="293"/>
      <c r="J47" s="293"/>
      <c r="K47" s="293"/>
      <c r="L47" s="293"/>
    </row>
    <row r="48" spans="1:12" ht="22.5" customHeight="1" x14ac:dyDescent="0.5">
      <c r="A48" s="18" t="s">
        <v>123</v>
      </c>
      <c r="B48" s="6"/>
      <c r="E48" s="22"/>
      <c r="F48" s="9"/>
      <c r="G48" s="9"/>
      <c r="H48" s="9"/>
      <c r="I48" s="9"/>
      <c r="J48" s="9"/>
      <c r="K48" s="9"/>
      <c r="L48" s="9"/>
    </row>
    <row r="49" spans="1:12" ht="22.5" customHeight="1" x14ac:dyDescent="0.5">
      <c r="A49" s="6" t="s">
        <v>99</v>
      </c>
      <c r="E49" s="21">
        <v>17</v>
      </c>
      <c r="F49" s="38">
        <v>229727</v>
      </c>
      <c r="G49" s="11"/>
      <c r="H49" s="38">
        <v>765695</v>
      </c>
      <c r="I49" s="11"/>
      <c r="J49" s="38">
        <v>164601</v>
      </c>
      <c r="K49" s="33"/>
      <c r="L49" s="38">
        <v>118956</v>
      </c>
    </row>
    <row r="50" spans="1:12" ht="22.5" customHeight="1" x14ac:dyDescent="0.45">
      <c r="A50" s="6" t="s">
        <v>100</v>
      </c>
      <c r="E50" s="22"/>
      <c r="F50" s="38">
        <v>249549</v>
      </c>
      <c r="G50" s="13"/>
      <c r="H50" s="38">
        <v>432321</v>
      </c>
      <c r="I50" s="13"/>
      <c r="J50" s="78">
        <v>0</v>
      </c>
      <c r="K50" s="33"/>
      <c r="L50" s="78">
        <v>0</v>
      </c>
    </row>
    <row r="51" spans="1:12" ht="22.5" customHeight="1" thickBot="1" x14ac:dyDescent="0.55000000000000004">
      <c r="A51" s="17"/>
      <c r="B51" s="6"/>
      <c r="E51" s="22"/>
      <c r="F51" s="50">
        <f>SUM(F49:F50)</f>
        <v>479276</v>
      </c>
      <c r="G51" s="35"/>
      <c r="H51" s="50">
        <f>SUM(H49:H50)</f>
        <v>1198016</v>
      </c>
      <c r="I51" s="19"/>
      <c r="J51" s="50">
        <f>SUM(J49:J50)</f>
        <v>164601</v>
      </c>
      <c r="K51" s="19"/>
      <c r="L51" s="50">
        <f>SUM(L49:L50)</f>
        <v>118956</v>
      </c>
    </row>
    <row r="52" spans="1:12" ht="22.5" customHeight="1" thickTop="1" x14ac:dyDescent="0.5">
      <c r="A52" s="18"/>
      <c r="B52" s="18"/>
      <c r="C52" s="6"/>
      <c r="D52" s="6"/>
      <c r="E52" s="22"/>
      <c r="F52" s="42"/>
      <c r="G52" s="18"/>
      <c r="H52" s="42"/>
      <c r="I52" s="18"/>
      <c r="J52" s="19"/>
      <c r="K52" s="18"/>
      <c r="L52" s="19"/>
    </row>
    <row r="53" spans="1:12" ht="22.5" customHeight="1" x14ac:dyDescent="0.5">
      <c r="A53" s="36" t="s">
        <v>124</v>
      </c>
      <c r="B53" s="18"/>
      <c r="C53" s="6"/>
      <c r="D53" s="6"/>
      <c r="E53" s="21">
        <v>17</v>
      </c>
      <c r="F53" s="42"/>
      <c r="G53" s="18"/>
      <c r="H53" s="42"/>
      <c r="I53" s="18"/>
      <c r="J53" s="19"/>
      <c r="K53" s="18"/>
      <c r="L53" s="19"/>
    </row>
    <row r="54" spans="1:12" ht="22.5" customHeight="1" thickBot="1" x14ac:dyDescent="0.55000000000000004">
      <c r="A54" s="40" t="s">
        <v>125</v>
      </c>
      <c r="B54" s="6"/>
      <c r="C54" s="7"/>
      <c r="D54" s="6"/>
      <c r="E54" s="21"/>
      <c r="F54" s="49">
        <v>0.14000000000000001</v>
      </c>
      <c r="G54" s="60"/>
      <c r="H54" s="49">
        <v>0.63</v>
      </c>
      <c r="I54" s="60"/>
      <c r="J54" s="49">
        <v>0.1</v>
      </c>
      <c r="K54" s="60"/>
      <c r="L54" s="49">
        <v>0.1</v>
      </c>
    </row>
    <row r="55" spans="1:12" ht="22.5" customHeight="1" thickTop="1" thickBot="1" x14ac:dyDescent="0.5">
      <c r="A55" s="40" t="s">
        <v>103</v>
      </c>
      <c r="B55" s="6"/>
      <c r="C55" s="7"/>
      <c r="D55" s="6"/>
      <c r="E55" s="21"/>
      <c r="F55" s="80">
        <v>0</v>
      </c>
      <c r="G55" s="60"/>
      <c r="H55" s="61">
        <v>0.61</v>
      </c>
      <c r="I55" s="60"/>
      <c r="J55" s="80">
        <v>0</v>
      </c>
      <c r="K55" s="33"/>
      <c r="L55" s="61">
        <v>0.1</v>
      </c>
    </row>
    <row r="56" spans="1:12" ht="22.5" customHeight="1" thickTop="1" x14ac:dyDescent="0.5">
      <c r="A56" s="40"/>
      <c r="B56" s="6"/>
      <c r="C56" s="7"/>
      <c r="D56" s="6"/>
      <c r="E56" s="21"/>
      <c r="F56" s="58"/>
      <c r="G56" s="60"/>
      <c r="H56" s="58"/>
      <c r="I56" s="60"/>
      <c r="J56" s="58"/>
      <c r="K56" s="60"/>
      <c r="L56" s="58"/>
    </row>
    <row r="57" spans="1:12" ht="22.5" customHeight="1" x14ac:dyDescent="0.5">
      <c r="A57" s="34" t="s">
        <v>64</v>
      </c>
    </row>
    <row r="58" spans="1:12" ht="22.5" customHeight="1" x14ac:dyDescent="0.5">
      <c r="A58" s="1" t="s">
        <v>104</v>
      </c>
    </row>
    <row r="59" spans="1:12" ht="22.5" customHeight="1" x14ac:dyDescent="0.5">
      <c r="A59" s="6"/>
      <c r="B59" s="6"/>
      <c r="C59" s="6"/>
      <c r="D59" s="6"/>
      <c r="E59" s="21"/>
      <c r="F59" s="24"/>
      <c r="G59" s="6"/>
      <c r="H59" s="24"/>
      <c r="I59" s="6"/>
      <c r="J59" s="8"/>
      <c r="K59" s="9"/>
      <c r="L59" s="10"/>
    </row>
    <row r="60" spans="1:12" ht="22.5" customHeight="1" x14ac:dyDescent="0.5">
      <c r="F60" s="292" t="s">
        <v>1</v>
      </c>
      <c r="G60" s="292"/>
      <c r="H60" s="292"/>
      <c r="I60" s="4"/>
      <c r="J60" s="292" t="s">
        <v>2</v>
      </c>
      <c r="K60" s="292"/>
      <c r="L60" s="292"/>
    </row>
    <row r="61" spans="1:12" ht="22.5" customHeight="1" x14ac:dyDescent="0.5">
      <c r="F61" s="291" t="s">
        <v>117</v>
      </c>
      <c r="G61" s="291"/>
      <c r="H61" s="291"/>
      <c r="I61" s="4"/>
      <c r="J61" s="291" t="s">
        <v>117</v>
      </c>
      <c r="K61" s="291"/>
      <c r="L61" s="291"/>
    </row>
    <row r="62" spans="1:12" ht="22.5" customHeight="1" x14ac:dyDescent="0.5">
      <c r="F62" s="291" t="s">
        <v>118</v>
      </c>
      <c r="G62" s="291"/>
      <c r="H62" s="291"/>
      <c r="I62" s="4"/>
      <c r="J62" s="291" t="s">
        <v>118</v>
      </c>
      <c r="K62" s="291"/>
      <c r="L62" s="291"/>
    </row>
    <row r="63" spans="1:12" ht="22.5" customHeight="1" x14ac:dyDescent="0.5">
      <c r="A63" s="1"/>
      <c r="F63" s="3">
        <v>2558</v>
      </c>
      <c r="G63" s="3"/>
      <c r="H63" s="3">
        <v>2557</v>
      </c>
      <c r="I63" s="3"/>
      <c r="J63" s="3">
        <v>2558</v>
      </c>
      <c r="K63" s="3"/>
      <c r="L63" s="3">
        <v>2557</v>
      </c>
    </row>
    <row r="64" spans="1:12" ht="22.5" customHeight="1" x14ac:dyDescent="0.5">
      <c r="E64" s="2"/>
      <c r="F64" s="293" t="s">
        <v>68</v>
      </c>
      <c r="G64" s="293"/>
      <c r="H64" s="293"/>
      <c r="I64" s="293"/>
      <c r="J64" s="293"/>
      <c r="K64" s="293"/>
      <c r="L64" s="293"/>
    </row>
    <row r="65" spans="1:12" ht="22.5" customHeight="1" x14ac:dyDescent="0.5">
      <c r="A65" s="18" t="s">
        <v>122</v>
      </c>
      <c r="B65" s="6"/>
      <c r="E65" s="22"/>
      <c r="F65" s="54">
        <f>F51</f>
        <v>479276</v>
      </c>
      <c r="G65" s="53"/>
      <c r="H65" s="54">
        <f>H51</f>
        <v>1198016</v>
      </c>
      <c r="I65" s="53"/>
      <c r="J65" s="54">
        <f>J51</f>
        <v>164601</v>
      </c>
      <c r="K65" s="53"/>
      <c r="L65" s="54">
        <f>L51</f>
        <v>118956</v>
      </c>
    </row>
    <row r="66" spans="1:12" ht="22.5" customHeight="1" x14ac:dyDescent="0.5">
      <c r="A66" s="1" t="s">
        <v>105</v>
      </c>
      <c r="B66" s="6"/>
      <c r="E66" s="22"/>
      <c r="F66" s="38"/>
      <c r="G66" s="11"/>
      <c r="H66" s="38"/>
      <c r="I66" s="11"/>
      <c r="J66" s="38"/>
      <c r="K66" s="33"/>
      <c r="L66" s="38"/>
    </row>
    <row r="67" spans="1:12" ht="22.5" customHeight="1" x14ac:dyDescent="0.5">
      <c r="A67" s="1"/>
      <c r="B67" s="36" t="s">
        <v>106</v>
      </c>
      <c r="E67" s="22"/>
      <c r="F67" s="38"/>
      <c r="G67" s="11"/>
      <c r="H67" s="38"/>
      <c r="I67" s="11"/>
      <c r="J67" s="38"/>
      <c r="K67" s="33"/>
      <c r="L67" s="38"/>
    </row>
    <row r="68" spans="1:12" ht="22.5" customHeight="1" x14ac:dyDescent="0.5">
      <c r="A68" s="1"/>
      <c r="B68" s="36" t="s">
        <v>107</v>
      </c>
      <c r="E68" s="22"/>
      <c r="F68" s="38"/>
      <c r="G68" s="11"/>
      <c r="H68" s="38"/>
      <c r="I68" s="11"/>
      <c r="J68" s="38"/>
      <c r="K68" s="33"/>
      <c r="L68" s="38"/>
    </row>
    <row r="69" spans="1:12" ht="22.5" customHeight="1" x14ac:dyDescent="0.45">
      <c r="B69" s="2" t="s">
        <v>108</v>
      </c>
      <c r="F69" s="38">
        <v>2781958</v>
      </c>
      <c r="G69" s="38"/>
      <c r="H69" s="38">
        <v>-599952</v>
      </c>
      <c r="I69" s="38"/>
      <c r="J69" s="78">
        <v>0</v>
      </c>
      <c r="K69" s="33"/>
      <c r="L69" s="78">
        <v>0</v>
      </c>
    </row>
    <row r="70" spans="1:12" ht="22.5" customHeight="1" x14ac:dyDescent="0.5">
      <c r="B70" s="2" t="s">
        <v>109</v>
      </c>
      <c r="F70" s="38"/>
      <c r="G70" s="38"/>
      <c r="H70" s="38"/>
      <c r="I70" s="38"/>
      <c r="J70" s="38"/>
      <c r="K70" s="38"/>
      <c r="L70" s="38"/>
    </row>
    <row r="71" spans="1:12" ht="22.5" customHeight="1" x14ac:dyDescent="0.5">
      <c r="A71" s="2" t="s">
        <v>110</v>
      </c>
      <c r="B71" s="2" t="s">
        <v>111</v>
      </c>
      <c r="F71" s="38">
        <v>-46888</v>
      </c>
      <c r="G71" s="38"/>
      <c r="H71" s="38">
        <v>8516</v>
      </c>
      <c r="I71" s="38"/>
      <c r="J71" s="38">
        <v>2149</v>
      </c>
      <c r="K71" s="38"/>
      <c r="L71" s="38">
        <v>8516</v>
      </c>
    </row>
    <row r="72" spans="1:12" ht="22.5" customHeight="1" x14ac:dyDescent="0.45">
      <c r="B72" s="12" t="s">
        <v>126</v>
      </c>
      <c r="F72" s="74">
        <v>0</v>
      </c>
      <c r="G72" s="38"/>
      <c r="H72" s="38">
        <v>462</v>
      </c>
      <c r="I72" s="38"/>
      <c r="J72" s="74">
        <v>0</v>
      </c>
      <c r="K72" s="68"/>
      <c r="L72" s="74">
        <v>0</v>
      </c>
    </row>
    <row r="73" spans="1:12" ht="22.5" customHeight="1" x14ac:dyDescent="0.5">
      <c r="B73" s="2" t="s">
        <v>127</v>
      </c>
      <c r="E73" s="2"/>
    </row>
    <row r="74" spans="1:12" ht="22.5" customHeight="1" x14ac:dyDescent="0.5">
      <c r="B74" s="2" t="s">
        <v>113</v>
      </c>
      <c r="F74" s="38">
        <v>6345</v>
      </c>
      <c r="G74" s="38"/>
      <c r="H74" s="68">
        <v>-1627</v>
      </c>
      <c r="I74" s="38"/>
      <c r="J74" s="38">
        <v>-2227</v>
      </c>
      <c r="K74" s="38"/>
      <c r="L74" s="68">
        <v>-1627</v>
      </c>
    </row>
    <row r="75" spans="1:12" ht="22.5" customHeight="1" x14ac:dyDescent="0.5">
      <c r="A75" s="1" t="s">
        <v>114</v>
      </c>
      <c r="F75" s="56">
        <f>SUM(F69:F74)</f>
        <v>2741415</v>
      </c>
      <c r="G75" s="51"/>
      <c r="H75" s="56">
        <f>SUM(H69:H74)</f>
        <v>-592601</v>
      </c>
      <c r="I75" s="51"/>
      <c r="J75" s="56">
        <f>SUM(J69:J74)</f>
        <v>-78</v>
      </c>
      <c r="K75" s="51"/>
      <c r="L75" s="56">
        <f>SUM(L69:L74)</f>
        <v>6889</v>
      </c>
    </row>
    <row r="76" spans="1:12" ht="22.5" customHeight="1" thickBot="1" x14ac:dyDescent="0.55000000000000004">
      <c r="A76" s="1" t="s">
        <v>128</v>
      </c>
      <c r="F76" s="52">
        <f>F65+F75</f>
        <v>3220691</v>
      </c>
      <c r="G76" s="51"/>
      <c r="H76" s="52">
        <f>H65+H75</f>
        <v>605415</v>
      </c>
      <c r="I76" s="51"/>
      <c r="J76" s="52">
        <f>J65+J75</f>
        <v>164523</v>
      </c>
      <c r="K76" s="51"/>
      <c r="L76" s="52">
        <f>L65+L75</f>
        <v>125845</v>
      </c>
    </row>
    <row r="77" spans="1:12" ht="22.5" customHeight="1" thickTop="1" x14ac:dyDescent="0.5">
      <c r="F77" s="38"/>
      <c r="G77" s="38"/>
      <c r="H77" s="38"/>
      <c r="I77" s="38"/>
      <c r="J77" s="38"/>
      <c r="K77" s="38"/>
      <c r="L77" s="38"/>
    </row>
    <row r="78" spans="1:12" ht="22.5" customHeight="1" x14ac:dyDescent="0.5">
      <c r="A78" s="1" t="s">
        <v>129</v>
      </c>
      <c r="F78" s="38"/>
      <c r="G78" s="38"/>
      <c r="H78" s="38"/>
      <c r="I78" s="38"/>
      <c r="J78" s="38"/>
      <c r="K78" s="38"/>
      <c r="L78" s="38"/>
    </row>
    <row r="79" spans="1:12" ht="22.5" customHeight="1" x14ac:dyDescent="0.5">
      <c r="B79" s="2" t="s">
        <v>99</v>
      </c>
      <c r="F79" s="38">
        <v>2175216</v>
      </c>
      <c r="G79" s="38"/>
      <c r="H79" s="38">
        <v>282590</v>
      </c>
      <c r="I79" s="38"/>
      <c r="J79" s="38">
        <v>164523</v>
      </c>
      <c r="K79" s="38"/>
      <c r="L79" s="38">
        <v>125845</v>
      </c>
    </row>
    <row r="80" spans="1:12" ht="22.5" customHeight="1" x14ac:dyDescent="0.45">
      <c r="B80" s="2" t="s">
        <v>100</v>
      </c>
      <c r="F80" s="38">
        <v>1045475</v>
      </c>
      <c r="G80" s="38"/>
      <c r="H80" s="38">
        <v>322825</v>
      </c>
      <c r="I80" s="38"/>
      <c r="J80" s="33">
        <v>0</v>
      </c>
      <c r="K80" s="33"/>
      <c r="L80" s="78">
        <v>0</v>
      </c>
    </row>
    <row r="81" spans="6:12" ht="22.5" customHeight="1" thickBot="1" x14ac:dyDescent="0.55000000000000004">
      <c r="F81" s="57">
        <f>SUM(F79:F80)</f>
        <v>3220691</v>
      </c>
      <c r="G81" s="51"/>
      <c r="H81" s="57">
        <f>SUM(H79:H80)</f>
        <v>605415</v>
      </c>
      <c r="I81" s="51"/>
      <c r="J81" s="57">
        <f>SUM(J79:J80)</f>
        <v>164523</v>
      </c>
      <c r="K81" s="51"/>
      <c r="L81" s="57">
        <f>SUM(L79:L80)</f>
        <v>125845</v>
      </c>
    </row>
    <row r="82" spans="6:12" ht="22.5" customHeight="1" thickTop="1" x14ac:dyDescent="0.5">
      <c r="F82" s="38"/>
      <c r="G82" s="38"/>
      <c r="H82" s="38"/>
      <c r="I82" s="38"/>
      <c r="J82" s="38"/>
      <c r="K82" s="38"/>
      <c r="L82" s="38"/>
    </row>
    <row r="118" spans="1:1" ht="22.5" customHeight="1" x14ac:dyDescent="0.5">
      <c r="A118" s="2" t="s">
        <v>130</v>
      </c>
    </row>
    <row r="120" spans="1:1" ht="22.5" customHeight="1" x14ac:dyDescent="0.5">
      <c r="A120" s="2" t="s">
        <v>131</v>
      </c>
    </row>
  </sheetData>
  <mergeCells count="21"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  <mergeCell ref="F4:H4"/>
    <mergeCell ref="J4:L4"/>
    <mergeCell ref="F5:H5"/>
    <mergeCell ref="J5:L5"/>
    <mergeCell ref="F6:H6"/>
    <mergeCell ref="J6:L6"/>
    <mergeCell ref="F64:L64"/>
    <mergeCell ref="F47:L47"/>
    <mergeCell ref="F60:H60"/>
    <mergeCell ref="J60:L60"/>
    <mergeCell ref="F61:H61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  <pageSetUpPr fitToPage="1"/>
  </sheetPr>
  <dimension ref="A1:W206"/>
  <sheetViews>
    <sheetView tabSelected="1" zoomScaleNormal="100" zoomScaleSheetLayoutView="85" zoomScalePageLayoutView="41" workbookViewId="0">
      <selection activeCell="Q70" sqref="Q70"/>
    </sheetView>
  </sheetViews>
  <sheetFormatPr defaultColWidth="9.140625" defaultRowHeight="21.75" x14ac:dyDescent="0.45"/>
  <cols>
    <col min="1" max="1" width="1.42578125" style="142" customWidth="1"/>
    <col min="2" max="2" width="40.140625" style="142" customWidth="1"/>
    <col min="3" max="3" width="9.5703125" style="131" customWidth="1"/>
    <col min="4" max="4" width="17.140625" style="142" customWidth="1"/>
    <col min="5" max="5" width="1.140625" style="142" customWidth="1"/>
    <col min="6" max="6" width="17.140625" style="142" customWidth="1"/>
    <col min="7" max="7" width="1.140625" style="142" customWidth="1"/>
    <col min="8" max="8" width="17.140625" style="142" customWidth="1"/>
    <col min="9" max="9" width="1.140625" style="182" customWidth="1"/>
    <col min="10" max="10" width="17.140625" style="142" customWidth="1"/>
    <col min="11" max="11" width="18.85546875" style="134" hidden="1" customWidth="1"/>
    <col min="12" max="12" width="17.7109375" style="134" hidden="1" customWidth="1"/>
    <col min="13" max="13" width="8" style="134" hidden="1" customWidth="1"/>
    <col min="14" max="14" width="17.140625" style="135" hidden="1" customWidth="1"/>
    <col min="15" max="15" width="16.85546875" style="135" hidden="1" customWidth="1"/>
    <col min="16" max="16" width="0" style="135" hidden="1" customWidth="1"/>
    <col min="17" max="17" width="15.28515625" style="135" bestFit="1" customWidth="1"/>
    <col min="18" max="18" width="14.5703125" style="135" bestFit="1" customWidth="1"/>
    <col min="19" max="20" width="9.140625" style="135"/>
    <col min="21" max="21" width="15" style="135" bestFit="1" customWidth="1"/>
    <col min="22" max="22" width="9.140625" style="135"/>
    <col min="23" max="23" width="15" style="135" bestFit="1" customWidth="1"/>
    <col min="24" max="24" width="9.140625" style="135"/>
    <col min="25" max="25" width="9.7109375" style="135" bestFit="1" customWidth="1"/>
    <col min="26" max="26" width="10.28515625" style="135" bestFit="1" customWidth="1"/>
    <col min="27" max="16384" width="9.140625" style="135"/>
  </cols>
  <sheetData>
    <row r="1" spans="1:18" x14ac:dyDescent="0.45">
      <c r="A1" s="129" t="s">
        <v>0</v>
      </c>
      <c r="B1" s="130"/>
      <c r="D1" s="132"/>
      <c r="E1" s="130"/>
      <c r="F1" s="132"/>
      <c r="G1" s="130"/>
      <c r="H1" s="132"/>
      <c r="I1" s="133"/>
      <c r="J1" s="132"/>
    </row>
    <row r="2" spans="1:18" x14ac:dyDescent="0.45">
      <c r="A2" s="130" t="s">
        <v>132</v>
      </c>
      <c r="B2" s="130"/>
      <c r="D2" s="132"/>
      <c r="E2" s="130"/>
      <c r="F2" s="132"/>
      <c r="G2" s="130"/>
      <c r="H2" s="132"/>
      <c r="I2" s="133"/>
      <c r="J2" s="132"/>
    </row>
    <row r="3" spans="1:18" x14ac:dyDescent="0.45">
      <c r="A3" s="130"/>
      <c r="B3" s="130"/>
      <c r="D3" s="132"/>
      <c r="E3" s="130"/>
      <c r="F3" s="132"/>
      <c r="G3" s="130"/>
      <c r="H3" s="132"/>
      <c r="I3" s="133"/>
      <c r="J3" s="132"/>
    </row>
    <row r="4" spans="1:18" x14ac:dyDescent="0.45">
      <c r="A4" s="130"/>
      <c r="B4" s="130"/>
      <c r="D4" s="82"/>
      <c r="E4" s="82"/>
      <c r="F4" s="82"/>
      <c r="G4" s="84"/>
      <c r="H4" s="82"/>
      <c r="I4" s="82"/>
      <c r="J4" s="82"/>
    </row>
    <row r="5" spans="1:18" x14ac:dyDescent="0.45">
      <c r="A5" s="130"/>
      <c r="B5" s="130"/>
      <c r="D5" s="288" t="s">
        <v>1</v>
      </c>
      <c r="E5" s="288"/>
      <c r="F5" s="288"/>
      <c r="G5" s="84"/>
      <c r="H5" s="288" t="s">
        <v>2</v>
      </c>
      <c r="I5" s="288"/>
      <c r="J5" s="288"/>
      <c r="K5" s="294" t="s">
        <v>133</v>
      </c>
      <c r="L5" s="294"/>
      <c r="M5" s="86"/>
      <c r="N5" s="294" t="s">
        <v>134</v>
      </c>
      <c r="O5" s="294"/>
    </row>
    <row r="6" spans="1:18" x14ac:dyDescent="0.45">
      <c r="A6" s="130"/>
      <c r="B6" s="136"/>
      <c r="D6" s="290" t="s">
        <v>135</v>
      </c>
      <c r="E6" s="290"/>
      <c r="F6" s="290"/>
      <c r="G6" s="86"/>
      <c r="H6" s="290" t="s">
        <v>135</v>
      </c>
      <c r="I6" s="290"/>
      <c r="J6" s="290"/>
      <c r="K6" s="137"/>
      <c r="L6" s="86" t="s">
        <v>136</v>
      </c>
      <c r="M6" s="86"/>
      <c r="N6" s="86"/>
      <c r="O6" s="86" t="s">
        <v>137</v>
      </c>
    </row>
    <row r="7" spans="1:18" x14ac:dyDescent="0.45">
      <c r="A7" s="135"/>
      <c r="B7" s="138"/>
      <c r="C7" s="139" t="s">
        <v>5</v>
      </c>
      <c r="D7" s="86">
        <v>2568</v>
      </c>
      <c r="E7" s="86"/>
      <c r="F7" s="86">
        <v>2567</v>
      </c>
      <c r="G7" s="86"/>
      <c r="H7" s="86">
        <v>2568</v>
      </c>
      <c r="I7" s="86"/>
      <c r="J7" s="86">
        <v>2567</v>
      </c>
      <c r="K7" s="86">
        <v>2564</v>
      </c>
      <c r="L7" s="86"/>
      <c r="M7" s="86"/>
      <c r="N7" s="86">
        <v>2564</v>
      </c>
      <c r="O7" s="86"/>
    </row>
    <row r="8" spans="1:18" x14ac:dyDescent="0.45">
      <c r="A8" s="130"/>
      <c r="B8" s="130"/>
      <c r="C8" s="83"/>
      <c r="D8" s="295" t="s">
        <v>6</v>
      </c>
      <c r="E8" s="295"/>
      <c r="F8" s="295"/>
      <c r="G8" s="295"/>
      <c r="H8" s="295"/>
      <c r="I8" s="295"/>
      <c r="J8" s="295"/>
    </row>
    <row r="9" spans="1:18" x14ac:dyDescent="0.45">
      <c r="A9" s="140" t="s">
        <v>138</v>
      </c>
      <c r="B9" s="130"/>
      <c r="C9" s="83">
        <v>4</v>
      </c>
      <c r="D9" s="141"/>
      <c r="E9" s="141"/>
      <c r="F9" s="141"/>
      <c r="G9" s="141"/>
      <c r="H9" s="141"/>
      <c r="I9" s="141"/>
      <c r="J9" s="141"/>
    </row>
    <row r="10" spans="1:18" x14ac:dyDescent="0.45">
      <c r="A10" s="142" t="s">
        <v>139</v>
      </c>
      <c r="B10" s="130"/>
      <c r="C10" s="131">
        <v>17</v>
      </c>
      <c r="D10" s="143">
        <v>6559985986</v>
      </c>
      <c r="E10" s="144"/>
      <c r="F10" s="143">
        <v>7880915865</v>
      </c>
      <c r="G10" s="144"/>
      <c r="H10" s="143">
        <v>6506321092</v>
      </c>
      <c r="I10" s="144"/>
      <c r="J10" s="143">
        <v>7793843523</v>
      </c>
      <c r="K10" s="134">
        <v>14518966185.76</v>
      </c>
      <c r="L10" s="186">
        <f>ROUND(K10,0)</f>
        <v>14518966186</v>
      </c>
      <c r="M10" s="187">
        <f>D10-L10</f>
        <v>-7958980200</v>
      </c>
      <c r="N10" s="134">
        <v>14415346513.549999</v>
      </c>
      <c r="O10" s="186">
        <f>ROUND(N10,0)</f>
        <v>14415346514</v>
      </c>
      <c r="P10" s="186">
        <f>H10-O10</f>
        <v>-7909025422</v>
      </c>
      <c r="R10" s="169"/>
    </row>
    <row r="11" spans="1:18" x14ac:dyDescent="0.45">
      <c r="A11" s="142" t="s">
        <v>225</v>
      </c>
      <c r="B11" s="130"/>
      <c r="C11" s="131" t="s">
        <v>277</v>
      </c>
      <c r="D11" s="143">
        <v>0</v>
      </c>
      <c r="E11" s="144"/>
      <c r="F11" s="143">
        <v>0</v>
      </c>
      <c r="G11" s="144"/>
      <c r="H11" s="143">
        <v>1499994</v>
      </c>
      <c r="I11" s="144"/>
      <c r="J11" s="143">
        <v>150999880</v>
      </c>
      <c r="L11" s="145"/>
      <c r="N11" s="134"/>
      <c r="O11" s="145"/>
      <c r="P11" s="145"/>
    </row>
    <row r="12" spans="1:18" x14ac:dyDescent="0.45">
      <c r="A12" s="146" t="s">
        <v>140</v>
      </c>
      <c r="D12" s="90">
        <v>19357487</v>
      </c>
      <c r="E12" s="147"/>
      <c r="F12" s="90">
        <v>25702732</v>
      </c>
      <c r="G12" s="90"/>
      <c r="H12" s="143">
        <v>30511953</v>
      </c>
      <c r="I12" s="147"/>
      <c r="J12" s="143">
        <v>37440068</v>
      </c>
      <c r="K12" s="134">
        <v>41745870.769999996</v>
      </c>
      <c r="L12" s="186">
        <f t="shared" ref="L12" si="0">ROUND(K12,0)</f>
        <v>41745871</v>
      </c>
      <c r="M12" s="187">
        <f t="shared" ref="M12" si="1">D12-L12</f>
        <v>-22388384</v>
      </c>
      <c r="N12" s="134">
        <v>37453411.380000003</v>
      </c>
      <c r="O12" s="186">
        <f>ROUND(N12,0)</f>
        <v>37453411</v>
      </c>
      <c r="P12" s="186">
        <f>H12-O12</f>
        <v>-6941458</v>
      </c>
    </row>
    <row r="13" spans="1:18" x14ac:dyDescent="0.45">
      <c r="A13" s="146" t="s">
        <v>141</v>
      </c>
      <c r="D13" s="90">
        <v>0</v>
      </c>
      <c r="E13" s="147"/>
      <c r="F13" s="90">
        <v>30215718</v>
      </c>
      <c r="G13" s="90"/>
      <c r="H13" s="143">
        <v>0</v>
      </c>
      <c r="I13" s="147"/>
      <c r="J13" s="143">
        <v>30215718</v>
      </c>
      <c r="L13" s="145"/>
      <c r="N13" s="134"/>
      <c r="O13" s="145"/>
      <c r="P13" s="145"/>
    </row>
    <row r="14" spans="1:18" s="152" customFormat="1" x14ac:dyDescent="0.45">
      <c r="A14" s="148" t="s">
        <v>76</v>
      </c>
      <c r="B14" s="130"/>
      <c r="C14" s="149"/>
      <c r="D14" s="188">
        <f>SUM(D10:D13)</f>
        <v>6579343473</v>
      </c>
      <c r="E14" s="150"/>
      <c r="F14" s="188">
        <f>SUM(F10:F13)</f>
        <v>7936834315</v>
      </c>
      <c r="G14" s="150"/>
      <c r="H14" s="188">
        <f>SUM(H10:H13)</f>
        <v>6538333039</v>
      </c>
      <c r="I14" s="150"/>
      <c r="J14" s="188">
        <f>SUM(J10:J13)</f>
        <v>8012499189</v>
      </c>
      <c r="K14" s="151"/>
      <c r="L14" s="151"/>
      <c r="M14" s="151"/>
      <c r="N14" s="151"/>
    </row>
    <row r="15" spans="1:18" ht="12.75" customHeight="1" x14ac:dyDescent="0.45">
      <c r="A15" s="146"/>
      <c r="D15" s="153"/>
      <c r="E15" s="90"/>
      <c r="F15" s="153"/>
      <c r="G15" s="90"/>
      <c r="H15" s="143"/>
      <c r="I15" s="144"/>
      <c r="J15" s="143"/>
      <c r="N15" s="134"/>
    </row>
    <row r="16" spans="1:18" x14ac:dyDescent="0.45">
      <c r="A16" s="140" t="s">
        <v>142</v>
      </c>
      <c r="B16" s="130"/>
      <c r="C16" s="83">
        <v>4</v>
      </c>
      <c r="D16" s="154"/>
      <c r="E16" s="154"/>
      <c r="F16" s="154"/>
      <c r="G16" s="154"/>
      <c r="H16" s="154"/>
      <c r="I16" s="154"/>
      <c r="J16" s="154"/>
      <c r="N16" s="134"/>
    </row>
    <row r="17" spans="1:23" x14ac:dyDescent="0.45">
      <c r="A17" s="142" t="s">
        <v>143</v>
      </c>
      <c r="B17" s="130"/>
      <c r="C17" s="131">
        <v>7</v>
      </c>
      <c r="D17" s="143">
        <v>6421257474</v>
      </c>
      <c r="E17" s="144"/>
      <c r="F17" s="143">
        <v>7710911395</v>
      </c>
      <c r="G17" s="144"/>
      <c r="H17" s="143">
        <v>6442995597</v>
      </c>
      <c r="I17" s="144"/>
      <c r="J17" s="143">
        <v>7741651411</v>
      </c>
      <c r="K17" s="155">
        <v>13058932552.190399</v>
      </c>
      <c r="L17" s="186">
        <f t="shared" ref="L17:L20" si="2">ROUND(K17,0)</f>
        <v>13058932552</v>
      </c>
      <c r="M17" s="189">
        <f t="shared" ref="M17:M20" si="3">D17-L17</f>
        <v>-6637675078</v>
      </c>
      <c r="N17" s="155">
        <v>13175977131.7899</v>
      </c>
      <c r="O17" s="186">
        <f t="shared" ref="O17:O20" si="4">ROUND(N17,0)</f>
        <v>13175977132</v>
      </c>
      <c r="P17" s="186">
        <f t="shared" ref="P17:P20" si="5">H17-O17</f>
        <v>-6732981535</v>
      </c>
      <c r="R17" s="169"/>
      <c r="U17" s="169"/>
      <c r="W17" s="169"/>
    </row>
    <row r="18" spans="1:23" x14ac:dyDescent="0.45">
      <c r="A18" s="146" t="s">
        <v>144</v>
      </c>
      <c r="D18" s="143">
        <v>77429262</v>
      </c>
      <c r="E18" s="96"/>
      <c r="F18" s="143">
        <v>117453511</v>
      </c>
      <c r="G18" s="114"/>
      <c r="H18" s="143">
        <v>69843485</v>
      </c>
      <c r="I18" s="144"/>
      <c r="J18" s="143">
        <v>67921538</v>
      </c>
      <c r="K18" s="155">
        <v>234533077.39015698</v>
      </c>
      <c r="L18" s="186">
        <f t="shared" si="2"/>
        <v>234533077</v>
      </c>
      <c r="M18" s="189">
        <f t="shared" si="3"/>
        <v>-157103815</v>
      </c>
      <c r="N18" s="155">
        <v>83384308.01000002</v>
      </c>
      <c r="O18" s="186">
        <f t="shared" si="4"/>
        <v>83384308</v>
      </c>
      <c r="P18" s="186">
        <f t="shared" si="5"/>
        <v>-13540823</v>
      </c>
    </row>
    <row r="19" spans="1:23" x14ac:dyDescent="0.45">
      <c r="A19" s="146" t="s">
        <v>88</v>
      </c>
      <c r="B19" s="130"/>
      <c r="C19" s="83"/>
      <c r="D19" s="143">
        <f>95738734+1</f>
        <v>95738735</v>
      </c>
      <c r="E19" s="96"/>
      <c r="F19" s="143">
        <v>118687873</v>
      </c>
      <c r="G19" s="114"/>
      <c r="H19" s="143">
        <v>31901549</v>
      </c>
      <c r="I19" s="144"/>
      <c r="J19" s="143">
        <v>72491525</v>
      </c>
      <c r="K19" s="155">
        <v>178777402.00365901</v>
      </c>
      <c r="L19" s="186">
        <f t="shared" si="2"/>
        <v>178777402</v>
      </c>
      <c r="M19" s="189">
        <f>D19-L19</f>
        <v>-83038667</v>
      </c>
      <c r="N19" s="155">
        <v>126698759.05447</v>
      </c>
      <c r="O19" s="186">
        <f t="shared" si="4"/>
        <v>126698759</v>
      </c>
      <c r="P19" s="186">
        <f t="shared" si="5"/>
        <v>-94797210</v>
      </c>
    </row>
    <row r="20" spans="1:23" x14ac:dyDescent="0.45">
      <c r="A20" s="146" t="s">
        <v>145</v>
      </c>
      <c r="B20" s="130"/>
      <c r="C20" s="83"/>
      <c r="D20" s="156">
        <v>8555658</v>
      </c>
      <c r="E20" s="96"/>
      <c r="F20" s="156">
        <v>0</v>
      </c>
      <c r="G20" s="114"/>
      <c r="H20" s="156">
        <v>8555658</v>
      </c>
      <c r="I20" s="144"/>
      <c r="J20" s="156">
        <v>0</v>
      </c>
      <c r="K20" s="155">
        <v>63324143.689999998</v>
      </c>
      <c r="L20" s="186">
        <f t="shared" si="2"/>
        <v>63324144</v>
      </c>
      <c r="M20" s="187">
        <f t="shared" si="3"/>
        <v>-54768486</v>
      </c>
      <c r="N20" s="155">
        <v>63324143.689999998</v>
      </c>
      <c r="O20" s="186">
        <f t="shared" si="4"/>
        <v>63324144</v>
      </c>
      <c r="P20" s="186">
        <f t="shared" si="5"/>
        <v>-54768486</v>
      </c>
    </row>
    <row r="21" spans="1:23" x14ac:dyDescent="0.45">
      <c r="A21" s="130" t="s">
        <v>89</v>
      </c>
      <c r="B21" s="130"/>
      <c r="C21" s="131">
        <v>18</v>
      </c>
      <c r="D21" s="188">
        <f>SUM(D17:D20)</f>
        <v>6602981129</v>
      </c>
      <c r="E21" s="150"/>
      <c r="F21" s="188">
        <f>SUM(F17:F20)</f>
        <v>7947052779</v>
      </c>
      <c r="G21" s="150"/>
      <c r="H21" s="188">
        <f>SUM(H17:H20)</f>
        <v>6553296289</v>
      </c>
      <c r="I21" s="150"/>
      <c r="J21" s="188">
        <f>SUM(J17:J20)</f>
        <v>7882064474</v>
      </c>
      <c r="U21" s="169"/>
    </row>
    <row r="22" spans="1:23" ht="21.95" customHeight="1" x14ac:dyDescent="0.45">
      <c r="A22" s="146"/>
      <c r="D22" s="153"/>
      <c r="E22" s="90"/>
      <c r="F22" s="153"/>
      <c r="G22" s="90"/>
      <c r="H22" s="143"/>
      <c r="I22" s="144"/>
      <c r="J22" s="143"/>
    </row>
    <row r="23" spans="1:23" ht="21.95" customHeight="1" x14ac:dyDescent="0.45">
      <c r="A23" s="130" t="s">
        <v>240</v>
      </c>
      <c r="D23" s="190">
        <f>D14-D21</f>
        <v>-23637656</v>
      </c>
      <c r="E23" s="150"/>
      <c r="F23" s="190">
        <f>F14-F21</f>
        <v>-10218464</v>
      </c>
      <c r="G23" s="150"/>
      <c r="H23" s="190">
        <f>H14-H21</f>
        <v>-14963250</v>
      </c>
      <c r="I23" s="158"/>
      <c r="J23" s="190">
        <f>J14-J21</f>
        <v>130434715</v>
      </c>
    </row>
    <row r="24" spans="1:23" x14ac:dyDescent="0.45">
      <c r="A24" s="146" t="s">
        <v>93</v>
      </c>
      <c r="B24" s="130"/>
      <c r="C24" s="83">
        <v>4</v>
      </c>
      <c r="D24" s="114">
        <v>-62277472</v>
      </c>
      <c r="E24" s="96"/>
      <c r="F24" s="114">
        <v>-93093195</v>
      </c>
      <c r="G24" s="114"/>
      <c r="H24" s="143">
        <v>-67247707</v>
      </c>
      <c r="I24" s="96"/>
      <c r="J24" s="143">
        <v>-98140320</v>
      </c>
      <c r="K24" s="159">
        <v>52516743.544035703</v>
      </c>
      <c r="L24" s="186">
        <f t="shared" ref="L24:L29" si="6">ROUND(K24,0)</f>
        <v>52516744</v>
      </c>
      <c r="M24" s="187">
        <f t="shared" ref="M24:M29" si="7">D24-L24</f>
        <v>-114794216</v>
      </c>
      <c r="N24" s="134">
        <v>52914021.57</v>
      </c>
      <c r="O24" s="186">
        <f>ROUND(N24,0)</f>
        <v>52914022</v>
      </c>
      <c r="P24" s="186">
        <f>H24-O24</f>
        <v>-120161729</v>
      </c>
    </row>
    <row r="25" spans="1:23" x14ac:dyDescent="0.45">
      <c r="A25" s="146" t="s">
        <v>233</v>
      </c>
      <c r="B25" s="130"/>
      <c r="C25" s="83"/>
      <c r="D25" s="114"/>
      <c r="E25" s="96"/>
      <c r="F25" s="114"/>
      <c r="G25" s="114"/>
      <c r="H25" s="143"/>
      <c r="I25" s="96"/>
      <c r="J25" s="143"/>
      <c r="K25" s="159"/>
      <c r="L25" s="145"/>
      <c r="N25" s="134"/>
      <c r="O25" s="145"/>
      <c r="P25" s="145"/>
    </row>
    <row r="26" spans="1:23" x14ac:dyDescent="0.45">
      <c r="A26" s="146"/>
      <c r="B26" s="142" t="s">
        <v>261</v>
      </c>
      <c r="C26" s="83">
        <v>6</v>
      </c>
      <c r="D26" s="114">
        <v>8779361</v>
      </c>
      <c r="E26" s="96"/>
      <c r="F26" s="114">
        <v>34288225</v>
      </c>
      <c r="G26" s="114"/>
      <c r="H26" s="143">
        <v>8779361</v>
      </c>
      <c r="I26" s="96"/>
      <c r="J26" s="143">
        <v>34279975</v>
      </c>
      <c r="K26" s="159"/>
      <c r="L26" s="145"/>
      <c r="N26" s="134"/>
      <c r="O26" s="145"/>
      <c r="P26" s="145"/>
    </row>
    <row r="27" spans="1:23" hidden="1" x14ac:dyDescent="0.45">
      <c r="A27" s="146" t="s">
        <v>251</v>
      </c>
      <c r="C27" s="83"/>
      <c r="D27" s="114">
        <v>0</v>
      </c>
      <c r="E27" s="96"/>
      <c r="F27" s="114">
        <v>0</v>
      </c>
      <c r="G27" s="114"/>
      <c r="H27" s="143">
        <v>0</v>
      </c>
      <c r="I27" s="96"/>
      <c r="J27" s="143"/>
      <c r="K27" s="159"/>
      <c r="L27" s="145"/>
      <c r="N27" s="134"/>
      <c r="O27" s="145"/>
      <c r="P27" s="145"/>
    </row>
    <row r="28" spans="1:23" x14ac:dyDescent="0.45">
      <c r="A28" s="135" t="s">
        <v>262</v>
      </c>
      <c r="B28" s="130"/>
      <c r="C28" s="83"/>
      <c r="D28" s="114"/>
      <c r="E28" s="96"/>
      <c r="F28" s="114"/>
      <c r="G28" s="114"/>
      <c r="H28" s="143"/>
      <c r="I28" s="96"/>
      <c r="J28" s="143"/>
      <c r="K28" s="159"/>
      <c r="L28" s="145"/>
      <c r="N28" s="134"/>
      <c r="O28" s="145"/>
      <c r="P28" s="145"/>
    </row>
    <row r="29" spans="1:23" x14ac:dyDescent="0.45">
      <c r="A29" s="135"/>
      <c r="B29" s="135" t="s">
        <v>146</v>
      </c>
      <c r="C29" s="131">
        <v>10</v>
      </c>
      <c r="D29" s="160">
        <v>11254159</v>
      </c>
      <c r="E29" s="90"/>
      <c r="F29" s="160">
        <v>-76046</v>
      </c>
      <c r="G29" s="90"/>
      <c r="H29" s="160">
        <v>0</v>
      </c>
      <c r="I29" s="161"/>
      <c r="J29" s="160">
        <v>0</v>
      </c>
      <c r="K29" s="162">
        <v>-354359449.83939922</v>
      </c>
      <c r="L29" s="186">
        <f t="shared" si="6"/>
        <v>-354359450</v>
      </c>
      <c r="M29" s="187">
        <f t="shared" si="7"/>
        <v>365613609</v>
      </c>
    </row>
    <row r="30" spans="1:23" x14ac:dyDescent="0.45">
      <c r="A30" s="130" t="s">
        <v>241</v>
      </c>
      <c r="D30" s="191">
        <f>SUM(D23:D29)</f>
        <v>-65881608</v>
      </c>
      <c r="E30" s="157"/>
      <c r="F30" s="191">
        <f>SUM(F23:F29)</f>
        <v>-69099480</v>
      </c>
      <c r="G30" s="99"/>
      <c r="H30" s="191">
        <f>SUM(H23:H29)</f>
        <v>-73431596</v>
      </c>
      <c r="I30" s="99"/>
      <c r="J30" s="191">
        <f>SUM(J23:J29)</f>
        <v>66574370</v>
      </c>
      <c r="N30" s="145"/>
    </row>
    <row r="31" spans="1:23" x14ac:dyDescent="0.45">
      <c r="A31" s="163" t="s">
        <v>231</v>
      </c>
      <c r="B31" s="163"/>
      <c r="C31" s="131">
        <v>19</v>
      </c>
      <c r="D31" s="114">
        <v>-1567013</v>
      </c>
      <c r="E31" s="114"/>
      <c r="F31" s="114">
        <v>-16003318</v>
      </c>
      <c r="G31" s="114"/>
      <c r="H31" s="114">
        <v>-3845056</v>
      </c>
      <c r="I31" s="147"/>
      <c r="J31" s="114">
        <v>-4016281</v>
      </c>
      <c r="K31" s="155">
        <v>196286595.81971917</v>
      </c>
      <c r="L31" s="186">
        <f>ROUND(K31,0)</f>
        <v>196286596</v>
      </c>
      <c r="M31" s="187">
        <f t="shared" ref="M31" si="8">D31-L31</f>
        <v>-197853609</v>
      </c>
      <c r="N31" s="155">
        <v>193827349.97239703</v>
      </c>
      <c r="O31" s="186">
        <f>ROUND(N31,0)</f>
        <v>193827350</v>
      </c>
      <c r="P31" s="186">
        <f>H31-O31</f>
        <v>-197672406</v>
      </c>
    </row>
    <row r="32" spans="1:23" ht="22.5" thickBot="1" x14ac:dyDescent="0.5">
      <c r="A32" s="164" t="s">
        <v>242</v>
      </c>
      <c r="B32" s="163"/>
      <c r="D32" s="192">
        <f>D30+D31</f>
        <v>-67448621</v>
      </c>
      <c r="E32" s="165" t="e">
        <v>#REF!</v>
      </c>
      <c r="F32" s="192">
        <f>F30+F31</f>
        <v>-85102798</v>
      </c>
      <c r="G32" s="165"/>
      <c r="H32" s="192">
        <f>H30+H31</f>
        <v>-77276652</v>
      </c>
      <c r="I32" s="166"/>
      <c r="J32" s="192">
        <f>J30+J31</f>
        <v>62558089</v>
      </c>
      <c r="K32" s="155"/>
      <c r="L32" s="155"/>
      <c r="M32" s="155"/>
      <c r="N32" s="145"/>
      <c r="Q32" s="134"/>
      <c r="R32" s="145"/>
    </row>
    <row r="33" spans="1:13" ht="22.5" thickTop="1" x14ac:dyDescent="0.45">
      <c r="A33" s="146"/>
      <c r="D33" s="153"/>
      <c r="E33" s="90"/>
      <c r="F33" s="153"/>
      <c r="G33" s="90"/>
      <c r="H33" s="143"/>
      <c r="I33" s="144"/>
      <c r="J33" s="143"/>
    </row>
    <row r="34" spans="1:13" x14ac:dyDescent="0.45">
      <c r="A34" s="130" t="s">
        <v>147</v>
      </c>
      <c r="D34" s="99"/>
      <c r="E34" s="157"/>
      <c r="F34" s="99"/>
      <c r="G34" s="99"/>
      <c r="H34" s="99"/>
      <c r="I34" s="147"/>
      <c r="J34" s="99"/>
    </row>
    <row r="35" spans="1:13" ht="7.5" customHeight="1" x14ac:dyDescent="0.45">
      <c r="A35" s="130"/>
      <c r="D35" s="99"/>
      <c r="E35" s="157"/>
      <c r="F35" s="99"/>
      <c r="G35" s="99"/>
      <c r="H35" s="99"/>
      <c r="I35" s="147"/>
      <c r="J35" s="99"/>
    </row>
    <row r="36" spans="1:13" x14ac:dyDescent="0.45">
      <c r="A36" s="167" t="s">
        <v>148</v>
      </c>
      <c r="B36" s="135"/>
      <c r="D36" s="99"/>
      <c r="E36" s="110"/>
      <c r="F36" s="99"/>
      <c r="G36" s="110"/>
      <c r="H36" s="99"/>
      <c r="I36" s="110"/>
      <c r="J36" s="99"/>
      <c r="K36" s="155"/>
      <c r="L36" s="155"/>
      <c r="M36" s="155"/>
    </row>
    <row r="37" spans="1:13" x14ac:dyDescent="0.45">
      <c r="A37" s="130"/>
      <c r="B37" s="168" t="s">
        <v>234</v>
      </c>
      <c r="D37" s="99"/>
      <c r="E37" s="110"/>
      <c r="F37" s="99"/>
      <c r="G37" s="110"/>
      <c r="H37" s="99"/>
      <c r="I37" s="110"/>
      <c r="J37" s="99"/>
      <c r="K37" s="155"/>
      <c r="L37" s="155"/>
      <c r="M37" s="155"/>
    </row>
    <row r="38" spans="1:13" x14ac:dyDescent="0.45">
      <c r="A38" s="142" t="s">
        <v>273</v>
      </c>
      <c r="B38" s="135"/>
      <c r="D38" s="169"/>
      <c r="E38" s="169"/>
      <c r="F38" s="169"/>
      <c r="G38" s="169"/>
      <c r="H38" s="169"/>
      <c r="I38" s="169"/>
      <c r="J38" s="169"/>
      <c r="K38" s="155"/>
      <c r="L38" s="155"/>
      <c r="M38" s="155"/>
    </row>
    <row r="39" spans="1:13" x14ac:dyDescent="0.45">
      <c r="B39" s="135" t="s">
        <v>274</v>
      </c>
      <c r="C39" s="131">
        <v>15</v>
      </c>
      <c r="D39" s="90">
        <v>1473031</v>
      </c>
      <c r="E39" s="102"/>
      <c r="F39" s="90">
        <v>3375569</v>
      </c>
      <c r="G39" s="102"/>
      <c r="H39" s="90">
        <v>-1710669</v>
      </c>
      <c r="I39" s="102"/>
      <c r="J39" s="90">
        <v>3375569</v>
      </c>
      <c r="K39" s="155"/>
      <c r="L39" s="155"/>
      <c r="M39" s="155"/>
    </row>
    <row r="40" spans="1:13" x14ac:dyDescent="0.45">
      <c r="A40" s="142" t="s">
        <v>149</v>
      </c>
      <c r="B40" s="135"/>
      <c r="D40" s="169"/>
      <c r="E40" s="169"/>
      <c r="F40" s="169"/>
      <c r="G40" s="169"/>
      <c r="H40" s="169"/>
      <c r="I40" s="169"/>
      <c r="J40" s="169"/>
      <c r="K40" s="155"/>
      <c r="L40" s="155"/>
      <c r="M40" s="155"/>
    </row>
    <row r="41" spans="1:13" x14ac:dyDescent="0.45">
      <c r="B41" s="135" t="s">
        <v>235</v>
      </c>
      <c r="C41" s="131">
        <v>19</v>
      </c>
      <c r="D41" s="160">
        <v>-294606</v>
      </c>
      <c r="E41" s="102"/>
      <c r="F41" s="160">
        <v>-675113</v>
      </c>
      <c r="G41" s="102"/>
      <c r="H41" s="160">
        <v>342134</v>
      </c>
      <c r="I41" s="102"/>
      <c r="J41" s="160">
        <v>-675113</v>
      </c>
      <c r="K41" s="155"/>
      <c r="L41" s="155"/>
      <c r="M41" s="155"/>
    </row>
    <row r="42" spans="1:13" ht="12.75" customHeight="1" x14ac:dyDescent="0.45">
      <c r="A42" s="146"/>
      <c r="D42" s="153"/>
      <c r="E42" s="90"/>
      <c r="F42" s="153"/>
      <c r="G42" s="90"/>
      <c r="H42" s="143"/>
      <c r="I42" s="144"/>
      <c r="J42" s="143"/>
      <c r="K42" s="155"/>
      <c r="L42" s="155"/>
      <c r="M42" s="155"/>
    </row>
    <row r="43" spans="1:13" x14ac:dyDescent="0.45">
      <c r="A43" s="170" t="s">
        <v>228</v>
      </c>
      <c r="B43" s="135"/>
      <c r="D43" s="193">
        <f>SUM(D39:D41)</f>
        <v>1178425</v>
      </c>
      <c r="E43" s="110"/>
      <c r="F43" s="193">
        <f>SUM(F39:F41)</f>
        <v>2700456</v>
      </c>
      <c r="G43" s="110"/>
      <c r="H43" s="193">
        <f>SUM(H39:H41)</f>
        <v>-1368535</v>
      </c>
      <c r="I43" s="110"/>
      <c r="J43" s="193">
        <f>SUM(J39:J41)</f>
        <v>2700456</v>
      </c>
      <c r="K43" s="155"/>
      <c r="L43" s="155"/>
      <c r="M43" s="155"/>
    </row>
    <row r="44" spans="1:13" ht="22.5" thickBot="1" x14ac:dyDescent="0.5">
      <c r="A44" s="130" t="s">
        <v>243</v>
      </c>
      <c r="B44" s="135"/>
      <c r="D44" s="194">
        <f>D43+D32</f>
        <v>-66270196</v>
      </c>
      <c r="E44" s="171" t="e">
        <v>#REF!</v>
      </c>
      <c r="F44" s="194">
        <f>F43+F32</f>
        <v>-82402342</v>
      </c>
      <c r="G44" s="171">
        <v>0</v>
      </c>
      <c r="H44" s="194">
        <f>H43+H32</f>
        <v>-78645187</v>
      </c>
      <c r="I44" s="171" t="e">
        <v>#REF!</v>
      </c>
      <c r="J44" s="194">
        <f>J43+J32</f>
        <v>65258545</v>
      </c>
      <c r="K44" s="155"/>
      <c r="L44" s="155"/>
      <c r="M44" s="155"/>
    </row>
    <row r="45" spans="1:13" ht="22.5" thickTop="1" x14ac:dyDescent="0.45">
      <c r="D45" s="172"/>
      <c r="E45" s="172"/>
      <c r="F45" s="172"/>
      <c r="G45" s="172"/>
      <c r="H45" s="172"/>
      <c r="I45" s="173"/>
      <c r="J45" s="172"/>
    </row>
    <row r="46" spans="1:13" x14ac:dyDescent="0.45">
      <c r="A46" s="130" t="s">
        <v>245</v>
      </c>
      <c r="D46" s="172"/>
      <c r="E46" s="172"/>
      <c r="F46" s="172"/>
      <c r="G46" s="172"/>
      <c r="H46" s="174"/>
      <c r="I46" s="173"/>
      <c r="J46" s="174"/>
    </row>
    <row r="47" spans="1:13" x14ac:dyDescent="0.45">
      <c r="B47" s="142" t="s">
        <v>150</v>
      </c>
      <c r="D47" s="195">
        <f>D49-D48</f>
        <v>-68559964</v>
      </c>
      <c r="E47" s="156"/>
      <c r="F47" s="195">
        <f>F49-F48</f>
        <v>-81356612</v>
      </c>
      <c r="G47" s="172"/>
      <c r="H47" s="195">
        <f>H49-H48</f>
        <v>-77276652</v>
      </c>
      <c r="I47" s="173"/>
      <c r="J47" s="195">
        <f>J49-J48</f>
        <v>62558089</v>
      </c>
    </row>
    <row r="48" spans="1:13" x14ac:dyDescent="0.45">
      <c r="B48" s="142" t="s">
        <v>100</v>
      </c>
      <c r="D48" s="169">
        <v>1111343</v>
      </c>
      <c r="E48" s="156"/>
      <c r="F48" s="169">
        <v>-3746186</v>
      </c>
      <c r="G48" s="172"/>
      <c r="H48" s="160">
        <v>0</v>
      </c>
      <c r="I48" s="173"/>
      <c r="J48" s="160">
        <v>0</v>
      </c>
    </row>
    <row r="49" spans="1:13" ht="22.5" thickBot="1" x14ac:dyDescent="0.5">
      <c r="A49" s="130" t="s">
        <v>242</v>
      </c>
      <c r="D49" s="196">
        <f>D32</f>
        <v>-67448621</v>
      </c>
      <c r="E49" s="175"/>
      <c r="F49" s="196">
        <f>F32</f>
        <v>-85102798</v>
      </c>
      <c r="G49" s="172"/>
      <c r="H49" s="196">
        <f>H32</f>
        <v>-77276652</v>
      </c>
      <c r="I49" s="173"/>
      <c r="J49" s="196">
        <f>J32</f>
        <v>62558089</v>
      </c>
    </row>
    <row r="50" spans="1:13" ht="22.5" thickTop="1" x14ac:dyDescent="0.45">
      <c r="D50" s="176"/>
      <c r="E50" s="156"/>
      <c r="F50" s="176"/>
      <c r="G50" s="172"/>
      <c r="H50" s="174"/>
      <c r="I50" s="173"/>
      <c r="J50" s="174"/>
    </row>
    <row r="51" spans="1:13" x14ac:dyDescent="0.45">
      <c r="A51" s="130" t="s">
        <v>246</v>
      </c>
      <c r="D51" s="156"/>
      <c r="E51" s="156"/>
      <c r="F51" s="156"/>
      <c r="G51" s="172"/>
      <c r="H51" s="174"/>
      <c r="I51" s="173"/>
      <c r="J51" s="174"/>
    </row>
    <row r="52" spans="1:13" x14ac:dyDescent="0.45">
      <c r="B52" s="142" t="s">
        <v>150</v>
      </c>
      <c r="D52" s="195">
        <f>D54-D53</f>
        <v>-67381539</v>
      </c>
      <c r="E52" s="156"/>
      <c r="F52" s="195">
        <f>F54-F53</f>
        <v>-78656156</v>
      </c>
      <c r="G52" s="172"/>
      <c r="H52" s="195">
        <f>H54-H53</f>
        <v>-78645187</v>
      </c>
      <c r="I52" s="173"/>
      <c r="J52" s="195">
        <f>J54-J53</f>
        <v>65258545</v>
      </c>
    </row>
    <row r="53" spans="1:13" x14ac:dyDescent="0.45">
      <c r="B53" s="142" t="s">
        <v>100</v>
      </c>
      <c r="D53" s="197">
        <f>D48</f>
        <v>1111343</v>
      </c>
      <c r="E53" s="156"/>
      <c r="F53" s="197">
        <f>F48</f>
        <v>-3746186</v>
      </c>
      <c r="G53" s="172"/>
      <c r="H53" s="197">
        <f>H48</f>
        <v>0</v>
      </c>
      <c r="I53" s="173"/>
      <c r="J53" s="197">
        <f>J48</f>
        <v>0</v>
      </c>
    </row>
    <row r="54" spans="1:13" ht="22.5" thickBot="1" x14ac:dyDescent="0.5">
      <c r="A54" s="130" t="s">
        <v>243</v>
      </c>
      <c r="D54" s="198">
        <f>D44</f>
        <v>-66270196</v>
      </c>
      <c r="E54" s="175"/>
      <c r="F54" s="198">
        <f>F44</f>
        <v>-82402342</v>
      </c>
      <c r="G54" s="177"/>
      <c r="H54" s="198">
        <f>H44</f>
        <v>-78645187</v>
      </c>
      <c r="I54" s="178"/>
      <c r="J54" s="198">
        <f>J44</f>
        <v>65258545</v>
      </c>
    </row>
    <row r="55" spans="1:13" ht="22.5" thickTop="1" x14ac:dyDescent="0.45">
      <c r="D55" s="172"/>
      <c r="E55" s="172"/>
      <c r="F55" s="172"/>
      <c r="G55" s="172"/>
      <c r="H55" s="174"/>
      <c r="I55" s="173"/>
      <c r="J55" s="174"/>
    </row>
    <row r="56" spans="1:13" s="152" customFormat="1" ht="22.5" thickBot="1" x14ac:dyDescent="0.5">
      <c r="A56" s="164" t="s">
        <v>244</v>
      </c>
      <c r="B56" s="164"/>
      <c r="C56" s="131">
        <v>20</v>
      </c>
      <c r="D56" s="199">
        <f>D47/1102061385</f>
        <v>-6.2210658075094426E-2</v>
      </c>
      <c r="E56" s="179" t="e">
        <v>#REF!</v>
      </c>
      <c r="F56" s="199">
        <f>F47/1102061385</f>
        <v>-7.3822214540254491E-2</v>
      </c>
      <c r="G56" s="179" t="e">
        <v>#DIV/0!</v>
      </c>
      <c r="H56" s="199">
        <f>H47/1102061385</f>
        <v>-7.0120097711254076E-2</v>
      </c>
      <c r="I56" s="179" t="e">
        <v>#REF!</v>
      </c>
      <c r="J56" s="199">
        <f>J47/1102061385</f>
        <v>5.6764613887637483E-2</v>
      </c>
      <c r="K56" s="180"/>
      <c r="L56" s="180"/>
      <c r="M56" s="180"/>
    </row>
    <row r="57" spans="1:13" ht="22.5" thickTop="1" x14ac:dyDescent="0.45">
      <c r="D57" s="172"/>
      <c r="E57" s="172"/>
      <c r="F57" s="172"/>
      <c r="G57" s="172"/>
      <c r="H57" s="174"/>
      <c r="I57" s="173"/>
      <c r="J57" s="174"/>
    </row>
    <row r="58" spans="1:13" x14ac:dyDescent="0.45">
      <c r="D58" s="172"/>
      <c r="E58" s="172"/>
      <c r="F58" s="172"/>
      <c r="G58" s="172"/>
      <c r="H58" s="174"/>
      <c r="I58" s="173"/>
      <c r="J58" s="174"/>
    </row>
    <row r="59" spans="1:13" x14ac:dyDescent="0.45">
      <c r="D59" s="172"/>
      <c r="E59" s="172"/>
      <c r="F59" s="172"/>
      <c r="G59" s="172"/>
      <c r="H59" s="174"/>
      <c r="I59" s="173"/>
      <c r="J59" s="174"/>
    </row>
    <row r="60" spans="1:13" x14ac:dyDescent="0.45">
      <c r="D60" s="172"/>
      <c r="E60" s="172"/>
      <c r="F60" s="172"/>
      <c r="G60" s="172"/>
      <c r="H60" s="174"/>
      <c r="I60" s="173"/>
      <c r="J60" s="174"/>
    </row>
    <row r="61" spans="1:13" x14ac:dyDescent="0.45">
      <c r="D61" s="172"/>
      <c r="E61" s="172"/>
      <c r="F61" s="172"/>
      <c r="G61" s="172"/>
      <c r="H61" s="174"/>
      <c r="I61" s="173"/>
      <c r="J61" s="174"/>
    </row>
    <row r="62" spans="1:13" x14ac:dyDescent="0.45">
      <c r="D62" s="172"/>
      <c r="E62" s="172"/>
      <c r="F62" s="172"/>
      <c r="G62" s="172"/>
      <c r="H62" s="174"/>
      <c r="I62" s="173"/>
      <c r="J62" s="174"/>
    </row>
    <row r="63" spans="1:13" x14ac:dyDescent="0.45">
      <c r="D63" s="172"/>
      <c r="E63" s="172"/>
      <c r="F63" s="172"/>
      <c r="G63" s="172"/>
      <c r="H63" s="174"/>
      <c r="I63" s="173"/>
      <c r="J63" s="174"/>
    </row>
    <row r="64" spans="1:13" x14ac:dyDescent="0.45">
      <c r="D64" s="172"/>
      <c r="E64" s="172"/>
      <c r="F64" s="172"/>
      <c r="G64" s="172"/>
      <c r="H64" s="174"/>
      <c r="I64" s="173"/>
      <c r="J64" s="174"/>
    </row>
    <row r="65" spans="4:10" x14ac:dyDescent="0.45">
      <c r="D65" s="172"/>
      <c r="E65" s="172"/>
      <c r="F65" s="172"/>
      <c r="G65" s="172"/>
      <c r="H65" s="174"/>
      <c r="I65" s="173"/>
      <c r="J65" s="174"/>
    </row>
    <row r="66" spans="4:10" x14ac:dyDescent="0.45">
      <c r="D66" s="172"/>
      <c r="E66" s="172"/>
      <c r="F66" s="172"/>
      <c r="G66" s="172"/>
      <c r="H66" s="174"/>
      <c r="I66" s="173"/>
      <c r="J66" s="174"/>
    </row>
    <row r="67" spans="4:10" x14ac:dyDescent="0.45">
      <c r="D67" s="172"/>
      <c r="E67" s="172"/>
      <c r="F67" s="172"/>
      <c r="G67" s="172"/>
      <c r="H67" s="174"/>
      <c r="I67" s="173"/>
      <c r="J67" s="174"/>
    </row>
    <row r="68" spans="4:10" x14ac:dyDescent="0.45">
      <c r="D68" s="172"/>
      <c r="E68" s="172"/>
      <c r="F68" s="172"/>
      <c r="G68" s="172"/>
      <c r="H68" s="174"/>
      <c r="I68" s="173"/>
      <c r="J68" s="174"/>
    </row>
    <row r="69" spans="4:10" x14ac:dyDescent="0.45">
      <c r="D69" s="172"/>
      <c r="E69" s="172"/>
      <c r="F69" s="172"/>
      <c r="G69" s="172"/>
      <c r="H69" s="174"/>
      <c r="I69" s="173"/>
      <c r="J69" s="174"/>
    </row>
    <row r="70" spans="4:10" x14ac:dyDescent="0.45">
      <c r="D70" s="172"/>
      <c r="E70" s="172"/>
      <c r="F70" s="172"/>
      <c r="G70" s="172"/>
      <c r="H70" s="174"/>
      <c r="I70" s="173"/>
      <c r="J70" s="174"/>
    </row>
    <row r="71" spans="4:10" x14ac:dyDescent="0.45">
      <c r="D71" s="172"/>
      <c r="E71" s="172"/>
      <c r="F71" s="172"/>
      <c r="G71" s="172"/>
      <c r="H71" s="174"/>
      <c r="I71" s="173"/>
      <c r="J71" s="174"/>
    </row>
    <row r="72" spans="4:10" x14ac:dyDescent="0.45">
      <c r="D72" s="172"/>
      <c r="E72" s="172"/>
      <c r="F72" s="172"/>
      <c r="G72" s="172"/>
      <c r="H72" s="174"/>
      <c r="I72" s="173"/>
      <c r="J72" s="174"/>
    </row>
    <row r="73" spans="4:10" x14ac:dyDescent="0.45">
      <c r="D73" s="172"/>
      <c r="E73" s="172"/>
      <c r="F73" s="172"/>
      <c r="G73" s="172"/>
      <c r="H73" s="174"/>
      <c r="I73" s="173"/>
      <c r="J73" s="174"/>
    </row>
    <row r="74" spans="4:10" x14ac:dyDescent="0.45">
      <c r="D74" s="172"/>
      <c r="E74" s="172"/>
      <c r="F74" s="172"/>
      <c r="G74" s="172"/>
      <c r="H74" s="174"/>
      <c r="I74" s="173"/>
      <c r="J74" s="174"/>
    </row>
    <row r="75" spans="4:10" x14ac:dyDescent="0.45">
      <c r="D75" s="172"/>
      <c r="E75" s="172"/>
      <c r="F75" s="172"/>
      <c r="G75" s="172"/>
      <c r="H75" s="174"/>
      <c r="I75" s="173"/>
      <c r="J75" s="174"/>
    </row>
    <row r="76" spans="4:10" x14ac:dyDescent="0.45">
      <c r="D76" s="172"/>
      <c r="E76" s="172"/>
      <c r="F76" s="172"/>
      <c r="G76" s="172"/>
      <c r="H76" s="174"/>
      <c r="I76" s="173"/>
      <c r="J76" s="174"/>
    </row>
    <row r="77" spans="4:10" x14ac:dyDescent="0.45">
      <c r="D77" s="172"/>
      <c r="E77" s="172"/>
      <c r="F77" s="172"/>
      <c r="G77" s="172"/>
      <c r="H77" s="174"/>
      <c r="I77" s="173"/>
      <c r="J77" s="174"/>
    </row>
    <row r="78" spans="4:10" x14ac:dyDescent="0.45">
      <c r="D78" s="172"/>
      <c r="E78" s="172"/>
      <c r="F78" s="172"/>
      <c r="G78" s="172"/>
      <c r="H78" s="174"/>
      <c r="I78" s="173"/>
      <c r="J78" s="174"/>
    </row>
    <row r="79" spans="4:10" x14ac:dyDescent="0.45">
      <c r="D79" s="172"/>
      <c r="E79" s="172"/>
      <c r="F79" s="172"/>
      <c r="G79" s="172"/>
      <c r="H79" s="174"/>
      <c r="I79" s="173"/>
      <c r="J79" s="174"/>
    </row>
    <row r="80" spans="4:10" x14ac:dyDescent="0.45">
      <c r="D80" s="172"/>
      <c r="E80" s="172"/>
      <c r="F80" s="172"/>
      <c r="G80" s="172"/>
      <c r="H80" s="174"/>
      <c r="I80" s="173"/>
      <c r="J80" s="174"/>
    </row>
    <row r="81" spans="4:10" x14ac:dyDescent="0.45">
      <c r="D81" s="172"/>
      <c r="E81" s="172"/>
      <c r="F81" s="172"/>
      <c r="G81" s="172"/>
      <c r="H81" s="174"/>
      <c r="I81" s="173"/>
      <c r="J81" s="174"/>
    </row>
    <row r="82" spans="4:10" x14ac:dyDescent="0.45">
      <c r="D82" s="172"/>
      <c r="E82" s="172"/>
      <c r="F82" s="172"/>
      <c r="G82" s="172"/>
      <c r="H82" s="174"/>
      <c r="I82" s="173"/>
      <c r="J82" s="174"/>
    </row>
    <row r="83" spans="4:10" x14ac:dyDescent="0.45">
      <c r="D83" s="172"/>
      <c r="E83" s="172"/>
      <c r="F83" s="172"/>
      <c r="G83" s="172"/>
      <c r="H83" s="174"/>
      <c r="I83" s="173"/>
      <c r="J83" s="174"/>
    </row>
    <row r="84" spans="4:10" x14ac:dyDescent="0.45">
      <c r="D84" s="172"/>
      <c r="E84" s="172"/>
      <c r="F84" s="172"/>
      <c r="G84" s="172"/>
      <c r="H84" s="174"/>
      <c r="I84" s="173"/>
      <c r="J84" s="174"/>
    </row>
    <row r="85" spans="4:10" x14ac:dyDescent="0.45">
      <c r="D85" s="172"/>
      <c r="E85" s="172"/>
      <c r="F85" s="172"/>
      <c r="G85" s="172"/>
      <c r="H85" s="174"/>
      <c r="I85" s="173"/>
      <c r="J85" s="174"/>
    </row>
    <row r="86" spans="4:10" x14ac:dyDescent="0.45">
      <c r="D86" s="172"/>
      <c r="E86" s="172"/>
      <c r="F86" s="172"/>
      <c r="G86" s="172"/>
      <c r="H86" s="174"/>
      <c r="I86" s="173"/>
      <c r="J86" s="174"/>
    </row>
    <row r="87" spans="4:10" x14ac:dyDescent="0.45">
      <c r="D87" s="172"/>
      <c r="E87" s="172"/>
      <c r="F87" s="172"/>
      <c r="G87" s="172"/>
      <c r="H87" s="174"/>
      <c r="I87" s="173"/>
      <c r="J87" s="174"/>
    </row>
    <row r="88" spans="4:10" x14ac:dyDescent="0.45">
      <c r="D88" s="172"/>
      <c r="E88" s="172"/>
      <c r="F88" s="172"/>
      <c r="G88" s="172"/>
      <c r="H88" s="174"/>
      <c r="I88" s="173"/>
      <c r="J88" s="174"/>
    </row>
    <row r="89" spans="4:10" x14ac:dyDescent="0.45">
      <c r="D89" s="172"/>
      <c r="E89" s="172"/>
      <c r="F89" s="172"/>
      <c r="G89" s="172"/>
      <c r="H89" s="174"/>
      <c r="I89" s="173"/>
      <c r="J89" s="174"/>
    </row>
    <row r="90" spans="4:10" x14ac:dyDescent="0.45">
      <c r="D90" s="172"/>
      <c r="E90" s="172"/>
      <c r="F90" s="172"/>
      <c r="G90" s="172"/>
      <c r="H90" s="174"/>
      <c r="I90" s="173"/>
      <c r="J90" s="174"/>
    </row>
    <row r="91" spans="4:10" x14ac:dyDescent="0.45">
      <c r="D91" s="172"/>
      <c r="E91" s="172"/>
      <c r="F91" s="172"/>
      <c r="G91" s="172"/>
      <c r="H91" s="174"/>
      <c r="I91" s="173"/>
      <c r="J91" s="174"/>
    </row>
    <row r="92" spans="4:10" x14ac:dyDescent="0.45">
      <c r="D92" s="172"/>
      <c r="E92" s="172"/>
      <c r="F92" s="172"/>
      <c r="G92" s="172"/>
      <c r="H92" s="174"/>
      <c r="I92" s="173"/>
      <c r="J92" s="174"/>
    </row>
    <row r="93" spans="4:10" x14ac:dyDescent="0.45">
      <c r="D93" s="172"/>
      <c r="E93" s="172"/>
      <c r="F93" s="172"/>
      <c r="G93" s="172"/>
      <c r="H93" s="174"/>
      <c r="I93" s="173"/>
      <c r="J93" s="174"/>
    </row>
    <row r="94" spans="4:10" x14ac:dyDescent="0.45">
      <c r="D94" s="172"/>
      <c r="E94" s="172"/>
      <c r="F94" s="172"/>
      <c r="G94" s="172"/>
      <c r="H94" s="174"/>
      <c r="I94" s="173"/>
      <c r="J94" s="174"/>
    </row>
    <row r="95" spans="4:10" x14ac:dyDescent="0.45">
      <c r="D95" s="172"/>
      <c r="E95" s="172"/>
      <c r="F95" s="172"/>
      <c r="G95" s="172"/>
      <c r="H95" s="174"/>
      <c r="I95" s="173"/>
      <c r="J95" s="174"/>
    </row>
    <row r="96" spans="4:10" x14ac:dyDescent="0.45">
      <c r="D96" s="172"/>
      <c r="E96" s="172"/>
      <c r="F96" s="172"/>
      <c r="G96" s="172"/>
      <c r="H96" s="174"/>
      <c r="I96" s="173"/>
      <c r="J96" s="174"/>
    </row>
    <row r="97" spans="4:10" x14ac:dyDescent="0.45">
      <c r="D97" s="172"/>
      <c r="E97" s="172"/>
      <c r="F97" s="172"/>
      <c r="G97" s="172"/>
      <c r="H97" s="174"/>
      <c r="I97" s="173"/>
      <c r="J97" s="174"/>
    </row>
    <row r="98" spans="4:10" x14ac:dyDescent="0.45">
      <c r="D98" s="172"/>
      <c r="E98" s="172"/>
      <c r="F98" s="172"/>
      <c r="G98" s="172"/>
      <c r="H98" s="174"/>
      <c r="I98" s="173"/>
      <c r="J98" s="174"/>
    </row>
    <row r="99" spans="4:10" x14ac:dyDescent="0.45">
      <c r="D99" s="172"/>
      <c r="E99" s="172"/>
      <c r="F99" s="172"/>
      <c r="G99" s="172"/>
      <c r="H99" s="174"/>
      <c r="I99" s="173"/>
      <c r="J99" s="174"/>
    </row>
    <row r="100" spans="4:10" x14ac:dyDescent="0.45">
      <c r="D100" s="172"/>
      <c r="E100" s="172"/>
      <c r="F100" s="172"/>
      <c r="G100" s="172"/>
      <c r="H100" s="174"/>
      <c r="I100" s="173"/>
      <c r="J100" s="174"/>
    </row>
    <row r="101" spans="4:10" x14ac:dyDescent="0.45">
      <c r="D101" s="172"/>
      <c r="E101" s="172"/>
      <c r="F101" s="172"/>
      <c r="G101" s="172"/>
      <c r="H101" s="174"/>
      <c r="I101" s="173"/>
      <c r="J101" s="174"/>
    </row>
    <row r="102" spans="4:10" x14ac:dyDescent="0.45">
      <c r="D102" s="172"/>
      <c r="E102" s="172"/>
      <c r="F102" s="172"/>
      <c r="G102" s="172"/>
      <c r="H102" s="174"/>
      <c r="I102" s="173"/>
      <c r="J102" s="174"/>
    </row>
    <row r="103" spans="4:10" x14ac:dyDescent="0.45">
      <c r="D103" s="172"/>
      <c r="E103" s="172"/>
      <c r="F103" s="172"/>
      <c r="G103" s="172"/>
      <c r="H103" s="174"/>
      <c r="I103" s="173"/>
      <c r="J103" s="174"/>
    </row>
    <row r="104" spans="4:10" x14ac:dyDescent="0.45">
      <c r="D104" s="172"/>
      <c r="E104" s="172"/>
      <c r="F104" s="172"/>
      <c r="G104" s="172"/>
      <c r="H104" s="174"/>
      <c r="I104" s="173"/>
      <c r="J104" s="174"/>
    </row>
    <row r="105" spans="4:10" x14ac:dyDescent="0.45">
      <c r="D105" s="172"/>
      <c r="E105" s="172"/>
      <c r="F105" s="172"/>
      <c r="G105" s="172"/>
      <c r="H105" s="174"/>
      <c r="I105" s="173"/>
      <c r="J105" s="174"/>
    </row>
    <row r="106" spans="4:10" x14ac:dyDescent="0.45">
      <c r="D106" s="172"/>
      <c r="E106" s="172"/>
      <c r="F106" s="172"/>
      <c r="G106" s="172"/>
      <c r="H106" s="174"/>
      <c r="I106" s="173"/>
      <c r="J106" s="174"/>
    </row>
    <row r="107" spans="4:10" x14ac:dyDescent="0.45">
      <c r="D107" s="172"/>
      <c r="E107" s="172"/>
      <c r="F107" s="172"/>
      <c r="G107" s="172"/>
      <c r="H107" s="174"/>
      <c r="I107" s="173"/>
      <c r="J107" s="174"/>
    </row>
    <row r="108" spans="4:10" x14ac:dyDescent="0.45">
      <c r="D108" s="172"/>
      <c r="E108" s="172"/>
      <c r="F108" s="172"/>
      <c r="G108" s="172"/>
      <c r="H108" s="174"/>
      <c r="I108" s="173"/>
      <c r="J108" s="174"/>
    </row>
    <row r="109" spans="4:10" x14ac:dyDescent="0.45">
      <c r="D109" s="172"/>
      <c r="E109" s="172"/>
      <c r="F109" s="172"/>
      <c r="G109" s="172"/>
      <c r="H109" s="174"/>
      <c r="I109" s="173"/>
      <c r="J109" s="174"/>
    </row>
    <row r="110" spans="4:10" x14ac:dyDescent="0.45">
      <c r="D110" s="172"/>
      <c r="E110" s="172"/>
      <c r="F110" s="172"/>
      <c r="G110" s="172"/>
      <c r="H110" s="174"/>
      <c r="I110" s="173"/>
      <c r="J110" s="174"/>
    </row>
    <row r="111" spans="4:10" x14ac:dyDescent="0.45">
      <c r="D111" s="172"/>
      <c r="E111" s="172"/>
      <c r="F111" s="172"/>
      <c r="G111" s="172"/>
      <c r="H111" s="174"/>
      <c r="I111" s="173"/>
      <c r="J111" s="174"/>
    </row>
    <row r="112" spans="4:10" x14ac:dyDescent="0.45">
      <c r="D112" s="172"/>
      <c r="E112" s="172"/>
      <c r="F112" s="172"/>
      <c r="G112" s="172"/>
      <c r="H112" s="174"/>
      <c r="I112" s="173"/>
      <c r="J112" s="174"/>
    </row>
    <row r="113" spans="4:10" x14ac:dyDescent="0.45">
      <c r="D113" s="172"/>
      <c r="E113" s="172"/>
      <c r="F113" s="172"/>
      <c r="G113" s="172"/>
      <c r="H113" s="174"/>
      <c r="I113" s="173"/>
      <c r="J113" s="174"/>
    </row>
    <row r="114" spans="4:10" x14ac:dyDescent="0.45">
      <c r="D114" s="172"/>
      <c r="E114" s="172"/>
      <c r="F114" s="172"/>
      <c r="G114" s="172"/>
      <c r="H114" s="174"/>
      <c r="I114" s="173"/>
      <c r="J114" s="174"/>
    </row>
    <row r="115" spans="4:10" x14ac:dyDescent="0.45">
      <c r="D115" s="172"/>
      <c r="E115" s="172"/>
      <c r="F115" s="172"/>
      <c r="G115" s="172"/>
      <c r="H115" s="174"/>
      <c r="I115" s="173"/>
      <c r="J115" s="174"/>
    </row>
    <row r="116" spans="4:10" x14ac:dyDescent="0.45">
      <c r="H116" s="181"/>
      <c r="J116" s="181"/>
    </row>
    <row r="117" spans="4:10" x14ac:dyDescent="0.45">
      <c r="H117" s="181"/>
      <c r="J117" s="181"/>
    </row>
    <row r="118" spans="4:10" x14ac:dyDescent="0.45">
      <c r="H118" s="181"/>
      <c r="J118" s="181"/>
    </row>
    <row r="119" spans="4:10" x14ac:dyDescent="0.45">
      <c r="H119" s="181"/>
      <c r="J119" s="181"/>
    </row>
    <row r="120" spans="4:10" x14ac:dyDescent="0.45">
      <c r="H120" s="181"/>
      <c r="J120" s="181"/>
    </row>
    <row r="121" spans="4:10" x14ac:dyDescent="0.45">
      <c r="H121" s="181"/>
      <c r="J121" s="181"/>
    </row>
    <row r="122" spans="4:10" x14ac:dyDescent="0.45">
      <c r="H122" s="183"/>
      <c r="J122" s="183"/>
    </row>
    <row r="123" spans="4:10" x14ac:dyDescent="0.45">
      <c r="H123" s="181"/>
      <c r="J123" s="181"/>
    </row>
    <row r="124" spans="4:10" x14ac:dyDescent="0.45">
      <c r="H124" s="183"/>
      <c r="J124" s="183"/>
    </row>
    <row r="125" spans="4:10" x14ac:dyDescent="0.45">
      <c r="H125" s="181"/>
      <c r="J125" s="181"/>
    </row>
    <row r="126" spans="4:10" x14ac:dyDescent="0.45">
      <c r="H126" s="183"/>
      <c r="J126" s="183"/>
    </row>
    <row r="127" spans="4:10" x14ac:dyDescent="0.45">
      <c r="H127" s="181"/>
      <c r="J127" s="181"/>
    </row>
    <row r="128" spans="4:10" x14ac:dyDescent="0.45">
      <c r="H128" s="183"/>
      <c r="J128" s="183"/>
    </row>
    <row r="129" spans="8:10" x14ac:dyDescent="0.45">
      <c r="H129" s="183"/>
      <c r="J129" s="183"/>
    </row>
    <row r="130" spans="8:10" x14ac:dyDescent="0.45">
      <c r="H130" s="181"/>
      <c r="J130" s="181"/>
    </row>
    <row r="131" spans="8:10" x14ac:dyDescent="0.45">
      <c r="H131" s="181"/>
      <c r="J131" s="181"/>
    </row>
    <row r="132" spans="8:10" x14ac:dyDescent="0.45">
      <c r="H132" s="183"/>
      <c r="J132" s="183"/>
    </row>
    <row r="133" spans="8:10" x14ac:dyDescent="0.45">
      <c r="H133" s="181"/>
      <c r="J133" s="181"/>
    </row>
    <row r="134" spans="8:10" x14ac:dyDescent="0.45">
      <c r="H134" s="181"/>
      <c r="J134" s="181"/>
    </row>
    <row r="135" spans="8:10" x14ac:dyDescent="0.45">
      <c r="H135" s="183"/>
      <c r="J135" s="183"/>
    </row>
    <row r="136" spans="8:10" x14ac:dyDescent="0.45">
      <c r="H136" s="183"/>
      <c r="J136" s="183"/>
    </row>
    <row r="137" spans="8:10" x14ac:dyDescent="0.45">
      <c r="H137" s="183"/>
      <c r="J137" s="183"/>
    </row>
    <row r="138" spans="8:10" x14ac:dyDescent="0.45">
      <c r="H138" s="183"/>
      <c r="J138" s="183"/>
    </row>
    <row r="139" spans="8:10" x14ac:dyDescent="0.45">
      <c r="H139" s="183"/>
      <c r="J139" s="183"/>
    </row>
    <row r="140" spans="8:10" x14ac:dyDescent="0.45">
      <c r="H140" s="183"/>
      <c r="J140" s="183"/>
    </row>
    <row r="141" spans="8:10" x14ac:dyDescent="0.45">
      <c r="H141" s="183"/>
      <c r="J141" s="183"/>
    </row>
    <row r="142" spans="8:10" x14ac:dyDescent="0.45">
      <c r="H142" s="183"/>
      <c r="J142" s="183"/>
    </row>
    <row r="143" spans="8:10" x14ac:dyDescent="0.45">
      <c r="H143" s="183"/>
      <c r="J143" s="183"/>
    </row>
    <row r="144" spans="8:10" x14ac:dyDescent="0.45">
      <c r="H144" s="183"/>
      <c r="J144" s="183"/>
    </row>
    <row r="145" spans="8:10" x14ac:dyDescent="0.45">
      <c r="H145" s="183"/>
      <c r="J145" s="183"/>
    </row>
    <row r="146" spans="8:10" x14ac:dyDescent="0.45">
      <c r="H146" s="183"/>
      <c r="J146" s="183"/>
    </row>
    <row r="147" spans="8:10" x14ac:dyDescent="0.45">
      <c r="H147" s="183"/>
      <c r="J147" s="183"/>
    </row>
    <row r="148" spans="8:10" x14ac:dyDescent="0.45">
      <c r="H148" s="183"/>
      <c r="J148" s="183"/>
    </row>
    <row r="149" spans="8:10" x14ac:dyDescent="0.45">
      <c r="H149" s="184"/>
      <c r="J149" s="184"/>
    </row>
    <row r="150" spans="8:10" x14ac:dyDescent="0.45">
      <c r="H150" s="185"/>
      <c r="J150" s="185"/>
    </row>
    <row r="151" spans="8:10" x14ac:dyDescent="0.45">
      <c r="H151" s="181"/>
      <c r="J151" s="181"/>
    </row>
    <row r="152" spans="8:10" x14ac:dyDescent="0.45">
      <c r="H152" s="181"/>
      <c r="J152" s="181"/>
    </row>
    <row r="153" spans="8:10" x14ac:dyDescent="0.45">
      <c r="H153" s="181"/>
      <c r="J153" s="181"/>
    </row>
    <row r="154" spans="8:10" x14ac:dyDescent="0.45">
      <c r="H154" s="181"/>
      <c r="J154" s="181"/>
    </row>
    <row r="155" spans="8:10" x14ac:dyDescent="0.45">
      <c r="H155" s="181"/>
      <c r="J155" s="181"/>
    </row>
    <row r="156" spans="8:10" x14ac:dyDescent="0.45">
      <c r="H156" s="181"/>
      <c r="J156" s="181"/>
    </row>
    <row r="157" spans="8:10" x14ac:dyDescent="0.45">
      <c r="H157" s="183"/>
      <c r="J157" s="183"/>
    </row>
    <row r="158" spans="8:10" x14ac:dyDescent="0.45">
      <c r="H158" s="181"/>
      <c r="J158" s="181"/>
    </row>
    <row r="159" spans="8:10" x14ac:dyDescent="0.45">
      <c r="H159" s="181"/>
      <c r="J159" s="181"/>
    </row>
    <row r="160" spans="8:10" x14ac:dyDescent="0.45">
      <c r="H160" s="181"/>
      <c r="J160" s="181"/>
    </row>
    <row r="161" spans="8:10" x14ac:dyDescent="0.45">
      <c r="H161" s="181"/>
      <c r="J161" s="181"/>
    </row>
    <row r="162" spans="8:10" x14ac:dyDescent="0.45">
      <c r="H162" s="181"/>
      <c r="J162" s="181"/>
    </row>
    <row r="163" spans="8:10" x14ac:dyDescent="0.45">
      <c r="H163" s="181"/>
      <c r="J163" s="181"/>
    </row>
    <row r="164" spans="8:10" x14ac:dyDescent="0.45">
      <c r="H164" s="181"/>
      <c r="J164" s="181"/>
    </row>
    <row r="165" spans="8:10" x14ac:dyDescent="0.45">
      <c r="H165" s="183"/>
      <c r="J165" s="183"/>
    </row>
    <row r="166" spans="8:10" x14ac:dyDescent="0.45">
      <c r="H166" s="181"/>
      <c r="J166" s="181"/>
    </row>
    <row r="167" spans="8:10" x14ac:dyDescent="0.45">
      <c r="H167" s="183"/>
      <c r="J167" s="183"/>
    </row>
    <row r="168" spans="8:10" x14ac:dyDescent="0.45">
      <c r="H168" s="181"/>
      <c r="J168" s="181"/>
    </row>
    <row r="169" spans="8:10" x14ac:dyDescent="0.45">
      <c r="H169" s="181"/>
      <c r="J169" s="181"/>
    </row>
    <row r="170" spans="8:10" x14ac:dyDescent="0.45">
      <c r="H170" s="181"/>
      <c r="J170" s="181"/>
    </row>
    <row r="171" spans="8:10" x14ac:dyDescent="0.45">
      <c r="H171" s="181"/>
      <c r="J171" s="181"/>
    </row>
    <row r="172" spans="8:10" x14ac:dyDescent="0.45">
      <c r="H172" s="181"/>
      <c r="J172" s="181"/>
    </row>
    <row r="173" spans="8:10" x14ac:dyDescent="0.45">
      <c r="H173" s="183"/>
      <c r="J173" s="183"/>
    </row>
    <row r="174" spans="8:10" x14ac:dyDescent="0.45">
      <c r="H174" s="183"/>
      <c r="J174" s="183"/>
    </row>
    <row r="175" spans="8:10" x14ac:dyDescent="0.45">
      <c r="H175" s="183"/>
      <c r="J175" s="183"/>
    </row>
    <row r="176" spans="8:10" x14ac:dyDescent="0.45">
      <c r="H176" s="181"/>
      <c r="J176" s="181"/>
    </row>
    <row r="177" spans="8:10" x14ac:dyDescent="0.45">
      <c r="H177" s="181"/>
      <c r="J177" s="181"/>
    </row>
    <row r="178" spans="8:10" x14ac:dyDescent="0.45">
      <c r="H178" s="181"/>
      <c r="J178" s="181"/>
    </row>
    <row r="179" spans="8:10" x14ac:dyDescent="0.45">
      <c r="H179" s="181"/>
      <c r="J179" s="181"/>
    </row>
    <row r="180" spans="8:10" x14ac:dyDescent="0.45">
      <c r="H180" s="183"/>
      <c r="J180" s="183"/>
    </row>
    <row r="181" spans="8:10" x14ac:dyDescent="0.45">
      <c r="H181" s="181"/>
      <c r="J181" s="181"/>
    </row>
    <row r="182" spans="8:10" x14ac:dyDescent="0.45">
      <c r="H182" s="183"/>
      <c r="J182" s="183"/>
    </row>
    <row r="183" spans="8:10" x14ac:dyDescent="0.45">
      <c r="H183" s="184"/>
      <c r="J183" s="184"/>
    </row>
    <row r="184" spans="8:10" x14ac:dyDescent="0.45">
      <c r="H184" s="184"/>
      <c r="J184" s="184"/>
    </row>
    <row r="185" spans="8:10" x14ac:dyDescent="0.45">
      <c r="H185" s="184"/>
      <c r="J185" s="184"/>
    </row>
    <row r="186" spans="8:10" x14ac:dyDescent="0.45">
      <c r="H186" s="181"/>
      <c r="J186" s="181"/>
    </row>
    <row r="187" spans="8:10" x14ac:dyDescent="0.45">
      <c r="H187" s="183"/>
      <c r="J187" s="183"/>
    </row>
    <row r="188" spans="8:10" x14ac:dyDescent="0.45">
      <c r="H188" s="184"/>
      <c r="J188" s="184"/>
    </row>
    <row r="189" spans="8:10" x14ac:dyDescent="0.45">
      <c r="H189" s="184"/>
      <c r="J189" s="184"/>
    </row>
    <row r="190" spans="8:10" x14ac:dyDescent="0.45">
      <c r="H190" s="184"/>
      <c r="J190" s="184"/>
    </row>
    <row r="191" spans="8:10" x14ac:dyDescent="0.45">
      <c r="H191" s="183"/>
      <c r="J191" s="183"/>
    </row>
    <row r="192" spans="8:10" x14ac:dyDescent="0.45">
      <c r="H192" s="181"/>
      <c r="J192" s="181"/>
    </row>
    <row r="193" spans="8:10" x14ac:dyDescent="0.45">
      <c r="H193" s="181"/>
      <c r="J193" s="181"/>
    </row>
    <row r="194" spans="8:10" x14ac:dyDescent="0.45">
      <c r="H194" s="183"/>
      <c r="J194" s="183"/>
    </row>
    <row r="195" spans="8:10" x14ac:dyDescent="0.45">
      <c r="H195" s="181"/>
      <c r="J195" s="181"/>
    </row>
    <row r="196" spans="8:10" x14ac:dyDescent="0.45">
      <c r="H196" s="183"/>
      <c r="J196" s="183"/>
    </row>
    <row r="197" spans="8:10" x14ac:dyDescent="0.45">
      <c r="H197" s="183"/>
      <c r="J197" s="183"/>
    </row>
    <row r="198" spans="8:10" x14ac:dyDescent="0.45">
      <c r="H198" s="183"/>
      <c r="J198" s="183"/>
    </row>
    <row r="199" spans="8:10" x14ac:dyDescent="0.45">
      <c r="H199" s="181"/>
      <c r="J199" s="181"/>
    </row>
    <row r="200" spans="8:10" x14ac:dyDescent="0.45">
      <c r="H200" s="183"/>
      <c r="J200" s="183"/>
    </row>
    <row r="201" spans="8:10" x14ac:dyDescent="0.45">
      <c r="H201" s="181"/>
      <c r="J201" s="181"/>
    </row>
    <row r="202" spans="8:10" x14ac:dyDescent="0.45">
      <c r="H202" s="181"/>
      <c r="J202" s="181"/>
    </row>
    <row r="203" spans="8:10" x14ac:dyDescent="0.45">
      <c r="H203" s="181"/>
      <c r="J203" s="181"/>
    </row>
    <row r="205" spans="8:10" x14ac:dyDescent="0.45">
      <c r="H205" s="183"/>
      <c r="J205" s="183"/>
    </row>
    <row r="206" spans="8:10" x14ac:dyDescent="0.45">
      <c r="H206" s="183"/>
      <c r="J206" s="183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K5:L5"/>
    <mergeCell ref="N5:O5"/>
    <mergeCell ref="D8:J8"/>
    <mergeCell ref="D5:F5"/>
    <mergeCell ref="D6:F6"/>
    <mergeCell ref="H6:J6"/>
    <mergeCell ref="H5:J5"/>
  </mergeCells>
  <pageMargins left="0.8" right="0.8" top="0.48" bottom="0.5" header="0.4" footer="0.5"/>
  <pageSetup paperSize="9" scale="7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5" max="10" man="1"/>
  </rowBreaks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249977111117893"/>
    <pageSetUpPr fitToPage="1"/>
  </sheetPr>
  <dimension ref="A1:R58"/>
  <sheetViews>
    <sheetView showGridLines="0" view="pageBreakPreview" zoomScale="55" zoomScaleNormal="85" zoomScaleSheetLayoutView="55" workbookViewId="0">
      <selection activeCell="L55" sqref="L55"/>
    </sheetView>
  </sheetViews>
  <sheetFormatPr defaultColWidth="9.140625" defaultRowHeight="22.5" customHeight="1" x14ac:dyDescent="0.5"/>
  <cols>
    <col min="1" max="1" width="1.85546875" style="82" customWidth="1"/>
    <col min="2" max="2" width="50.7109375" style="82" customWidth="1"/>
    <col min="3" max="3" width="9.140625" style="87" customWidth="1"/>
    <col min="4" max="4" width="16.42578125" style="82" customWidth="1"/>
    <col min="5" max="5" width="0.5703125" style="82" customWidth="1"/>
    <col min="6" max="6" width="16.42578125" style="82" customWidth="1"/>
    <col min="7" max="7" width="0.5703125" style="82" customWidth="1"/>
    <col min="8" max="8" width="16.42578125" style="82" customWidth="1"/>
    <col min="9" max="9" width="0.7109375" style="82" customWidth="1"/>
    <col min="10" max="10" width="16.42578125" style="82" customWidth="1"/>
    <col min="11" max="11" width="0.7109375" style="82" customWidth="1"/>
    <col min="12" max="12" width="16.42578125" style="82" customWidth="1"/>
    <col min="13" max="13" width="0.7109375" style="82" customWidth="1"/>
    <col min="14" max="14" width="16.42578125" style="82" customWidth="1"/>
    <col min="15" max="15" width="0.7109375" style="82" customWidth="1"/>
    <col min="16" max="16" width="16.42578125" style="82" customWidth="1"/>
    <col min="17" max="17" width="0.7109375" style="82" customWidth="1"/>
    <col min="18" max="18" width="16.42578125" style="82" customWidth="1"/>
    <col min="19" max="16384" width="9.140625" style="82"/>
  </cols>
  <sheetData>
    <row r="1" spans="1:18" s="84" customFormat="1" ht="22.5" customHeight="1" x14ac:dyDescent="0.5">
      <c r="A1" s="129" t="s">
        <v>0</v>
      </c>
      <c r="C1" s="200"/>
    </row>
    <row r="2" spans="1:18" s="84" customFormat="1" ht="22.5" customHeight="1" x14ac:dyDescent="0.5">
      <c r="A2" s="84" t="s">
        <v>217</v>
      </c>
      <c r="C2" s="200"/>
    </row>
    <row r="3" spans="1:18" s="84" customFormat="1" ht="6.75" customHeight="1" x14ac:dyDescent="0.5">
      <c r="C3" s="200"/>
    </row>
    <row r="4" spans="1:18" ht="22.5" customHeight="1" x14ac:dyDescent="0.5">
      <c r="C4" s="200"/>
      <c r="D4" s="288" t="s">
        <v>1</v>
      </c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18" ht="12.6" customHeight="1" x14ac:dyDescent="0.5">
      <c r="C5" s="200"/>
      <c r="D5" s="86"/>
      <c r="E5" s="86"/>
      <c r="F5" s="86"/>
      <c r="G5" s="86"/>
      <c r="H5" s="86"/>
      <c r="I5" s="86"/>
      <c r="J5" s="86"/>
      <c r="K5" s="86"/>
      <c r="L5" s="86"/>
      <c r="N5" s="86"/>
      <c r="P5" s="86"/>
      <c r="R5" s="86"/>
    </row>
    <row r="6" spans="1:18" ht="22.5" customHeight="1" x14ac:dyDescent="0.45">
      <c r="C6" s="200"/>
      <c r="D6" s="86"/>
      <c r="E6" s="86"/>
      <c r="F6" s="86"/>
      <c r="G6" s="86"/>
      <c r="H6" s="86"/>
      <c r="I6" s="86"/>
      <c r="J6" s="296" t="s">
        <v>57</v>
      </c>
      <c r="K6" s="296"/>
      <c r="L6" s="296"/>
      <c r="N6" s="84"/>
      <c r="P6" s="86"/>
      <c r="R6" s="86"/>
    </row>
    <row r="7" spans="1:18" s="84" customFormat="1" ht="22.5" customHeight="1" x14ac:dyDescent="0.45">
      <c r="C7" s="200"/>
      <c r="D7" s="86"/>
      <c r="E7" s="86"/>
      <c r="F7" s="86"/>
      <c r="G7" s="86"/>
      <c r="H7" s="86" t="s">
        <v>151</v>
      </c>
      <c r="I7" s="86"/>
      <c r="J7" s="201"/>
      <c r="K7" s="201"/>
      <c r="L7" s="201"/>
      <c r="M7" s="82"/>
      <c r="O7" s="82"/>
      <c r="P7" s="86"/>
      <c r="Q7" s="82"/>
      <c r="R7" s="86"/>
    </row>
    <row r="8" spans="1:18" s="84" customFormat="1" ht="22.5" customHeight="1" x14ac:dyDescent="0.5">
      <c r="C8" s="200"/>
      <c r="D8" s="86" t="s">
        <v>209</v>
      </c>
      <c r="E8" s="86"/>
      <c r="F8" s="86"/>
      <c r="G8" s="86"/>
      <c r="H8" s="86" t="s">
        <v>152</v>
      </c>
      <c r="I8" s="86"/>
      <c r="M8" s="86"/>
      <c r="N8" s="86" t="s">
        <v>155</v>
      </c>
      <c r="O8" s="86"/>
      <c r="P8" s="86" t="s">
        <v>154</v>
      </c>
      <c r="Q8" s="86"/>
      <c r="R8" s="86" t="s">
        <v>155</v>
      </c>
    </row>
    <row r="9" spans="1:18" s="84" customFormat="1" ht="22.5" customHeight="1" x14ac:dyDescent="0.5">
      <c r="D9" s="86" t="s">
        <v>156</v>
      </c>
      <c r="E9" s="86"/>
      <c r="F9" s="86" t="s">
        <v>157</v>
      </c>
      <c r="G9" s="86"/>
      <c r="H9" s="86" t="s">
        <v>158</v>
      </c>
      <c r="I9" s="86"/>
      <c r="J9" s="86" t="s">
        <v>159</v>
      </c>
      <c r="K9" s="86"/>
      <c r="L9" s="86"/>
      <c r="M9" s="86"/>
      <c r="N9" s="86" t="s">
        <v>162</v>
      </c>
      <c r="O9" s="86"/>
      <c r="P9" s="86" t="s">
        <v>161</v>
      </c>
      <c r="Q9" s="86"/>
      <c r="R9" s="86" t="s">
        <v>162</v>
      </c>
    </row>
    <row r="10" spans="1:18" s="84" customFormat="1" ht="22.5" customHeight="1" x14ac:dyDescent="0.5">
      <c r="C10" s="87"/>
      <c r="D10" s="86" t="s">
        <v>163</v>
      </c>
      <c r="E10" s="86"/>
      <c r="F10" s="86" t="s">
        <v>164</v>
      </c>
      <c r="G10" s="86"/>
      <c r="H10" s="86" t="s">
        <v>165</v>
      </c>
      <c r="I10" s="86"/>
      <c r="J10" s="86" t="s">
        <v>166</v>
      </c>
      <c r="K10" s="86"/>
      <c r="L10" s="86" t="s">
        <v>59</v>
      </c>
      <c r="M10" s="86"/>
      <c r="N10" s="86" t="s">
        <v>221</v>
      </c>
      <c r="O10" s="86"/>
      <c r="P10" s="86" t="s">
        <v>167</v>
      </c>
      <c r="Q10" s="86"/>
      <c r="R10" s="86" t="s">
        <v>168</v>
      </c>
    </row>
    <row r="11" spans="1:18" s="84" customFormat="1" ht="22.5" customHeight="1" x14ac:dyDescent="0.5">
      <c r="C11" s="200"/>
      <c r="D11" s="289" t="s">
        <v>6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</row>
    <row r="12" spans="1:18" s="84" customFormat="1" ht="22.5" customHeight="1" x14ac:dyDescent="0.5">
      <c r="A12" s="84" t="s">
        <v>219</v>
      </c>
      <c r="C12" s="200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</row>
    <row r="13" spans="1:18" s="84" customFormat="1" ht="22.5" customHeight="1" x14ac:dyDescent="0.5">
      <c r="A13" s="202" t="s">
        <v>218</v>
      </c>
      <c r="B13" s="82"/>
      <c r="C13" s="200"/>
      <c r="D13" s="203">
        <v>551030693</v>
      </c>
      <c r="E13" s="203"/>
      <c r="F13" s="203">
        <v>947945171</v>
      </c>
      <c r="G13" s="203"/>
      <c r="H13" s="203">
        <v>-203824431</v>
      </c>
      <c r="I13" s="203"/>
      <c r="J13" s="203">
        <v>82500762</v>
      </c>
      <c r="K13" s="203"/>
      <c r="L13" s="203">
        <v>637262165</v>
      </c>
      <c r="M13" s="204"/>
      <c r="N13" s="212">
        <f>SUM(D13:L13)</f>
        <v>2014914360</v>
      </c>
      <c r="O13" s="204"/>
      <c r="P13" s="204">
        <v>423110</v>
      </c>
      <c r="Q13" s="204"/>
      <c r="R13" s="212">
        <f>SUM(N13:P13)</f>
        <v>2015337470</v>
      </c>
    </row>
    <row r="14" spans="1:18" s="84" customFormat="1" ht="6.75" customHeight="1" x14ac:dyDescent="0.5">
      <c r="B14" s="82"/>
      <c r="C14" s="200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</row>
    <row r="15" spans="1:18" s="84" customFormat="1" ht="22.5" customHeight="1" x14ac:dyDescent="0.5">
      <c r="A15" s="84" t="s">
        <v>169</v>
      </c>
      <c r="B15" s="82"/>
      <c r="C15" s="200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</row>
    <row r="16" spans="1:18" s="84" customFormat="1" ht="22.5" customHeight="1" x14ac:dyDescent="0.5">
      <c r="B16" s="88" t="s">
        <v>170</v>
      </c>
      <c r="C16" s="200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  <c r="O16" s="204"/>
      <c r="P16" s="204"/>
      <c r="Q16" s="204"/>
      <c r="R16" s="204"/>
    </row>
    <row r="17" spans="1:18" ht="21.75" x14ac:dyDescent="0.45">
      <c r="A17" s="84"/>
      <c r="B17" s="82" t="s">
        <v>171</v>
      </c>
      <c r="D17" s="156">
        <v>0</v>
      </c>
      <c r="E17" s="204"/>
      <c r="F17" s="156">
        <v>0</v>
      </c>
      <c r="G17" s="161"/>
      <c r="H17" s="156">
        <v>0</v>
      </c>
      <c r="I17" s="204"/>
      <c r="J17" s="156">
        <v>0</v>
      </c>
      <c r="K17" s="204"/>
      <c r="L17" s="205">
        <v>0</v>
      </c>
      <c r="M17" s="204"/>
      <c r="N17" s="214">
        <f>SUM(D17:L17)</f>
        <v>0</v>
      </c>
      <c r="O17" s="204"/>
      <c r="P17" s="156">
        <v>-120</v>
      </c>
      <c r="Q17" s="204"/>
      <c r="R17" s="214">
        <f>SUM(N17:P17)</f>
        <v>-120</v>
      </c>
    </row>
    <row r="18" spans="1:18" ht="22.5" customHeight="1" x14ac:dyDescent="0.5">
      <c r="A18" s="84" t="s">
        <v>172</v>
      </c>
      <c r="D18" s="188">
        <f>SUM(D17:D17)</f>
        <v>0</v>
      </c>
      <c r="E18" s="204"/>
      <c r="F18" s="188">
        <f>SUM(F17:F17)</f>
        <v>0</v>
      </c>
      <c r="G18" s="204"/>
      <c r="H18" s="188">
        <f>SUM(H17:H17)</f>
        <v>0</v>
      </c>
      <c r="I18" s="204"/>
      <c r="J18" s="188">
        <f>SUM(J17:J17)</f>
        <v>0</v>
      </c>
      <c r="K18" s="204"/>
      <c r="L18" s="213">
        <f>SUM(L17:L17)</f>
        <v>0</v>
      </c>
      <c r="M18" s="204"/>
      <c r="N18" s="213">
        <f>SUM(N17:N17)</f>
        <v>0</v>
      </c>
      <c r="O18" s="204"/>
      <c r="P18" s="188">
        <f>SUM(P17:P17)</f>
        <v>-120</v>
      </c>
      <c r="Q18" s="204"/>
      <c r="R18" s="213">
        <f>SUM(R17:R17)</f>
        <v>-120</v>
      </c>
    </row>
    <row r="19" spans="1:18" ht="6.75" customHeight="1" x14ac:dyDescent="0.5">
      <c r="A19" s="8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</row>
    <row r="20" spans="1:18" ht="22.5" customHeight="1" x14ac:dyDescent="0.5">
      <c r="A20" s="84" t="s">
        <v>173</v>
      </c>
      <c r="D20" s="206"/>
      <c r="E20" s="161"/>
      <c r="F20" s="206"/>
      <c r="G20" s="206"/>
      <c r="H20" s="206"/>
      <c r="I20" s="161"/>
      <c r="J20" s="206"/>
      <c r="K20" s="161"/>
      <c r="L20" s="95"/>
      <c r="M20" s="161"/>
      <c r="N20" s="95"/>
      <c r="O20" s="161"/>
      <c r="P20" s="95"/>
      <c r="Q20" s="161"/>
      <c r="R20" s="95"/>
    </row>
    <row r="21" spans="1:18" ht="22.5" customHeight="1" x14ac:dyDescent="0.45">
      <c r="B21" s="82" t="s">
        <v>174</v>
      </c>
      <c r="D21" s="156">
        <v>0</v>
      </c>
      <c r="E21" s="90"/>
      <c r="F21" s="156">
        <v>0</v>
      </c>
      <c r="G21" s="90"/>
      <c r="H21" s="156">
        <v>0</v>
      </c>
      <c r="I21" s="90"/>
      <c r="J21" s="156">
        <v>0</v>
      </c>
      <c r="K21" s="161"/>
      <c r="L21" s="216">
        <f>'PL 8-9'!F47</f>
        <v>-81356612</v>
      </c>
      <c r="M21" s="161"/>
      <c r="N21" s="215">
        <f>SUM(D21:L21)</f>
        <v>-81356612</v>
      </c>
      <c r="O21" s="161"/>
      <c r="P21" s="215">
        <f>'PL 8-9'!F48</f>
        <v>-3746186</v>
      </c>
      <c r="Q21" s="161"/>
      <c r="R21" s="215">
        <f>SUM(N21:P21)</f>
        <v>-85102798</v>
      </c>
    </row>
    <row r="22" spans="1:18" ht="22.5" customHeight="1" x14ac:dyDescent="0.45">
      <c r="B22" s="82" t="s">
        <v>147</v>
      </c>
      <c r="D22" s="156">
        <v>0</v>
      </c>
      <c r="E22" s="161"/>
      <c r="F22" s="156">
        <v>0</v>
      </c>
      <c r="G22" s="206"/>
      <c r="H22" s="156">
        <v>0</v>
      </c>
      <c r="I22" s="161"/>
      <c r="J22" s="156">
        <v>0</v>
      </c>
      <c r="K22" s="161"/>
      <c r="L22" s="217">
        <f>'PL 8-9'!F43</f>
        <v>2700456</v>
      </c>
      <c r="M22" s="161"/>
      <c r="N22" s="214">
        <f>SUM(D22:L22)</f>
        <v>2700456</v>
      </c>
      <c r="O22" s="161"/>
      <c r="P22" s="90">
        <v>0</v>
      </c>
      <c r="Q22" s="161"/>
      <c r="R22" s="214">
        <f>SUM(N22:P22)</f>
        <v>2700456</v>
      </c>
    </row>
    <row r="23" spans="1:18" s="84" customFormat="1" ht="22.5" customHeight="1" x14ac:dyDescent="0.5">
      <c r="A23" s="207" t="s">
        <v>214</v>
      </c>
      <c r="C23" s="200"/>
      <c r="D23" s="188">
        <f>SUM(D21:D22)</f>
        <v>0</v>
      </c>
      <c r="E23" s="204"/>
      <c r="F23" s="188">
        <f>SUM(F21:F22)</f>
        <v>0</v>
      </c>
      <c r="G23" s="204"/>
      <c r="H23" s="188">
        <f>SUM(H21:H22)</f>
        <v>0</v>
      </c>
      <c r="I23" s="204"/>
      <c r="J23" s="188">
        <f>SUM(J21:J22)</f>
        <v>0</v>
      </c>
      <c r="K23" s="204"/>
      <c r="L23" s="213">
        <f>SUM(L21:L22)</f>
        <v>-78656156</v>
      </c>
      <c r="M23" s="204"/>
      <c r="N23" s="213">
        <f>SUM(N21:N22)</f>
        <v>-78656156</v>
      </c>
      <c r="O23" s="204"/>
      <c r="P23" s="213">
        <f>SUM(P21:P22)</f>
        <v>-3746186</v>
      </c>
      <c r="Q23" s="204"/>
      <c r="R23" s="213">
        <f>SUM(R21:R22)</f>
        <v>-82402342</v>
      </c>
    </row>
    <row r="24" spans="1:18" s="84" customFormat="1" ht="6.75" customHeight="1" x14ac:dyDescent="0.5">
      <c r="A24" s="207"/>
      <c r="C24" s="200"/>
      <c r="D24" s="208"/>
      <c r="E24" s="208"/>
      <c r="F24" s="208"/>
      <c r="G24" s="208"/>
      <c r="H24" s="208"/>
      <c r="I24" s="208"/>
      <c r="J24" s="208"/>
      <c r="K24" s="208"/>
      <c r="L24" s="204"/>
      <c r="M24" s="204"/>
      <c r="N24" s="204"/>
      <c r="O24" s="204"/>
      <c r="P24" s="204"/>
      <c r="Q24" s="204"/>
      <c r="R24" s="204"/>
    </row>
    <row r="25" spans="1:18" s="84" customFormat="1" ht="21.75" hidden="1" x14ac:dyDescent="0.45">
      <c r="A25" s="209" t="s">
        <v>175</v>
      </c>
      <c r="C25" s="87">
        <v>15</v>
      </c>
      <c r="D25" s="210"/>
      <c r="E25" s="94"/>
      <c r="F25" s="210"/>
      <c r="G25" s="161"/>
      <c r="H25" s="210"/>
      <c r="I25" s="94"/>
      <c r="J25" s="205"/>
      <c r="K25" s="94"/>
      <c r="L25" s="205"/>
      <c r="M25" s="161"/>
      <c r="N25" s="218">
        <f>SUM(D25:L25)</f>
        <v>0</v>
      </c>
      <c r="O25" s="161"/>
      <c r="P25" s="210"/>
      <c r="Q25" s="161"/>
      <c r="R25" s="210"/>
    </row>
    <row r="26" spans="1:18" s="84" customFormat="1" ht="6.75" hidden="1" customHeight="1" x14ac:dyDescent="0.5">
      <c r="A26" s="207"/>
      <c r="C26" s="200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</row>
    <row r="27" spans="1:18" ht="22.5" customHeight="1" thickBot="1" x14ac:dyDescent="0.55000000000000004">
      <c r="A27" s="84" t="s">
        <v>220</v>
      </c>
      <c r="C27" s="119"/>
      <c r="D27" s="219">
        <f>D13+D18+D23+D25</f>
        <v>551030693</v>
      </c>
      <c r="E27" s="204"/>
      <c r="F27" s="219">
        <f>F13+F18+F23+F25</f>
        <v>947945171</v>
      </c>
      <c r="G27" s="204"/>
      <c r="H27" s="219">
        <f>H13+H18+H23+H25</f>
        <v>-203824431</v>
      </c>
      <c r="I27" s="204"/>
      <c r="J27" s="219">
        <f>J13+J18+J23+J25</f>
        <v>82500762</v>
      </c>
      <c r="K27" s="204"/>
      <c r="L27" s="219">
        <f>L13+L18+L23+L25</f>
        <v>558606009</v>
      </c>
      <c r="M27" s="204"/>
      <c r="N27" s="219">
        <f>N13+N18+N23+N25</f>
        <v>1936258204</v>
      </c>
      <c r="O27" s="204"/>
      <c r="P27" s="219">
        <f>P13+P18+P23+P25</f>
        <v>-3323196</v>
      </c>
      <c r="Q27" s="204"/>
      <c r="R27" s="219">
        <f>R13+R18+R23+R25</f>
        <v>1932935008</v>
      </c>
    </row>
    <row r="28" spans="1:18" ht="22.5" customHeight="1" thickTop="1" x14ac:dyDescent="0.5">
      <c r="L28" s="112"/>
    </row>
    <row r="29" spans="1:18" s="84" customFormat="1" ht="22.5" customHeight="1" x14ac:dyDescent="0.5">
      <c r="A29" s="129" t="s">
        <v>0</v>
      </c>
      <c r="C29" s="200"/>
    </row>
    <row r="30" spans="1:18" s="84" customFormat="1" ht="22.5" customHeight="1" x14ac:dyDescent="0.5">
      <c r="A30" s="84" t="s">
        <v>217</v>
      </c>
      <c r="C30" s="200"/>
    </row>
    <row r="31" spans="1:18" s="84" customFormat="1" ht="6.75" customHeight="1" x14ac:dyDescent="0.5">
      <c r="C31" s="200"/>
    </row>
    <row r="32" spans="1:18" ht="22.5" customHeight="1" x14ac:dyDescent="0.5">
      <c r="C32" s="200"/>
      <c r="D32" s="288" t="s">
        <v>1</v>
      </c>
      <c r="E32" s="288"/>
      <c r="F32" s="288"/>
      <c r="G32" s="288"/>
      <c r="H32" s="288"/>
      <c r="I32" s="288"/>
      <c r="J32" s="288"/>
      <c r="K32" s="288"/>
      <c r="L32" s="288"/>
      <c r="M32" s="288"/>
      <c r="N32" s="288"/>
      <c r="O32" s="288"/>
      <c r="P32" s="288"/>
      <c r="Q32" s="288"/>
      <c r="R32" s="288"/>
    </row>
    <row r="33" spans="1:18" ht="12.6" customHeight="1" x14ac:dyDescent="0.5">
      <c r="C33" s="200"/>
      <c r="D33" s="86"/>
      <c r="E33" s="86"/>
      <c r="F33" s="86"/>
      <c r="G33" s="86"/>
      <c r="H33" s="86"/>
      <c r="I33" s="86"/>
      <c r="J33" s="86"/>
      <c r="K33" s="86"/>
      <c r="L33" s="86"/>
      <c r="N33" s="86"/>
      <c r="P33" s="86"/>
      <c r="R33" s="86"/>
    </row>
    <row r="34" spans="1:18" ht="22.5" customHeight="1" x14ac:dyDescent="0.45">
      <c r="C34" s="200"/>
      <c r="D34" s="86"/>
      <c r="E34" s="86"/>
      <c r="F34" s="86"/>
      <c r="G34" s="86"/>
      <c r="H34" s="86"/>
      <c r="I34" s="86"/>
      <c r="J34" s="296" t="s">
        <v>57</v>
      </c>
      <c r="K34" s="296"/>
      <c r="L34" s="296"/>
      <c r="N34" s="84"/>
      <c r="P34" s="86"/>
      <c r="R34" s="86"/>
    </row>
    <row r="35" spans="1:18" s="84" customFormat="1" ht="22.5" customHeight="1" x14ac:dyDescent="0.45">
      <c r="C35" s="200"/>
      <c r="D35" s="86"/>
      <c r="E35" s="86"/>
      <c r="F35" s="86"/>
      <c r="G35" s="86"/>
      <c r="H35" s="86" t="s">
        <v>151</v>
      </c>
      <c r="I35" s="86"/>
      <c r="J35" s="201"/>
      <c r="K35" s="201"/>
      <c r="L35" s="201"/>
      <c r="M35" s="82"/>
      <c r="O35" s="82"/>
      <c r="P35" s="86"/>
      <c r="Q35" s="82"/>
      <c r="R35" s="86"/>
    </row>
    <row r="36" spans="1:18" s="84" customFormat="1" ht="22.5" customHeight="1" x14ac:dyDescent="0.5">
      <c r="C36" s="200"/>
      <c r="D36" s="86" t="s">
        <v>209</v>
      </c>
      <c r="E36" s="86"/>
      <c r="F36" s="86"/>
      <c r="G36" s="86"/>
      <c r="H36" s="86" t="s">
        <v>152</v>
      </c>
      <c r="I36" s="86"/>
      <c r="M36" s="86"/>
      <c r="N36" s="86" t="s">
        <v>155</v>
      </c>
      <c r="O36" s="86"/>
      <c r="P36" s="86" t="s">
        <v>154</v>
      </c>
      <c r="Q36" s="86"/>
      <c r="R36" s="86" t="s">
        <v>155</v>
      </c>
    </row>
    <row r="37" spans="1:18" s="84" customFormat="1" ht="22.5" customHeight="1" x14ac:dyDescent="0.5">
      <c r="D37" s="86" t="s">
        <v>156</v>
      </c>
      <c r="E37" s="86"/>
      <c r="F37" s="86" t="s">
        <v>157</v>
      </c>
      <c r="G37" s="86"/>
      <c r="H37" s="86" t="s">
        <v>158</v>
      </c>
      <c r="I37" s="86"/>
      <c r="J37" s="86" t="s">
        <v>159</v>
      </c>
      <c r="K37" s="86"/>
      <c r="L37" s="86"/>
      <c r="M37" s="86"/>
      <c r="N37" s="86" t="s">
        <v>162</v>
      </c>
      <c r="O37" s="86"/>
      <c r="P37" s="86" t="s">
        <v>161</v>
      </c>
      <c r="Q37" s="86"/>
      <c r="R37" s="86" t="s">
        <v>162</v>
      </c>
    </row>
    <row r="38" spans="1:18" s="84" customFormat="1" ht="22.5" customHeight="1" x14ac:dyDescent="0.5">
      <c r="C38" s="87"/>
      <c r="D38" s="86" t="s">
        <v>163</v>
      </c>
      <c r="E38" s="86"/>
      <c r="F38" s="86" t="s">
        <v>164</v>
      </c>
      <c r="G38" s="86"/>
      <c r="H38" s="86" t="s">
        <v>165</v>
      </c>
      <c r="I38" s="86"/>
      <c r="J38" s="86" t="s">
        <v>166</v>
      </c>
      <c r="K38" s="86"/>
      <c r="L38" s="86" t="s">
        <v>59</v>
      </c>
      <c r="M38" s="86"/>
      <c r="N38" s="86" t="s">
        <v>221</v>
      </c>
      <c r="O38" s="86"/>
      <c r="P38" s="86" t="s">
        <v>167</v>
      </c>
      <c r="Q38" s="86"/>
      <c r="R38" s="86" t="s">
        <v>168</v>
      </c>
    </row>
    <row r="39" spans="1:18" s="84" customFormat="1" ht="22.5" customHeight="1" x14ac:dyDescent="0.5">
      <c r="C39" s="200"/>
      <c r="D39" s="289" t="s">
        <v>6</v>
      </c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</row>
    <row r="40" spans="1:18" s="84" customFormat="1" ht="22.5" customHeight="1" x14ac:dyDescent="0.5">
      <c r="A40" s="84" t="s">
        <v>248</v>
      </c>
      <c r="C40" s="200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</row>
    <row r="41" spans="1:18" s="84" customFormat="1" ht="22.5" customHeight="1" x14ac:dyDescent="0.5">
      <c r="A41" s="202" t="s">
        <v>249</v>
      </c>
      <c r="B41" s="82"/>
      <c r="C41" s="200"/>
      <c r="D41" s="220">
        <f>D27</f>
        <v>551030693</v>
      </c>
      <c r="E41" s="203"/>
      <c r="F41" s="220">
        <f>F27</f>
        <v>947945171</v>
      </c>
      <c r="G41" s="203"/>
      <c r="H41" s="220">
        <f>H27</f>
        <v>-203824431</v>
      </c>
      <c r="I41" s="203"/>
      <c r="J41" s="220">
        <f>J27</f>
        <v>82500762</v>
      </c>
      <c r="K41" s="203"/>
      <c r="L41" s="220">
        <f>L27</f>
        <v>558606009</v>
      </c>
      <c r="M41" s="204"/>
      <c r="N41" s="212">
        <f>SUM(D41:L41)</f>
        <v>1936258204</v>
      </c>
      <c r="O41" s="204"/>
      <c r="P41" s="212">
        <f>P27</f>
        <v>-3323196</v>
      </c>
      <c r="Q41" s="204"/>
      <c r="R41" s="212">
        <f>SUM(N41:P41)</f>
        <v>1932935008</v>
      </c>
    </row>
    <row r="42" spans="1:18" s="84" customFormat="1" ht="6.75" customHeight="1" x14ac:dyDescent="0.5">
      <c r="B42" s="82"/>
      <c r="C42" s="200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</row>
    <row r="43" spans="1:18" s="84" customFormat="1" ht="22.5" customHeight="1" x14ac:dyDescent="0.5">
      <c r="A43" s="84" t="s">
        <v>169</v>
      </c>
      <c r="B43" s="82"/>
      <c r="C43" s="200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</row>
    <row r="44" spans="1:18" s="84" customFormat="1" ht="22.5" customHeight="1" x14ac:dyDescent="0.5">
      <c r="B44" s="88" t="s">
        <v>170</v>
      </c>
      <c r="C44" s="200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</row>
    <row r="45" spans="1:18" ht="22.5" customHeight="1" x14ac:dyDescent="0.45">
      <c r="A45" s="84"/>
      <c r="B45" s="82" t="s">
        <v>171</v>
      </c>
      <c r="D45" s="156">
        <v>0</v>
      </c>
      <c r="E45" s="204"/>
      <c r="F45" s="156">
        <v>0</v>
      </c>
      <c r="G45" s="161"/>
      <c r="H45" s="156">
        <v>0</v>
      </c>
      <c r="I45" s="204"/>
      <c r="J45" s="156">
        <v>0</v>
      </c>
      <c r="K45" s="204"/>
      <c r="L45" s="161">
        <v>0</v>
      </c>
      <c r="M45" s="204"/>
      <c r="N45" s="215">
        <f>SUM(D45:L45)</f>
        <v>0</v>
      </c>
      <c r="O45" s="204"/>
      <c r="P45" s="156">
        <v>-6</v>
      </c>
      <c r="Q45" s="204"/>
      <c r="R45" s="215">
        <f>SUM(N45:P45)</f>
        <v>-6</v>
      </c>
    </row>
    <row r="46" spans="1:18" ht="22.5" customHeight="1" x14ac:dyDescent="0.5">
      <c r="A46" s="84" t="s">
        <v>172</v>
      </c>
      <c r="D46" s="188">
        <f>SUM(D45:D45)</f>
        <v>0</v>
      </c>
      <c r="E46" s="204"/>
      <c r="F46" s="188">
        <f>SUM(F45:F45)</f>
        <v>0</v>
      </c>
      <c r="G46" s="204"/>
      <c r="H46" s="188">
        <f>SUM(H45:H45)</f>
        <v>0</v>
      </c>
      <c r="I46" s="204"/>
      <c r="J46" s="188">
        <f>SUM(J45:J45)</f>
        <v>0</v>
      </c>
      <c r="K46" s="204"/>
      <c r="L46" s="213">
        <f>SUM(L45:L45)</f>
        <v>0</v>
      </c>
      <c r="M46" s="204"/>
      <c r="N46" s="213">
        <f>SUM(N45:N45)</f>
        <v>0</v>
      </c>
      <c r="O46" s="204"/>
      <c r="P46" s="188">
        <f>SUM(P45:P45)</f>
        <v>-6</v>
      </c>
      <c r="Q46" s="204"/>
      <c r="R46" s="213">
        <f>SUM(R45:R45)</f>
        <v>-6</v>
      </c>
    </row>
    <row r="47" spans="1:18" ht="6.75" customHeight="1" x14ac:dyDescent="0.5">
      <c r="A47" s="8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</row>
    <row r="48" spans="1:18" ht="22.5" customHeight="1" x14ac:dyDescent="0.5">
      <c r="A48" s="84" t="s">
        <v>173</v>
      </c>
      <c r="D48" s="206"/>
      <c r="E48" s="161"/>
      <c r="F48" s="206"/>
      <c r="G48" s="206"/>
      <c r="H48" s="206"/>
      <c r="I48" s="161"/>
      <c r="J48" s="206"/>
      <c r="K48" s="161"/>
      <c r="L48" s="95"/>
      <c r="M48" s="161"/>
      <c r="N48" s="95"/>
      <c r="O48" s="161"/>
      <c r="P48" s="95"/>
      <c r="Q48" s="161"/>
      <c r="R48" s="95"/>
    </row>
    <row r="49" spans="1:18" ht="22.5" customHeight="1" x14ac:dyDescent="0.45">
      <c r="B49" s="82" t="s">
        <v>174</v>
      </c>
      <c r="D49" s="156">
        <v>0</v>
      </c>
      <c r="E49" s="90"/>
      <c r="F49" s="156">
        <v>0</v>
      </c>
      <c r="G49" s="90"/>
      <c r="H49" s="156">
        <v>0</v>
      </c>
      <c r="I49" s="90"/>
      <c r="J49" s="156">
        <v>0</v>
      </c>
      <c r="K49" s="161"/>
      <c r="L49" s="216">
        <f>'PL 8-9'!D47</f>
        <v>-68559964</v>
      </c>
      <c r="M49" s="161"/>
      <c r="N49" s="215">
        <f>SUM(D49:L49)</f>
        <v>-68559964</v>
      </c>
      <c r="O49" s="161"/>
      <c r="P49" s="215">
        <f>'PL 8-9'!D48</f>
        <v>1111343</v>
      </c>
      <c r="Q49" s="161"/>
      <c r="R49" s="215">
        <f>SUM(N49:P49)</f>
        <v>-67448621</v>
      </c>
    </row>
    <row r="50" spans="1:18" ht="22.5" customHeight="1" x14ac:dyDescent="0.45">
      <c r="B50" s="82" t="s">
        <v>147</v>
      </c>
      <c r="D50" s="156">
        <v>0</v>
      </c>
      <c r="E50" s="161"/>
      <c r="F50" s="156">
        <v>0</v>
      </c>
      <c r="G50" s="206"/>
      <c r="H50" s="156">
        <v>0</v>
      </c>
      <c r="I50" s="161"/>
      <c r="J50" s="156">
        <v>0</v>
      </c>
      <c r="K50" s="161"/>
      <c r="L50" s="217">
        <f>'PL 8-9'!D43</f>
        <v>1178425</v>
      </c>
      <c r="M50" s="161"/>
      <c r="N50" s="214">
        <f>SUM(D50:L50)</f>
        <v>1178425</v>
      </c>
      <c r="O50" s="161"/>
      <c r="P50" s="90">
        <v>0</v>
      </c>
      <c r="Q50" s="161"/>
      <c r="R50" s="214">
        <f>SUM(N50:P50)</f>
        <v>1178425</v>
      </c>
    </row>
    <row r="51" spans="1:18" s="84" customFormat="1" ht="22.5" customHeight="1" x14ac:dyDescent="0.5">
      <c r="A51" s="207" t="s">
        <v>264</v>
      </c>
      <c r="C51" s="200"/>
      <c r="D51" s="188">
        <f>SUM(D49:D50)</f>
        <v>0</v>
      </c>
      <c r="E51" s="157"/>
      <c r="F51" s="188">
        <f>SUM(F49:F50)</f>
        <v>0</v>
      </c>
      <c r="G51" s="157"/>
      <c r="H51" s="188">
        <f>SUM(H49:H50)</f>
        <v>0</v>
      </c>
      <c r="I51" s="157"/>
      <c r="J51" s="188">
        <f>SUM(J49:J50)</f>
        <v>0</v>
      </c>
      <c r="K51" s="204"/>
      <c r="L51" s="213">
        <f>SUM(L49:L50)</f>
        <v>-67381539</v>
      </c>
      <c r="M51" s="204"/>
      <c r="N51" s="213">
        <f>SUM(N49:N50)</f>
        <v>-67381539</v>
      </c>
      <c r="O51" s="204"/>
      <c r="P51" s="213">
        <f>SUM(P49:P50)</f>
        <v>1111343</v>
      </c>
      <c r="Q51" s="204"/>
      <c r="R51" s="213">
        <f>SUM(R49:R50)</f>
        <v>-66270196</v>
      </c>
    </row>
    <row r="52" spans="1:18" s="84" customFormat="1" ht="6.75" customHeight="1" x14ac:dyDescent="0.5">
      <c r="A52" s="207"/>
      <c r="C52" s="200"/>
      <c r="D52" s="208"/>
      <c r="E52" s="208"/>
      <c r="F52" s="208"/>
      <c r="G52" s="208"/>
      <c r="H52" s="208"/>
      <c r="I52" s="208"/>
      <c r="J52" s="208"/>
      <c r="K52" s="208"/>
      <c r="L52" s="204"/>
      <c r="M52" s="204"/>
      <c r="N52" s="204"/>
      <c r="O52" s="204"/>
      <c r="P52" s="204"/>
      <c r="Q52" s="204"/>
      <c r="R52" s="204"/>
    </row>
    <row r="53" spans="1:18" s="84" customFormat="1" ht="21.75" hidden="1" x14ac:dyDescent="0.45">
      <c r="A53" s="209" t="s">
        <v>175</v>
      </c>
      <c r="C53" s="87">
        <v>15</v>
      </c>
      <c r="D53" s="210">
        <v>0</v>
      </c>
      <c r="E53" s="156"/>
      <c r="F53" s="210">
        <v>0</v>
      </c>
      <c r="G53" s="156"/>
      <c r="H53" s="210">
        <v>0</v>
      </c>
      <c r="I53" s="156"/>
      <c r="J53" s="210">
        <v>0</v>
      </c>
      <c r="K53" s="156"/>
      <c r="L53" s="210">
        <v>0</v>
      </c>
      <c r="M53" s="156"/>
      <c r="N53" s="221">
        <f>SUM(D53:L53)</f>
        <v>0</v>
      </c>
      <c r="O53" s="156"/>
      <c r="P53" s="210">
        <v>0</v>
      </c>
      <c r="Q53" s="156"/>
      <c r="R53" s="221">
        <f>SUM(N53:P53)</f>
        <v>0</v>
      </c>
    </row>
    <row r="54" spans="1:18" s="84" customFormat="1" ht="6.75" customHeight="1" x14ac:dyDescent="0.5">
      <c r="A54" s="207"/>
      <c r="C54" s="200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</row>
    <row r="55" spans="1:18" ht="22.5" customHeight="1" thickBot="1" x14ac:dyDescent="0.55000000000000004">
      <c r="A55" s="84" t="s">
        <v>250</v>
      </c>
      <c r="C55" s="119"/>
      <c r="D55" s="219">
        <f>D41+D46+D51+D53</f>
        <v>551030693</v>
      </c>
      <c r="E55" s="204"/>
      <c r="F55" s="219">
        <f>F41+F46+F51+F53</f>
        <v>947945171</v>
      </c>
      <c r="G55" s="204"/>
      <c r="H55" s="219">
        <f>H41+H46+H51+H53</f>
        <v>-203824431</v>
      </c>
      <c r="I55" s="204"/>
      <c r="J55" s="219">
        <f>J41+J46+J51+J53</f>
        <v>82500762</v>
      </c>
      <c r="K55" s="204"/>
      <c r="L55" s="219">
        <f>L41+L46+L51+L53</f>
        <v>491224470</v>
      </c>
      <c r="M55" s="204"/>
      <c r="N55" s="219">
        <f>N41+N46+N51+N53</f>
        <v>1868876665</v>
      </c>
      <c r="O55" s="204"/>
      <c r="P55" s="219">
        <f>P41+P46+P51+P53</f>
        <v>-2211859</v>
      </c>
      <c r="Q55" s="204"/>
      <c r="R55" s="219">
        <f>R41+R46+R51+R53</f>
        <v>1866664806</v>
      </c>
    </row>
    <row r="56" spans="1:18" ht="22.5" customHeight="1" thickTop="1" x14ac:dyDescent="0.5"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</row>
    <row r="57" spans="1:18" ht="22.5" customHeight="1" x14ac:dyDescent="0.5">
      <c r="L57" s="112">
        <f>L55-'BS 6-7'!F76</f>
        <v>0</v>
      </c>
      <c r="N57" s="95"/>
      <c r="P57" s="95"/>
      <c r="R57" s="95"/>
    </row>
    <row r="58" spans="1:18" ht="22.5" customHeight="1" x14ac:dyDescent="0.5">
      <c r="R58" s="211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2:R32"/>
    <mergeCell ref="J34:L34"/>
    <mergeCell ref="D39:R39"/>
    <mergeCell ref="D4:R4"/>
    <mergeCell ref="J6:L6"/>
    <mergeCell ref="D11:R11"/>
  </mergeCells>
  <phoneticPr fontId="0" type="noConversion"/>
  <pageMargins left="0.8" right="0.8" top="0.48" bottom="0.5" header="0.4" footer="0.5"/>
  <pageSetup paperSize="9" scale="71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  <customProperties>
    <customPr name="EpmWorksheetKeyString_GUID" r:id="rId2"/>
    <customPr name="OrphanNamesChecked" r:id="rId3"/>
  </customProperties>
  <ignoredErrors>
    <ignoredError sqref="N5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249977111117893"/>
    <pageSetUpPr fitToPage="1"/>
  </sheetPr>
  <dimension ref="A1:N71"/>
  <sheetViews>
    <sheetView showGridLines="0" view="pageBreakPreview" topLeftCell="A7" zoomScale="72" zoomScaleNormal="100" zoomScaleSheetLayoutView="85" workbookViewId="0">
      <selection activeCell="H7" sqref="H7"/>
    </sheetView>
  </sheetViews>
  <sheetFormatPr defaultColWidth="9.140625" defaultRowHeight="22.5" customHeight="1" x14ac:dyDescent="0.5"/>
  <cols>
    <col min="1" max="1" width="1.85546875" style="82" customWidth="1"/>
    <col min="2" max="2" width="53.7109375" style="82" customWidth="1"/>
    <col min="3" max="3" width="10.140625" style="87" customWidth="1"/>
    <col min="4" max="4" width="15.140625" style="82" customWidth="1"/>
    <col min="5" max="5" width="0.7109375" style="82" customWidth="1"/>
    <col min="6" max="6" width="14.85546875" style="82" customWidth="1"/>
    <col min="7" max="7" width="0.7109375" style="82" customWidth="1"/>
    <col min="8" max="8" width="14.85546875" style="82" customWidth="1"/>
    <col min="9" max="9" width="0.7109375" style="82" customWidth="1"/>
    <col min="10" max="10" width="15.85546875" style="82" customWidth="1"/>
    <col min="11" max="11" width="0.7109375" style="82" customWidth="1"/>
    <col min="12" max="12" width="18" style="82" customWidth="1"/>
    <col min="13" max="13" width="16.7109375" style="82" bestFit="1" customWidth="1"/>
    <col min="14" max="16384" width="9.140625" style="82"/>
  </cols>
  <sheetData>
    <row r="1" spans="1:13" s="84" customFormat="1" ht="22.5" customHeight="1" x14ac:dyDescent="0.5">
      <c r="A1" s="84" t="s">
        <v>0</v>
      </c>
      <c r="C1" s="200"/>
    </row>
    <row r="2" spans="1:13" s="84" customFormat="1" ht="22.5" customHeight="1" x14ac:dyDescent="0.5">
      <c r="A2" s="84" t="s">
        <v>217</v>
      </c>
      <c r="C2" s="200"/>
    </row>
    <row r="3" spans="1:13" s="84" customFormat="1" ht="6.75" customHeight="1" x14ac:dyDescent="0.5">
      <c r="C3" s="200"/>
    </row>
    <row r="4" spans="1:13" ht="22.5" customHeight="1" x14ac:dyDescent="0.5">
      <c r="C4" s="200"/>
      <c r="D4" s="288" t="s">
        <v>2</v>
      </c>
      <c r="E4" s="288"/>
      <c r="F4" s="288"/>
      <c r="G4" s="288"/>
      <c r="H4" s="288"/>
      <c r="I4" s="288"/>
      <c r="J4" s="288"/>
      <c r="K4" s="288"/>
      <c r="L4" s="288"/>
    </row>
    <row r="5" spans="1:13" ht="12.6" customHeight="1" x14ac:dyDescent="0.5">
      <c r="C5" s="200"/>
      <c r="D5" s="86"/>
      <c r="E5" s="86"/>
      <c r="F5" s="86"/>
      <c r="G5" s="86"/>
      <c r="H5" s="86"/>
      <c r="I5" s="86"/>
      <c r="J5" s="86"/>
      <c r="L5" s="86"/>
    </row>
    <row r="6" spans="1:13" ht="22.5" customHeight="1" x14ac:dyDescent="0.5">
      <c r="C6" s="200"/>
      <c r="D6" s="86"/>
      <c r="E6" s="86"/>
      <c r="F6" s="86"/>
      <c r="G6" s="86"/>
      <c r="H6" s="297" t="s">
        <v>57</v>
      </c>
      <c r="I6" s="297"/>
      <c r="J6" s="297"/>
      <c r="L6" s="86"/>
    </row>
    <row r="7" spans="1:13" s="84" customFormat="1" ht="22.5" customHeight="1" x14ac:dyDescent="0.5">
      <c r="D7" s="86" t="s">
        <v>236</v>
      </c>
      <c r="E7" s="86"/>
      <c r="F7" s="86" t="s">
        <v>157</v>
      </c>
      <c r="G7" s="86"/>
      <c r="H7" s="86" t="s">
        <v>159</v>
      </c>
      <c r="I7" s="86"/>
      <c r="J7" s="86"/>
      <c r="K7" s="86"/>
      <c r="L7" s="86" t="s">
        <v>153</v>
      </c>
    </row>
    <row r="8" spans="1:13" s="84" customFormat="1" ht="22.5" customHeight="1" x14ac:dyDescent="0.5">
      <c r="C8" s="87"/>
      <c r="D8" s="86" t="s">
        <v>163</v>
      </c>
      <c r="E8" s="86"/>
      <c r="F8" s="86" t="s">
        <v>164</v>
      </c>
      <c r="G8" s="86"/>
      <c r="H8" s="86" t="s">
        <v>166</v>
      </c>
      <c r="I8" s="86"/>
      <c r="J8" s="86" t="s">
        <v>59</v>
      </c>
      <c r="K8" s="86"/>
      <c r="L8" s="86" t="s">
        <v>160</v>
      </c>
    </row>
    <row r="9" spans="1:13" s="84" customFormat="1" ht="22.5" customHeight="1" x14ac:dyDescent="0.5">
      <c r="C9" s="200"/>
      <c r="D9" s="289" t="s">
        <v>6</v>
      </c>
      <c r="E9" s="289"/>
      <c r="F9" s="289"/>
      <c r="G9" s="289"/>
      <c r="H9" s="289"/>
      <c r="I9" s="289"/>
      <c r="J9" s="289"/>
      <c r="K9" s="289"/>
      <c r="L9" s="289"/>
    </row>
    <row r="10" spans="1:13" s="84" customFormat="1" ht="22.5" customHeight="1" x14ac:dyDescent="0.5">
      <c r="A10" s="84" t="s">
        <v>219</v>
      </c>
      <c r="C10" s="200"/>
      <c r="D10" s="87"/>
      <c r="E10" s="87"/>
      <c r="F10" s="87"/>
      <c r="G10" s="87"/>
      <c r="H10" s="87"/>
      <c r="I10" s="87"/>
      <c r="J10" s="87"/>
      <c r="K10" s="87"/>
      <c r="L10" s="87"/>
    </row>
    <row r="11" spans="1:13" s="84" customFormat="1" ht="21.95" customHeight="1" x14ac:dyDescent="0.5">
      <c r="A11" s="202" t="s">
        <v>218</v>
      </c>
      <c r="B11" s="82"/>
      <c r="C11" s="200"/>
      <c r="D11" s="203">
        <v>551030693</v>
      </c>
      <c r="E11" s="203"/>
      <c r="F11" s="203">
        <v>947945171</v>
      </c>
      <c r="G11" s="203"/>
      <c r="H11" s="203">
        <v>82500762</v>
      </c>
      <c r="I11" s="203"/>
      <c r="J11" s="203">
        <v>-22616324</v>
      </c>
      <c r="K11" s="204"/>
      <c r="L11" s="212">
        <f>SUM(D11:J11)</f>
        <v>1558860302</v>
      </c>
      <c r="M11" s="222"/>
    </row>
    <row r="12" spans="1:13" s="84" customFormat="1" ht="6.75" hidden="1" customHeight="1" x14ac:dyDescent="0.5">
      <c r="B12" s="82"/>
      <c r="C12" s="200"/>
      <c r="D12" s="204"/>
      <c r="E12" s="204"/>
      <c r="F12" s="204"/>
      <c r="G12" s="204"/>
      <c r="H12" s="204"/>
      <c r="I12" s="204"/>
      <c r="J12" s="204"/>
      <c r="K12" s="204"/>
      <c r="L12" s="204"/>
    </row>
    <row r="13" spans="1:13" s="84" customFormat="1" ht="22.5" hidden="1" customHeight="1" x14ac:dyDescent="0.5">
      <c r="A13" s="84" t="s">
        <v>169</v>
      </c>
      <c r="B13" s="82"/>
      <c r="C13" s="200"/>
      <c r="D13" s="204"/>
      <c r="E13" s="204"/>
      <c r="F13" s="204"/>
      <c r="G13" s="204"/>
      <c r="H13" s="204"/>
      <c r="I13" s="204"/>
      <c r="J13" s="204"/>
      <c r="K13" s="204"/>
      <c r="L13" s="204"/>
    </row>
    <row r="14" spans="1:13" s="84" customFormat="1" ht="22.5" hidden="1" customHeight="1" x14ac:dyDescent="0.5">
      <c r="B14" s="88" t="s">
        <v>170</v>
      </c>
      <c r="C14" s="200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13" ht="22.5" hidden="1" customHeight="1" x14ac:dyDescent="0.45">
      <c r="A15" s="84"/>
      <c r="B15" s="82" t="s">
        <v>171</v>
      </c>
      <c r="C15" s="87">
        <v>21</v>
      </c>
      <c r="D15" s="156"/>
      <c r="E15" s="204"/>
      <c r="F15" s="156"/>
      <c r="G15" s="204"/>
      <c r="H15" s="156"/>
      <c r="I15" s="204"/>
      <c r="J15" s="161"/>
      <c r="K15" s="204"/>
      <c r="L15" s="214">
        <f>SUM(D15:J15)</f>
        <v>0</v>
      </c>
      <c r="M15" s="103"/>
    </row>
    <row r="16" spans="1:13" ht="22.5" hidden="1" customHeight="1" x14ac:dyDescent="0.5">
      <c r="A16" s="84" t="s">
        <v>172</v>
      </c>
      <c r="D16" s="188">
        <f>SUM(D15:D15)</f>
        <v>0</v>
      </c>
      <c r="E16" s="204"/>
      <c r="F16" s="188">
        <f>SUM(F15:F15)</f>
        <v>0</v>
      </c>
      <c r="G16" s="204"/>
      <c r="H16" s="188">
        <f>SUM(H15:H15)</f>
        <v>0</v>
      </c>
      <c r="I16" s="204"/>
      <c r="J16" s="213">
        <f>SUM(J15:J15)</f>
        <v>0</v>
      </c>
      <c r="K16" s="204"/>
      <c r="L16" s="213">
        <f>SUM(L15:L15)</f>
        <v>0</v>
      </c>
      <c r="M16" s="103"/>
    </row>
    <row r="17" spans="1:14" ht="21.75" x14ac:dyDescent="0.5">
      <c r="A17" s="84"/>
      <c r="D17" s="204"/>
      <c r="E17" s="204"/>
      <c r="F17" s="204"/>
      <c r="G17" s="204"/>
      <c r="H17" s="204"/>
      <c r="I17" s="204"/>
      <c r="J17" s="204"/>
      <c r="K17" s="204"/>
      <c r="L17" s="204"/>
    </row>
    <row r="18" spans="1:14" ht="22.5" customHeight="1" x14ac:dyDescent="0.5">
      <c r="A18" s="84" t="s">
        <v>173</v>
      </c>
      <c r="D18" s="206"/>
      <c r="E18" s="161"/>
      <c r="F18" s="206"/>
      <c r="G18" s="161"/>
      <c r="H18" s="206"/>
      <c r="I18" s="161"/>
      <c r="J18" s="95"/>
      <c r="K18" s="161"/>
      <c r="L18" s="95"/>
    </row>
    <row r="19" spans="1:14" ht="22.5" customHeight="1" x14ac:dyDescent="0.45">
      <c r="B19" s="82" t="s">
        <v>229</v>
      </c>
      <c r="D19" s="156">
        <v>0</v>
      </c>
      <c r="E19" s="156"/>
      <c r="F19" s="156">
        <v>0</v>
      </c>
      <c r="G19" s="156"/>
      <c r="H19" s="156">
        <v>0</v>
      </c>
      <c r="I19" s="161"/>
      <c r="J19" s="216">
        <f>'PL 8-9'!J47</f>
        <v>62558089</v>
      </c>
      <c r="K19" s="161"/>
      <c r="L19" s="215">
        <f>SUM(D19:J19)</f>
        <v>62558089</v>
      </c>
      <c r="N19" s="112"/>
    </row>
    <row r="20" spans="1:14" ht="22.5" customHeight="1" x14ac:dyDescent="0.45">
      <c r="B20" s="82" t="s">
        <v>147</v>
      </c>
      <c r="D20" s="156">
        <v>0</v>
      </c>
      <c r="E20" s="176"/>
      <c r="F20" s="156">
        <v>0</v>
      </c>
      <c r="G20" s="176"/>
      <c r="H20" s="156">
        <v>0</v>
      </c>
      <c r="I20" s="161"/>
      <c r="J20" s="217">
        <f>'PL 8-9'!J43</f>
        <v>2700456</v>
      </c>
      <c r="K20" s="161"/>
      <c r="L20" s="214">
        <f>SUM(D20:J20)</f>
        <v>2700456</v>
      </c>
    </row>
    <row r="21" spans="1:14" s="84" customFormat="1" ht="22.5" customHeight="1" x14ac:dyDescent="0.5">
      <c r="A21" s="207" t="s">
        <v>230</v>
      </c>
      <c r="C21" s="200"/>
      <c r="D21" s="188">
        <f>SUM(D19:D20)</f>
        <v>0</v>
      </c>
      <c r="E21" s="157"/>
      <c r="F21" s="188">
        <f>SUM(F19:F20)</f>
        <v>0</v>
      </c>
      <c r="G21" s="157"/>
      <c r="H21" s="188">
        <f>SUM(H19:H20)</f>
        <v>0</v>
      </c>
      <c r="I21" s="204"/>
      <c r="J21" s="213">
        <f>SUM(J19:J20)</f>
        <v>65258545</v>
      </c>
      <c r="K21" s="204"/>
      <c r="L21" s="213">
        <f>SUM(D21:J21)</f>
        <v>65258545</v>
      </c>
      <c r="M21" s="223"/>
    </row>
    <row r="22" spans="1:14" s="84" customFormat="1" ht="21.75" hidden="1" x14ac:dyDescent="0.45">
      <c r="A22" s="209" t="s">
        <v>175</v>
      </c>
      <c r="C22" s="87">
        <v>15</v>
      </c>
      <c r="D22" s="224"/>
      <c r="E22" s="143"/>
      <c r="F22" s="224"/>
      <c r="G22" s="161"/>
      <c r="H22" s="205"/>
      <c r="I22" s="94"/>
      <c r="J22" s="205"/>
      <c r="K22" s="161"/>
      <c r="L22" s="227">
        <f>SUM(D22:J22)</f>
        <v>0</v>
      </c>
    </row>
    <row r="23" spans="1:14" ht="22.5" customHeight="1" thickBot="1" x14ac:dyDescent="0.55000000000000004">
      <c r="A23" s="84" t="s">
        <v>220</v>
      </c>
      <c r="C23" s="119"/>
      <c r="D23" s="219">
        <f>SUM(D11,D16,D21,D22)</f>
        <v>551030693</v>
      </c>
      <c r="E23" s="204"/>
      <c r="F23" s="219">
        <f>SUM(F11,F16,F21,F22)</f>
        <v>947945171</v>
      </c>
      <c r="G23" s="204"/>
      <c r="H23" s="219">
        <f>SUM(H11,H16,H21,H22)</f>
        <v>82500762</v>
      </c>
      <c r="I23" s="204"/>
      <c r="J23" s="219">
        <f>SUM(J11,J16,J21,J22)</f>
        <v>42642221</v>
      </c>
      <c r="K23" s="204"/>
      <c r="L23" s="219">
        <f>SUM(L11,L16,L21,L22)</f>
        <v>1624118847</v>
      </c>
      <c r="M23" s="112">
        <f>L23-'BS 6-7'!L79</f>
        <v>0</v>
      </c>
    </row>
    <row r="24" spans="1:14" ht="22.5" customHeight="1" thickTop="1" x14ac:dyDescent="0.5"/>
    <row r="25" spans="1:14" s="84" customFormat="1" ht="22.5" customHeight="1" x14ac:dyDescent="0.5">
      <c r="A25" s="84" t="s">
        <v>0</v>
      </c>
      <c r="C25" s="200"/>
    </row>
    <row r="26" spans="1:14" s="84" customFormat="1" ht="22.5" customHeight="1" x14ac:dyDescent="0.5">
      <c r="A26" s="84" t="s">
        <v>176</v>
      </c>
      <c r="C26" s="200"/>
    </row>
    <row r="27" spans="1:14" s="84" customFormat="1" ht="6.75" customHeight="1" x14ac:dyDescent="0.5">
      <c r="C27" s="200"/>
    </row>
    <row r="28" spans="1:14" ht="22.5" customHeight="1" x14ac:dyDescent="0.5">
      <c r="C28" s="200"/>
      <c r="D28" s="288" t="s">
        <v>2</v>
      </c>
      <c r="E28" s="288"/>
      <c r="F28" s="288"/>
      <c r="G28" s="288"/>
      <c r="H28" s="288"/>
      <c r="I28" s="288"/>
      <c r="J28" s="288"/>
      <c r="K28" s="288"/>
      <c r="L28" s="288"/>
    </row>
    <row r="29" spans="1:14" ht="12.6" customHeight="1" x14ac:dyDescent="0.5">
      <c r="C29" s="200"/>
      <c r="D29" s="86"/>
      <c r="E29" s="86"/>
      <c r="F29" s="86"/>
      <c r="G29" s="86"/>
      <c r="H29" s="86"/>
      <c r="I29" s="86"/>
      <c r="J29" s="86"/>
      <c r="L29" s="86"/>
    </row>
    <row r="30" spans="1:14" ht="22.5" customHeight="1" x14ac:dyDescent="0.5">
      <c r="C30" s="200"/>
      <c r="D30" s="86"/>
      <c r="E30" s="86"/>
      <c r="F30" s="86"/>
      <c r="G30" s="86"/>
      <c r="H30" s="297" t="s">
        <v>269</v>
      </c>
      <c r="I30" s="297"/>
      <c r="J30" s="297"/>
      <c r="L30" s="86"/>
    </row>
    <row r="31" spans="1:14" s="84" customFormat="1" ht="22.5" customHeight="1" x14ac:dyDescent="0.5">
      <c r="D31" s="86" t="s">
        <v>236</v>
      </c>
      <c r="E31" s="86"/>
      <c r="F31" s="86" t="s">
        <v>157</v>
      </c>
      <c r="G31" s="86"/>
      <c r="H31" s="86" t="s">
        <v>159</v>
      </c>
      <c r="I31" s="86"/>
      <c r="J31" s="86"/>
      <c r="K31" s="86"/>
      <c r="L31" s="86" t="s">
        <v>153</v>
      </c>
    </row>
    <row r="32" spans="1:14" s="84" customFormat="1" ht="22.5" customHeight="1" x14ac:dyDescent="0.5">
      <c r="C32" s="87"/>
      <c r="D32" s="86" t="s">
        <v>163</v>
      </c>
      <c r="E32" s="86"/>
      <c r="F32" s="86" t="s">
        <v>164</v>
      </c>
      <c r="G32" s="86"/>
      <c r="H32" s="86" t="s">
        <v>166</v>
      </c>
      <c r="I32" s="86"/>
      <c r="J32" s="86" t="s">
        <v>59</v>
      </c>
      <c r="K32" s="86"/>
      <c r="L32" s="86" t="s">
        <v>160</v>
      </c>
    </row>
    <row r="33" spans="1:13" s="84" customFormat="1" ht="22.5" customHeight="1" x14ac:dyDescent="0.5">
      <c r="C33" s="200"/>
      <c r="D33" s="289" t="s">
        <v>6</v>
      </c>
      <c r="E33" s="289"/>
      <c r="F33" s="289"/>
      <c r="G33" s="289"/>
      <c r="H33" s="289"/>
      <c r="I33" s="289"/>
      <c r="J33" s="289"/>
      <c r="K33" s="289"/>
      <c r="L33" s="289"/>
    </row>
    <row r="34" spans="1:13" s="84" customFormat="1" ht="22.5" customHeight="1" x14ac:dyDescent="0.5">
      <c r="A34" s="84" t="s">
        <v>248</v>
      </c>
      <c r="C34" s="200"/>
      <c r="D34" s="116"/>
      <c r="E34" s="116"/>
      <c r="F34" s="116"/>
      <c r="G34" s="116"/>
      <c r="H34" s="116"/>
      <c r="I34" s="116"/>
      <c r="J34" s="116"/>
      <c r="K34" s="116"/>
      <c r="L34" s="116"/>
    </row>
    <row r="35" spans="1:13" s="84" customFormat="1" ht="22.5" customHeight="1" x14ac:dyDescent="0.5">
      <c r="A35" s="202" t="s">
        <v>249</v>
      </c>
      <c r="B35" s="82"/>
      <c r="C35" s="200"/>
      <c r="D35" s="220">
        <f>D23</f>
        <v>551030693</v>
      </c>
      <c r="E35" s="203"/>
      <c r="F35" s="220">
        <f>F23</f>
        <v>947945171</v>
      </c>
      <c r="G35" s="203"/>
      <c r="H35" s="220">
        <f>H23</f>
        <v>82500762</v>
      </c>
      <c r="I35" s="203"/>
      <c r="J35" s="220">
        <f>J23</f>
        <v>42642221</v>
      </c>
      <c r="K35" s="204"/>
      <c r="L35" s="212">
        <f>SUM(D35:J35)</f>
        <v>1624118847</v>
      </c>
      <c r="M35" s="222"/>
    </row>
    <row r="36" spans="1:13" s="84" customFormat="1" ht="12" customHeight="1" x14ac:dyDescent="0.5">
      <c r="B36" s="82"/>
      <c r="C36" s="200"/>
      <c r="D36" s="204"/>
      <c r="E36" s="204"/>
      <c r="F36" s="204"/>
      <c r="G36" s="204"/>
      <c r="H36" s="204"/>
      <c r="I36" s="204"/>
      <c r="J36" s="204"/>
      <c r="K36" s="204"/>
      <c r="L36" s="204"/>
    </row>
    <row r="37" spans="1:13" s="84" customFormat="1" ht="21.95" hidden="1" customHeight="1" x14ac:dyDescent="0.5">
      <c r="A37" s="84" t="s">
        <v>169</v>
      </c>
      <c r="B37" s="82"/>
      <c r="C37" s="200"/>
      <c r="D37" s="204"/>
      <c r="E37" s="204"/>
      <c r="F37" s="204"/>
      <c r="G37" s="204"/>
      <c r="H37" s="204"/>
      <c r="I37" s="204"/>
      <c r="J37" s="204"/>
      <c r="K37" s="204"/>
      <c r="L37" s="204"/>
    </row>
    <row r="38" spans="1:13" s="84" customFormat="1" ht="21.95" hidden="1" customHeight="1" x14ac:dyDescent="0.5">
      <c r="B38" s="88" t="s">
        <v>170</v>
      </c>
      <c r="C38" s="200"/>
      <c r="D38" s="204"/>
      <c r="E38" s="204"/>
      <c r="F38" s="204"/>
      <c r="G38" s="204"/>
      <c r="H38" s="204"/>
      <c r="I38" s="204"/>
      <c r="J38" s="204"/>
      <c r="K38" s="204"/>
      <c r="L38" s="204"/>
    </row>
    <row r="39" spans="1:13" ht="21.95" hidden="1" customHeight="1" x14ac:dyDescent="0.45">
      <c r="A39" s="84"/>
      <c r="B39" s="82" t="s">
        <v>171</v>
      </c>
      <c r="C39" s="87">
        <v>20</v>
      </c>
      <c r="D39" s="156"/>
      <c r="E39" s="204"/>
      <c r="F39" s="156"/>
      <c r="G39" s="204"/>
      <c r="H39" s="156"/>
      <c r="I39" s="204"/>
      <c r="J39" s="161"/>
      <c r="K39" s="204"/>
      <c r="L39" s="214">
        <f>SUM(D39:J39)</f>
        <v>0</v>
      </c>
      <c r="M39" s="103"/>
    </row>
    <row r="40" spans="1:13" ht="21.95" hidden="1" customHeight="1" x14ac:dyDescent="0.5">
      <c r="A40" s="84" t="s">
        <v>172</v>
      </c>
      <c r="D40" s="188">
        <f>SUM(D39)</f>
        <v>0</v>
      </c>
      <c r="E40" s="204"/>
      <c r="F40" s="188">
        <f>SUM(F39)</f>
        <v>0</v>
      </c>
      <c r="G40" s="204"/>
      <c r="H40" s="188">
        <f>SUM(H39)</f>
        <v>0</v>
      </c>
      <c r="I40" s="204"/>
      <c r="J40" s="213">
        <f>SUM(J39)</f>
        <v>0</v>
      </c>
      <c r="K40" s="204"/>
      <c r="L40" s="213">
        <f>SUM(L39)</f>
        <v>0</v>
      </c>
      <c r="M40" s="103"/>
    </row>
    <row r="41" spans="1:13" ht="4.5" customHeight="1" x14ac:dyDescent="0.5">
      <c r="A41" s="84"/>
      <c r="D41" s="150"/>
      <c r="E41" s="204"/>
      <c r="F41" s="150"/>
      <c r="G41" s="204"/>
      <c r="H41" s="204"/>
      <c r="I41" s="204"/>
      <c r="J41" s="204"/>
      <c r="K41" s="204"/>
      <c r="L41" s="204"/>
    </row>
    <row r="42" spans="1:13" ht="22.5" customHeight="1" x14ac:dyDescent="0.5">
      <c r="A42" s="84" t="s">
        <v>173</v>
      </c>
      <c r="D42" s="90"/>
      <c r="E42" s="161"/>
      <c r="F42" s="90"/>
      <c r="G42" s="161"/>
      <c r="H42" s="206"/>
      <c r="I42" s="161"/>
      <c r="J42" s="95"/>
      <c r="K42" s="161"/>
      <c r="L42" s="95"/>
    </row>
    <row r="43" spans="1:13" ht="22.5" customHeight="1" x14ac:dyDescent="0.45">
      <c r="B43" s="82" t="s">
        <v>174</v>
      </c>
      <c r="D43" s="156">
        <v>0</v>
      </c>
      <c r="E43" s="156"/>
      <c r="F43" s="156">
        <v>0</v>
      </c>
      <c r="G43" s="156"/>
      <c r="H43" s="156">
        <v>0</v>
      </c>
      <c r="I43" s="161"/>
      <c r="J43" s="282">
        <f>'PL 8-9'!H47</f>
        <v>-77276652</v>
      </c>
      <c r="K43" s="283"/>
      <c r="L43" s="284">
        <f>SUM(D43:J43)</f>
        <v>-77276652</v>
      </c>
    </row>
    <row r="44" spans="1:13" ht="22.5" customHeight="1" x14ac:dyDescent="0.45">
      <c r="B44" s="82" t="s">
        <v>147</v>
      </c>
      <c r="D44" s="156">
        <v>0</v>
      </c>
      <c r="E44" s="161"/>
      <c r="F44" s="156">
        <v>0</v>
      </c>
      <c r="G44" s="204"/>
      <c r="H44" s="156">
        <v>0</v>
      </c>
      <c r="I44" s="161"/>
      <c r="J44" s="217">
        <f>'PL 8-9'!H43</f>
        <v>-1368535</v>
      </c>
      <c r="K44" s="161"/>
      <c r="L44" s="214">
        <f>SUM(D44:J44)</f>
        <v>-1368535</v>
      </c>
    </row>
    <row r="45" spans="1:13" s="84" customFormat="1" ht="22.5" customHeight="1" x14ac:dyDescent="0.5">
      <c r="A45" s="207" t="s">
        <v>214</v>
      </c>
      <c r="C45" s="200"/>
      <c r="D45" s="188">
        <f>SUM(D43:D44)</f>
        <v>0</v>
      </c>
      <c r="E45" s="204"/>
      <c r="F45" s="188">
        <f>SUM(F43:F44)</f>
        <v>0</v>
      </c>
      <c r="G45" s="204"/>
      <c r="H45" s="188">
        <f>SUM(H43:H44)</f>
        <v>0</v>
      </c>
      <c r="I45" s="204"/>
      <c r="J45" s="213">
        <f>SUM(J43:J44)</f>
        <v>-78645187</v>
      </c>
      <c r="K45" s="204"/>
      <c r="L45" s="213">
        <f>SUM(L43:L44)</f>
        <v>-78645187</v>
      </c>
    </row>
    <row r="46" spans="1:13" s="84" customFormat="1" ht="6.75" hidden="1" customHeight="1" x14ac:dyDescent="0.5">
      <c r="A46" s="207"/>
      <c r="C46" s="200"/>
      <c r="D46" s="153"/>
      <c r="E46" s="204"/>
      <c r="F46" s="153"/>
      <c r="G46" s="204"/>
      <c r="H46" s="225"/>
      <c r="I46" s="208"/>
      <c r="J46" s="225"/>
      <c r="K46" s="204"/>
      <c r="L46" s="204"/>
    </row>
    <row r="47" spans="1:13" s="84" customFormat="1" ht="21.75" hidden="1" x14ac:dyDescent="0.45">
      <c r="A47" s="209" t="s">
        <v>175</v>
      </c>
      <c r="C47" s="87">
        <v>15</v>
      </c>
      <c r="D47" s="160">
        <v>0</v>
      </c>
      <c r="E47" s="143"/>
      <c r="F47" s="160">
        <v>0</v>
      </c>
      <c r="G47" s="161"/>
      <c r="H47" s="210">
        <v>0</v>
      </c>
      <c r="I47" s="94"/>
      <c r="J47" s="210">
        <v>0</v>
      </c>
      <c r="K47" s="161"/>
      <c r="L47" s="221">
        <f>SUM(D47:J47)</f>
        <v>0</v>
      </c>
    </row>
    <row r="48" spans="1:13" s="84" customFormat="1" ht="6.75" hidden="1" customHeight="1" x14ac:dyDescent="0.5">
      <c r="A48" s="207"/>
      <c r="C48" s="200"/>
      <c r="D48" s="204"/>
      <c r="E48" s="204"/>
      <c r="F48" s="204"/>
      <c r="G48" s="204"/>
      <c r="H48" s="204"/>
      <c r="I48" s="204"/>
      <c r="J48" s="204"/>
      <c r="K48" s="204"/>
      <c r="L48" s="204"/>
    </row>
    <row r="49" spans="1:13" ht="22.5" customHeight="1" thickBot="1" x14ac:dyDescent="0.55000000000000004">
      <c r="A49" s="84" t="s">
        <v>250</v>
      </c>
      <c r="C49" s="119"/>
      <c r="D49" s="219">
        <f>D35+D40+D45+D47</f>
        <v>551030693</v>
      </c>
      <c r="E49" s="204"/>
      <c r="F49" s="219">
        <f>F35+F40+F45+F47</f>
        <v>947945171</v>
      </c>
      <c r="G49" s="204"/>
      <c r="H49" s="219">
        <f>H35+H40+H45+H47</f>
        <v>82500762</v>
      </c>
      <c r="I49" s="204"/>
      <c r="J49" s="219">
        <f>J35+J40+J45+J47</f>
        <v>-36002966</v>
      </c>
      <c r="K49" s="204"/>
      <c r="L49" s="219">
        <f>L35+L40+L45+L47</f>
        <v>1545473660</v>
      </c>
      <c r="M49" s="112">
        <f>L49-'BS 6-7'!J79</f>
        <v>0</v>
      </c>
    </row>
    <row r="50" spans="1:13" ht="22.5" customHeight="1" thickTop="1" x14ac:dyDescent="0.5">
      <c r="D50" s="112"/>
      <c r="F50" s="112"/>
      <c r="H50" s="112">
        <f>H49-'BS 6-7'!J75</f>
        <v>0</v>
      </c>
      <c r="J50" s="112">
        <f>J49-'BS 6-7'!J76</f>
        <v>0</v>
      </c>
      <c r="L50" s="112"/>
    </row>
    <row r="64" spans="1:13" ht="22.5" customHeight="1" x14ac:dyDescent="0.5">
      <c r="F64" s="226"/>
    </row>
    <row r="65" spans="6:6" ht="22.5" customHeight="1" x14ac:dyDescent="0.5">
      <c r="F65" s="226"/>
    </row>
    <row r="66" spans="6:6" ht="22.5" customHeight="1" x14ac:dyDescent="0.5">
      <c r="F66" s="226"/>
    </row>
    <row r="68" spans="6:6" ht="22.5" customHeight="1" x14ac:dyDescent="0.5">
      <c r="F68" s="226"/>
    </row>
    <row r="69" spans="6:6" ht="22.5" customHeight="1" x14ac:dyDescent="0.5">
      <c r="F69" s="226"/>
    </row>
    <row r="71" spans="6:6" ht="22.5" customHeight="1" x14ac:dyDescent="0.5">
      <c r="F71" s="226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28:L28"/>
    <mergeCell ref="H30:J30"/>
    <mergeCell ref="D33:L33"/>
    <mergeCell ref="D4:L4"/>
    <mergeCell ref="H6:J6"/>
    <mergeCell ref="D9:L9"/>
  </mergeCells>
  <pageMargins left="0.8" right="0.8" top="0.48" bottom="0.5" header="0.5" footer="0.5"/>
  <pageSetup paperSize="9" scale="9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4" max="11" man="1"/>
  </rowBreaks>
  <customProperties>
    <customPr name="EpmWorksheetKeyString_GUID" r:id="rId2"/>
    <customPr name="OrphanNamesChecke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/>
  </sheetPr>
  <dimension ref="A1:HG122"/>
  <sheetViews>
    <sheetView view="pageBreakPreview" topLeftCell="A86" zoomScaleNormal="80" zoomScaleSheetLayoutView="100" workbookViewId="0">
      <selection activeCell="P107" sqref="P107"/>
    </sheetView>
  </sheetViews>
  <sheetFormatPr defaultColWidth="9.140625" defaultRowHeight="22.5" customHeight="1" x14ac:dyDescent="0.5"/>
  <cols>
    <col min="1" max="1" width="2.5703125" style="209" customWidth="1"/>
    <col min="2" max="2" width="2.140625" style="209" customWidth="1"/>
    <col min="3" max="3" width="55" style="209" customWidth="1"/>
    <col min="4" max="4" width="7.42578125" style="86" customWidth="1"/>
    <col min="5" max="5" width="17" style="228" customWidth="1"/>
    <col min="6" max="6" width="1.5703125" style="209" customWidth="1"/>
    <col min="7" max="7" width="17" style="228" customWidth="1"/>
    <col min="8" max="8" width="1.5703125" style="209" customWidth="1"/>
    <col min="9" max="9" width="17" style="228" customWidth="1"/>
    <col min="10" max="10" width="1.5703125" style="209" customWidth="1"/>
    <col min="11" max="11" width="17" style="228" customWidth="1"/>
    <col min="12" max="12" width="15.5703125" style="209" hidden="1" customWidth="1"/>
    <col min="13" max="13" width="16.5703125" style="229" hidden="1" customWidth="1"/>
    <col min="14" max="14" width="9" style="209" hidden="1" customWidth="1"/>
    <col min="15" max="15" width="16" style="209" customWidth="1"/>
    <col min="16" max="16" width="12.28515625" style="209" bestFit="1" customWidth="1"/>
    <col min="17" max="16384" width="9.140625" style="209"/>
  </cols>
  <sheetData>
    <row r="1" spans="1:14" ht="24" customHeight="1" x14ac:dyDescent="0.5">
      <c r="A1" s="81" t="s">
        <v>0</v>
      </c>
    </row>
    <row r="2" spans="1:14" ht="24" customHeight="1" x14ac:dyDescent="0.5">
      <c r="A2" s="207" t="s">
        <v>177</v>
      </c>
      <c r="B2" s="207"/>
      <c r="C2" s="207"/>
    </row>
    <row r="3" spans="1:14" ht="13.5" customHeight="1" x14ac:dyDescent="0.5">
      <c r="A3" s="207"/>
      <c r="B3" s="207"/>
      <c r="C3" s="207"/>
    </row>
    <row r="4" spans="1:14" ht="22.5" customHeight="1" x14ac:dyDescent="0.5">
      <c r="A4" s="207"/>
      <c r="B4" s="207"/>
      <c r="C4" s="207"/>
      <c r="E4" s="82"/>
      <c r="F4" s="82"/>
      <c r="G4" s="82"/>
      <c r="H4" s="84"/>
      <c r="I4" s="82"/>
      <c r="J4" s="82"/>
      <c r="K4" s="82"/>
    </row>
    <row r="5" spans="1:14" s="82" customFormat="1" ht="22.5" customHeight="1" x14ac:dyDescent="0.5">
      <c r="D5" s="86"/>
      <c r="E5" s="288" t="s">
        <v>1</v>
      </c>
      <c r="F5" s="288"/>
      <c r="G5" s="288"/>
      <c r="H5" s="84"/>
      <c r="I5" s="288" t="s">
        <v>2</v>
      </c>
      <c r="J5" s="288"/>
      <c r="K5" s="288"/>
      <c r="M5" s="103"/>
    </row>
    <row r="6" spans="1:14" s="82" customFormat="1" ht="22.5" customHeight="1" x14ac:dyDescent="0.5">
      <c r="D6" s="86"/>
      <c r="E6" s="290" t="s">
        <v>135</v>
      </c>
      <c r="F6" s="290"/>
      <c r="G6" s="290"/>
      <c r="H6" s="86"/>
      <c r="I6" s="290" t="s">
        <v>135</v>
      </c>
      <c r="J6" s="290"/>
      <c r="K6" s="290"/>
      <c r="M6" s="103"/>
    </row>
    <row r="7" spans="1:14" s="82" customFormat="1" ht="22.5" customHeight="1" x14ac:dyDescent="0.5">
      <c r="D7" s="87" t="s">
        <v>5</v>
      </c>
      <c r="E7" s="86">
        <v>2568</v>
      </c>
      <c r="F7" s="86"/>
      <c r="G7" s="86">
        <v>2567</v>
      </c>
      <c r="H7" s="86"/>
      <c r="I7" s="86">
        <v>2568</v>
      </c>
      <c r="J7" s="86"/>
      <c r="K7" s="86">
        <v>2567</v>
      </c>
      <c r="M7" s="103"/>
    </row>
    <row r="8" spans="1:14" ht="22.5" customHeight="1" x14ac:dyDescent="0.5">
      <c r="D8" s="87"/>
      <c r="E8" s="289" t="s">
        <v>6</v>
      </c>
      <c r="F8" s="289"/>
      <c r="G8" s="289"/>
      <c r="H8" s="289"/>
      <c r="I8" s="289"/>
      <c r="J8" s="289"/>
      <c r="K8" s="289"/>
      <c r="L8" s="294" t="s">
        <v>178</v>
      </c>
      <c r="M8" s="294"/>
    </row>
    <row r="9" spans="1:14" s="82" customFormat="1" ht="23.45" customHeight="1" x14ac:dyDescent="0.5">
      <c r="A9" s="88" t="s">
        <v>179</v>
      </c>
      <c r="C9" s="230"/>
      <c r="D9" s="86"/>
      <c r="M9" s="82" t="s">
        <v>136</v>
      </c>
    </row>
    <row r="10" spans="1:14" s="82" customFormat="1" ht="22.5" customHeight="1" x14ac:dyDescent="0.5">
      <c r="A10" s="82" t="s">
        <v>242</v>
      </c>
      <c r="D10" s="87"/>
      <c r="E10" s="216">
        <f>'PL 8-9'!D49</f>
        <v>-67448621</v>
      </c>
      <c r="F10" s="206"/>
      <c r="G10" s="216">
        <f>'PL 8-9'!F49</f>
        <v>-85102798</v>
      </c>
      <c r="H10" s="206"/>
      <c r="I10" s="216">
        <f>'PL 8-9'!H49</f>
        <v>-77276652</v>
      </c>
      <c r="J10" s="206"/>
      <c r="K10" s="216">
        <f>'PL 8-9'!J49</f>
        <v>62558089</v>
      </c>
      <c r="L10" s="103">
        <v>756674210.84327102</v>
      </c>
      <c r="M10" s="269">
        <f>ROUND(L10,0)</f>
        <v>756674211</v>
      </c>
      <c r="N10" s="270">
        <f>I10-M10</f>
        <v>-833950863</v>
      </c>
    </row>
    <row r="11" spans="1:14" s="82" customFormat="1" ht="23.45" customHeight="1" x14ac:dyDescent="0.5">
      <c r="A11" s="119" t="s">
        <v>278</v>
      </c>
      <c r="D11" s="87"/>
      <c r="E11" s="206"/>
      <c r="F11" s="206"/>
      <c r="G11" s="206"/>
      <c r="H11" s="206"/>
      <c r="I11" s="206"/>
      <c r="J11" s="206"/>
      <c r="K11" s="206"/>
      <c r="M11" s="103"/>
    </row>
    <row r="12" spans="1:14" s="82" customFormat="1" ht="23.45" customHeight="1" x14ac:dyDescent="0.45">
      <c r="A12" s="82" t="s">
        <v>231</v>
      </c>
      <c r="D12" s="87">
        <v>19</v>
      </c>
      <c r="E12" s="271">
        <f>-'PL 8-9'!D31</f>
        <v>1567013</v>
      </c>
      <c r="F12" s="176"/>
      <c r="G12" s="271">
        <f>-'PL 8-9'!F31</f>
        <v>16003318</v>
      </c>
      <c r="H12" s="176"/>
      <c r="I12" s="271">
        <f>-'PL 8-9'!H31</f>
        <v>3845056</v>
      </c>
      <c r="J12" s="176"/>
      <c r="K12" s="271">
        <f>-'PL 8-9'!J31</f>
        <v>4016281</v>
      </c>
      <c r="L12" s="103">
        <v>193827349.97239703</v>
      </c>
      <c r="M12" s="269">
        <f t="shared" ref="M12:M23" si="0">ROUND(L12,0)</f>
        <v>193827350</v>
      </c>
      <c r="N12" s="270">
        <f t="shared" ref="N12:N24" si="1">I12-M12</f>
        <v>-189982294</v>
      </c>
    </row>
    <row r="13" spans="1:14" s="82" customFormat="1" ht="23.45" customHeight="1" x14ac:dyDescent="0.45">
      <c r="A13" s="82" t="s">
        <v>93</v>
      </c>
      <c r="D13" s="87"/>
      <c r="E13" s="272">
        <f>-'PL 8-9'!D24</f>
        <v>62277472</v>
      </c>
      <c r="F13" s="156"/>
      <c r="G13" s="272">
        <f>-'PL 8-9'!F24</f>
        <v>93093195</v>
      </c>
      <c r="H13" s="156"/>
      <c r="I13" s="272">
        <f>-'PL 8-9'!H24</f>
        <v>67247707</v>
      </c>
      <c r="J13" s="156"/>
      <c r="K13" s="272">
        <f>-'PL 8-9'!J24</f>
        <v>98140320</v>
      </c>
      <c r="L13" s="103">
        <v>52914021.57</v>
      </c>
      <c r="M13" s="269">
        <f t="shared" si="0"/>
        <v>52914022</v>
      </c>
      <c r="N13" s="270">
        <f t="shared" si="1"/>
        <v>14333685</v>
      </c>
    </row>
    <row r="14" spans="1:14" s="82" customFormat="1" ht="23.45" hidden="1" customHeight="1" x14ac:dyDescent="0.45">
      <c r="D14" s="87"/>
      <c r="E14" s="156"/>
      <c r="F14" s="156"/>
      <c r="G14" s="156"/>
      <c r="H14" s="156"/>
      <c r="I14" s="156"/>
      <c r="J14" s="156"/>
      <c r="K14" s="156"/>
      <c r="L14" s="103">
        <v>57793386.440000005</v>
      </c>
      <c r="M14" s="269">
        <f t="shared" si="0"/>
        <v>57793386</v>
      </c>
      <c r="N14" s="270">
        <f t="shared" si="1"/>
        <v>-57793386</v>
      </c>
    </row>
    <row r="15" spans="1:14" s="82" customFormat="1" ht="23.45" customHeight="1" x14ac:dyDescent="0.45">
      <c r="A15" s="82" t="s">
        <v>252</v>
      </c>
      <c r="D15" s="87">
        <v>11</v>
      </c>
      <c r="E15" s="156">
        <v>3487619</v>
      </c>
      <c r="F15" s="156"/>
      <c r="G15" s="156">
        <v>0</v>
      </c>
      <c r="H15" s="156"/>
      <c r="I15" s="156">
        <v>3487619</v>
      </c>
      <c r="J15" s="156"/>
      <c r="K15" s="156">
        <v>0</v>
      </c>
      <c r="L15" s="103"/>
      <c r="M15" s="269"/>
      <c r="N15" s="270"/>
    </row>
    <row r="16" spans="1:14" s="82" customFormat="1" ht="23.45" customHeight="1" x14ac:dyDescent="0.45">
      <c r="A16" s="82" t="s">
        <v>222</v>
      </c>
      <c r="D16" s="87">
        <v>12</v>
      </c>
      <c r="E16" s="156">
        <v>55993172</v>
      </c>
      <c r="F16" s="156"/>
      <c r="G16" s="156">
        <v>61056994</v>
      </c>
      <c r="H16" s="156"/>
      <c r="I16" s="156">
        <v>30336377</v>
      </c>
      <c r="J16" s="156"/>
      <c r="K16" s="156">
        <v>38127617</v>
      </c>
      <c r="L16" s="103"/>
      <c r="M16" s="269"/>
      <c r="N16" s="270"/>
    </row>
    <row r="17" spans="1:215" s="82" customFormat="1" ht="23.45" customHeight="1" x14ac:dyDescent="0.45">
      <c r="A17" s="82" t="s">
        <v>223</v>
      </c>
      <c r="D17" s="87">
        <v>13</v>
      </c>
      <c r="E17" s="156">
        <v>3227580</v>
      </c>
      <c r="F17" s="156"/>
      <c r="G17" s="156">
        <v>5158851</v>
      </c>
      <c r="H17" s="156"/>
      <c r="I17" s="156">
        <v>37660108</v>
      </c>
      <c r="J17" s="156"/>
      <c r="K17" s="156">
        <v>34507960</v>
      </c>
      <c r="L17" s="103"/>
      <c r="M17" s="103"/>
      <c r="N17" s="104"/>
    </row>
    <row r="18" spans="1:215" s="82" customFormat="1" ht="21.75" x14ac:dyDescent="0.45">
      <c r="A18" s="82" t="s">
        <v>224</v>
      </c>
      <c r="D18" s="87"/>
      <c r="E18" s="156">
        <v>68424</v>
      </c>
      <c r="F18" s="156"/>
      <c r="G18" s="156">
        <v>35696</v>
      </c>
      <c r="H18" s="156"/>
      <c r="I18" s="156">
        <v>68424</v>
      </c>
      <c r="J18" s="156"/>
      <c r="K18" s="156">
        <v>35696</v>
      </c>
      <c r="L18" s="103"/>
      <c r="M18" s="103"/>
      <c r="N18" s="104"/>
    </row>
    <row r="19" spans="1:215" s="82" customFormat="1" ht="21.75" x14ac:dyDescent="0.45">
      <c r="A19" s="82" t="s">
        <v>279</v>
      </c>
      <c r="D19" s="87"/>
      <c r="E19" s="156"/>
      <c r="F19" s="156"/>
      <c r="G19" s="156"/>
      <c r="H19" s="156"/>
      <c r="I19" s="156"/>
      <c r="J19" s="156"/>
      <c r="K19" s="156"/>
      <c r="L19" s="103"/>
      <c r="M19" s="103"/>
      <c r="N19" s="104"/>
    </row>
    <row r="20" spans="1:215" s="82" customFormat="1" ht="23.45" customHeight="1" x14ac:dyDescent="0.45">
      <c r="B20" s="231" t="s">
        <v>270</v>
      </c>
      <c r="C20" s="231"/>
      <c r="D20" s="87">
        <v>15</v>
      </c>
      <c r="E20" s="156">
        <v>3136686</v>
      </c>
      <c r="F20" s="156"/>
      <c r="G20" s="156">
        <v>-1247937</v>
      </c>
      <c r="H20" s="156"/>
      <c r="I20" s="156">
        <v>2001009</v>
      </c>
      <c r="J20" s="156"/>
      <c r="K20" s="156">
        <v>-1269972</v>
      </c>
      <c r="L20" s="103">
        <v>1963637.92</v>
      </c>
      <c r="M20" s="269">
        <f t="shared" si="0"/>
        <v>1963638</v>
      </c>
      <c r="N20" s="270">
        <f t="shared" si="1"/>
        <v>37371</v>
      </c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  <c r="BF20" s="232"/>
      <c r="BG20" s="232"/>
      <c r="BH20" s="232"/>
      <c r="BI20" s="232"/>
      <c r="BJ20" s="232"/>
      <c r="BK20" s="232"/>
      <c r="BL20" s="232"/>
      <c r="BM20" s="232"/>
      <c r="BN20" s="232"/>
      <c r="BO20" s="232"/>
      <c r="BP20" s="232"/>
      <c r="BQ20" s="232"/>
      <c r="BR20" s="232"/>
      <c r="BS20" s="232"/>
      <c r="BT20" s="232"/>
      <c r="BU20" s="232"/>
      <c r="BV20" s="232"/>
      <c r="BW20" s="232"/>
      <c r="BX20" s="232"/>
      <c r="BY20" s="232"/>
      <c r="BZ20" s="232"/>
      <c r="CA20" s="232"/>
      <c r="CB20" s="232"/>
      <c r="CC20" s="232"/>
      <c r="CD20" s="232"/>
      <c r="CE20" s="232"/>
      <c r="CF20" s="232"/>
      <c r="CG20" s="232"/>
      <c r="CH20" s="232"/>
      <c r="CI20" s="232"/>
      <c r="CJ20" s="232"/>
      <c r="CK20" s="232"/>
      <c r="CL20" s="232"/>
      <c r="CM20" s="232"/>
      <c r="CN20" s="232"/>
      <c r="CO20" s="232"/>
      <c r="CP20" s="232"/>
      <c r="CQ20" s="232"/>
      <c r="CR20" s="232"/>
      <c r="CS20" s="232"/>
      <c r="CT20" s="232"/>
      <c r="CU20" s="232"/>
      <c r="CV20" s="232"/>
      <c r="CW20" s="232"/>
      <c r="CX20" s="232"/>
      <c r="CY20" s="232"/>
      <c r="CZ20" s="232"/>
      <c r="DA20" s="232"/>
      <c r="DB20" s="232"/>
      <c r="DC20" s="232"/>
      <c r="DD20" s="232"/>
      <c r="DE20" s="232"/>
      <c r="DF20" s="232"/>
      <c r="DG20" s="232"/>
      <c r="DH20" s="232"/>
      <c r="DI20" s="232"/>
      <c r="DJ20" s="232"/>
      <c r="DK20" s="232"/>
      <c r="DL20" s="232"/>
      <c r="DM20" s="232"/>
      <c r="DN20" s="232"/>
      <c r="DO20" s="232"/>
      <c r="DP20" s="232"/>
      <c r="DQ20" s="232"/>
      <c r="DR20" s="232"/>
      <c r="DS20" s="232"/>
      <c r="DT20" s="232"/>
      <c r="DU20" s="232"/>
      <c r="DV20" s="232"/>
      <c r="DW20" s="232"/>
      <c r="DX20" s="232"/>
      <c r="DY20" s="232"/>
      <c r="DZ20" s="232"/>
      <c r="EA20" s="232"/>
      <c r="EB20" s="232"/>
      <c r="EC20" s="232"/>
      <c r="ED20" s="232"/>
      <c r="EE20" s="232"/>
      <c r="EF20" s="232"/>
      <c r="EG20" s="232"/>
      <c r="EH20" s="232"/>
      <c r="EI20" s="232"/>
      <c r="EJ20" s="232"/>
      <c r="EK20" s="232"/>
      <c r="EL20" s="232"/>
      <c r="EM20" s="232"/>
      <c r="EN20" s="232"/>
      <c r="EO20" s="232"/>
      <c r="EP20" s="232"/>
      <c r="EQ20" s="232"/>
      <c r="ER20" s="232"/>
      <c r="ES20" s="232"/>
      <c r="ET20" s="232"/>
      <c r="EU20" s="232"/>
      <c r="EV20" s="232"/>
      <c r="EW20" s="232"/>
      <c r="EX20" s="232"/>
      <c r="EY20" s="232"/>
      <c r="EZ20" s="232"/>
      <c r="FA20" s="232"/>
      <c r="FB20" s="232"/>
      <c r="FC20" s="232"/>
      <c r="FD20" s="232"/>
      <c r="FE20" s="232"/>
      <c r="FF20" s="232"/>
      <c r="FG20" s="232"/>
      <c r="FH20" s="232"/>
      <c r="FI20" s="232"/>
      <c r="FJ20" s="232"/>
      <c r="FK20" s="232"/>
      <c r="FL20" s="232"/>
      <c r="FM20" s="232"/>
      <c r="FN20" s="232"/>
      <c r="FO20" s="232"/>
      <c r="FP20" s="232"/>
      <c r="FQ20" s="232"/>
      <c r="FR20" s="232"/>
      <c r="FS20" s="232"/>
      <c r="FT20" s="232"/>
      <c r="FU20" s="232"/>
      <c r="FV20" s="232"/>
      <c r="FW20" s="232"/>
      <c r="FX20" s="232"/>
      <c r="FY20" s="232"/>
      <c r="FZ20" s="232"/>
      <c r="GA20" s="232"/>
      <c r="GB20" s="232"/>
      <c r="GC20" s="232"/>
      <c r="GD20" s="232"/>
      <c r="GE20" s="232"/>
      <c r="GF20" s="232"/>
      <c r="GG20" s="232"/>
      <c r="GH20" s="232"/>
      <c r="GI20" s="232"/>
      <c r="GJ20" s="232"/>
      <c r="GK20" s="232"/>
      <c r="GL20" s="232"/>
      <c r="GM20" s="232"/>
      <c r="GN20" s="232"/>
      <c r="GO20" s="232"/>
      <c r="GP20" s="232"/>
      <c r="GQ20" s="232"/>
      <c r="GR20" s="232"/>
      <c r="GS20" s="232"/>
      <c r="GT20" s="232"/>
      <c r="GU20" s="232"/>
      <c r="GV20" s="232"/>
      <c r="GW20" s="232"/>
      <c r="GX20" s="232"/>
      <c r="GY20" s="232"/>
      <c r="GZ20" s="232"/>
      <c r="HA20" s="232"/>
      <c r="HB20" s="232"/>
      <c r="HC20" s="232"/>
      <c r="HD20" s="232"/>
      <c r="HE20" s="232"/>
      <c r="HF20" s="232"/>
      <c r="HG20" s="232"/>
    </row>
    <row r="21" spans="1:215" s="82" customFormat="1" ht="23.45" customHeight="1" x14ac:dyDescent="0.45">
      <c r="A21" s="233" t="s">
        <v>254</v>
      </c>
      <c r="B21" s="231"/>
      <c r="C21" s="231"/>
      <c r="D21" s="87"/>
      <c r="E21" s="156">
        <v>0</v>
      </c>
      <c r="F21" s="156"/>
      <c r="G21" s="156">
        <v>-15554707</v>
      </c>
      <c r="H21" s="156"/>
      <c r="I21" s="156">
        <v>0</v>
      </c>
      <c r="J21" s="156"/>
      <c r="K21" s="156">
        <v>-15554707</v>
      </c>
      <c r="L21" s="103">
        <v>1473643.5869999975</v>
      </c>
      <c r="M21" s="269">
        <f t="shared" si="0"/>
        <v>1473644</v>
      </c>
      <c r="N21" s="270">
        <f>I21-M21</f>
        <v>-1473644</v>
      </c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/>
      <c r="AW21" s="232"/>
      <c r="AX21" s="232"/>
      <c r="AY21" s="232"/>
      <c r="AZ21" s="232"/>
      <c r="BA21" s="232"/>
      <c r="BB21" s="232"/>
      <c r="BC21" s="232"/>
      <c r="BD21" s="232"/>
      <c r="BE21" s="232"/>
      <c r="BF21" s="232"/>
      <c r="BG21" s="232"/>
      <c r="BH21" s="232"/>
      <c r="BI21" s="232"/>
      <c r="BJ21" s="232"/>
      <c r="BK21" s="232"/>
      <c r="BL21" s="232"/>
      <c r="BM21" s="232"/>
      <c r="BN21" s="232"/>
      <c r="BO21" s="232"/>
      <c r="BP21" s="232"/>
      <c r="BQ21" s="232"/>
      <c r="BR21" s="232"/>
      <c r="BS21" s="232"/>
      <c r="BT21" s="232"/>
      <c r="BU21" s="232"/>
      <c r="BV21" s="232"/>
      <c r="BW21" s="232"/>
      <c r="BX21" s="232"/>
      <c r="BY21" s="232"/>
      <c r="BZ21" s="232"/>
      <c r="CA21" s="232"/>
      <c r="CB21" s="232"/>
      <c r="CC21" s="232"/>
      <c r="CD21" s="232"/>
      <c r="CE21" s="232"/>
      <c r="CF21" s="232"/>
      <c r="CG21" s="232"/>
      <c r="CH21" s="232"/>
      <c r="CI21" s="232"/>
      <c r="CJ21" s="232"/>
      <c r="CK21" s="232"/>
      <c r="CL21" s="232"/>
      <c r="CM21" s="232"/>
      <c r="CN21" s="232"/>
      <c r="CO21" s="232"/>
      <c r="CP21" s="232"/>
      <c r="CQ21" s="232"/>
      <c r="CR21" s="232"/>
      <c r="CS21" s="232"/>
      <c r="CT21" s="232"/>
      <c r="CU21" s="232"/>
      <c r="CV21" s="232"/>
      <c r="CW21" s="232"/>
      <c r="CX21" s="232"/>
      <c r="CY21" s="232"/>
      <c r="CZ21" s="232"/>
      <c r="DA21" s="232"/>
      <c r="DB21" s="232"/>
      <c r="DC21" s="232"/>
      <c r="DD21" s="232"/>
      <c r="DE21" s="232"/>
      <c r="DF21" s="232"/>
      <c r="DG21" s="232"/>
      <c r="DH21" s="232"/>
      <c r="DI21" s="232"/>
      <c r="DJ21" s="232"/>
      <c r="DK21" s="232"/>
      <c r="DL21" s="232"/>
      <c r="DM21" s="232"/>
      <c r="DN21" s="232"/>
      <c r="DO21" s="232"/>
      <c r="DP21" s="232"/>
      <c r="DQ21" s="232"/>
      <c r="DR21" s="232"/>
      <c r="DS21" s="232"/>
      <c r="DT21" s="232"/>
      <c r="DU21" s="232"/>
      <c r="DV21" s="232"/>
      <c r="DW21" s="232"/>
      <c r="DX21" s="232"/>
      <c r="DY21" s="232"/>
      <c r="DZ21" s="232"/>
      <c r="EA21" s="232"/>
      <c r="EB21" s="232"/>
      <c r="EC21" s="232"/>
      <c r="ED21" s="232"/>
      <c r="EE21" s="232"/>
      <c r="EF21" s="232"/>
      <c r="EG21" s="232"/>
      <c r="EH21" s="232"/>
      <c r="EI21" s="232"/>
      <c r="EJ21" s="232"/>
      <c r="EK21" s="232"/>
      <c r="EL21" s="232"/>
      <c r="EM21" s="232"/>
      <c r="EN21" s="232"/>
      <c r="EO21" s="232"/>
      <c r="EP21" s="232"/>
      <c r="EQ21" s="232"/>
      <c r="ER21" s="232"/>
      <c r="ES21" s="232"/>
      <c r="ET21" s="232"/>
      <c r="EU21" s="232"/>
      <c r="EV21" s="232"/>
      <c r="EW21" s="232"/>
      <c r="EX21" s="232"/>
      <c r="EY21" s="232"/>
      <c r="EZ21" s="232"/>
      <c r="FA21" s="232"/>
      <c r="FB21" s="232"/>
      <c r="FC21" s="232"/>
      <c r="FD21" s="232"/>
      <c r="FE21" s="232"/>
      <c r="FF21" s="232"/>
      <c r="FG21" s="232"/>
      <c r="FH21" s="232"/>
      <c r="FI21" s="232"/>
      <c r="FJ21" s="232"/>
      <c r="FK21" s="232"/>
      <c r="FL21" s="232"/>
      <c r="FM21" s="232"/>
      <c r="FN21" s="232"/>
      <c r="FO21" s="232"/>
      <c r="FP21" s="232"/>
      <c r="FQ21" s="232"/>
      <c r="FR21" s="232"/>
      <c r="FS21" s="232"/>
      <c r="FT21" s="232"/>
      <c r="FU21" s="232"/>
      <c r="FV21" s="232"/>
      <c r="FW21" s="232"/>
      <c r="FX21" s="232"/>
      <c r="FY21" s="232"/>
      <c r="FZ21" s="232"/>
      <c r="GA21" s="232"/>
      <c r="GB21" s="232"/>
      <c r="GC21" s="232"/>
      <c r="GD21" s="232"/>
      <c r="GE21" s="232"/>
      <c r="GF21" s="232"/>
      <c r="GG21" s="232"/>
      <c r="GH21" s="232"/>
      <c r="GI21" s="232"/>
      <c r="GJ21" s="232"/>
      <c r="GK21" s="232"/>
      <c r="GL21" s="232"/>
      <c r="GM21" s="232"/>
      <c r="GN21" s="232"/>
      <c r="GO21" s="232"/>
      <c r="GP21" s="232"/>
      <c r="GQ21" s="232"/>
      <c r="GR21" s="232"/>
      <c r="GS21" s="232"/>
      <c r="GT21" s="232"/>
      <c r="GU21" s="232"/>
      <c r="GV21" s="232"/>
      <c r="GW21" s="232"/>
      <c r="GX21" s="232"/>
      <c r="GY21" s="232"/>
      <c r="GZ21" s="232"/>
      <c r="HA21" s="232"/>
      <c r="HB21" s="232"/>
      <c r="HC21" s="232"/>
      <c r="HD21" s="232"/>
      <c r="HE21" s="232"/>
      <c r="HF21" s="232"/>
      <c r="HG21" s="232"/>
    </row>
    <row r="22" spans="1:215" s="82" customFormat="1" ht="23.45" customHeight="1" x14ac:dyDescent="0.45">
      <c r="A22" s="233" t="s">
        <v>263</v>
      </c>
      <c r="B22" s="231"/>
      <c r="C22" s="231"/>
      <c r="D22" s="87"/>
      <c r="E22" s="156"/>
      <c r="F22" s="156"/>
      <c r="G22" s="156"/>
      <c r="H22" s="156"/>
      <c r="I22" s="156"/>
      <c r="J22" s="156"/>
      <c r="K22" s="156"/>
      <c r="L22" s="103"/>
      <c r="M22" s="103"/>
      <c r="N22" s="104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  <c r="BF22" s="232"/>
      <c r="BG22" s="232"/>
      <c r="BH22" s="232"/>
      <c r="BI22" s="232"/>
      <c r="BJ22" s="232"/>
      <c r="BK22" s="232"/>
      <c r="BL22" s="232"/>
      <c r="BM22" s="232"/>
      <c r="BN22" s="232"/>
      <c r="BO22" s="232"/>
      <c r="BP22" s="232"/>
      <c r="BQ22" s="232"/>
      <c r="BR22" s="232"/>
      <c r="BS22" s="232"/>
      <c r="BT22" s="232"/>
      <c r="BU22" s="232"/>
      <c r="BV22" s="232"/>
      <c r="BW22" s="232"/>
      <c r="BX22" s="232"/>
      <c r="BY22" s="232"/>
      <c r="BZ22" s="232"/>
      <c r="CA22" s="232"/>
      <c r="CB22" s="232"/>
      <c r="CC22" s="232"/>
      <c r="CD22" s="232"/>
      <c r="CE22" s="232"/>
      <c r="CF22" s="232"/>
      <c r="CG22" s="232"/>
      <c r="CH22" s="232"/>
      <c r="CI22" s="232"/>
      <c r="CJ22" s="232"/>
      <c r="CK22" s="232"/>
      <c r="CL22" s="232"/>
      <c r="CM22" s="232"/>
      <c r="CN22" s="232"/>
      <c r="CO22" s="232"/>
      <c r="CP22" s="232"/>
      <c r="CQ22" s="232"/>
      <c r="CR22" s="232"/>
      <c r="CS22" s="232"/>
      <c r="CT22" s="232"/>
      <c r="CU22" s="232"/>
      <c r="CV22" s="232"/>
      <c r="CW22" s="232"/>
      <c r="CX22" s="232"/>
      <c r="CY22" s="232"/>
      <c r="CZ22" s="232"/>
      <c r="DA22" s="232"/>
      <c r="DB22" s="232"/>
      <c r="DC22" s="232"/>
      <c r="DD22" s="232"/>
      <c r="DE22" s="232"/>
      <c r="DF22" s="232"/>
      <c r="DG22" s="232"/>
      <c r="DH22" s="232"/>
      <c r="DI22" s="232"/>
      <c r="DJ22" s="232"/>
      <c r="DK22" s="232"/>
      <c r="DL22" s="232"/>
      <c r="DM22" s="232"/>
      <c r="DN22" s="232"/>
      <c r="DO22" s="232"/>
      <c r="DP22" s="232"/>
      <c r="DQ22" s="232"/>
      <c r="DR22" s="232"/>
      <c r="DS22" s="232"/>
      <c r="DT22" s="232"/>
      <c r="DU22" s="232"/>
      <c r="DV22" s="232"/>
      <c r="DW22" s="232"/>
      <c r="DX22" s="232"/>
      <c r="DY22" s="232"/>
      <c r="DZ22" s="232"/>
      <c r="EA22" s="232"/>
      <c r="EB22" s="232"/>
      <c r="EC22" s="232"/>
      <c r="ED22" s="232"/>
      <c r="EE22" s="232"/>
      <c r="EF22" s="232"/>
      <c r="EG22" s="232"/>
      <c r="EH22" s="232"/>
      <c r="EI22" s="232"/>
      <c r="EJ22" s="232"/>
      <c r="EK22" s="232"/>
      <c r="EL22" s="232"/>
      <c r="EM22" s="232"/>
      <c r="EN22" s="232"/>
      <c r="EO22" s="232"/>
      <c r="EP22" s="232"/>
      <c r="EQ22" s="232"/>
      <c r="ER22" s="232"/>
      <c r="ES22" s="232"/>
      <c r="ET22" s="232"/>
      <c r="EU22" s="232"/>
      <c r="EV22" s="232"/>
      <c r="EW22" s="232"/>
      <c r="EX22" s="232"/>
      <c r="EY22" s="232"/>
      <c r="EZ22" s="232"/>
      <c r="FA22" s="232"/>
      <c r="FB22" s="232"/>
      <c r="FC22" s="232"/>
      <c r="FD22" s="232"/>
      <c r="FE22" s="232"/>
      <c r="FF22" s="232"/>
      <c r="FG22" s="232"/>
      <c r="FH22" s="232"/>
      <c r="FI22" s="232"/>
      <c r="FJ22" s="232"/>
      <c r="FK22" s="232"/>
      <c r="FL22" s="232"/>
      <c r="FM22" s="232"/>
      <c r="FN22" s="232"/>
      <c r="FO22" s="232"/>
      <c r="FP22" s="232"/>
      <c r="FQ22" s="232"/>
      <c r="FR22" s="232"/>
      <c r="FS22" s="232"/>
      <c r="FT22" s="232"/>
      <c r="FU22" s="232"/>
      <c r="FV22" s="232"/>
      <c r="FW22" s="232"/>
      <c r="FX22" s="232"/>
      <c r="FY22" s="232"/>
      <c r="FZ22" s="232"/>
      <c r="GA22" s="232"/>
      <c r="GB22" s="232"/>
      <c r="GC22" s="232"/>
      <c r="GD22" s="232"/>
      <c r="GE22" s="232"/>
      <c r="GF22" s="232"/>
      <c r="GG22" s="232"/>
      <c r="GH22" s="232"/>
      <c r="GI22" s="232"/>
      <c r="GJ22" s="232"/>
      <c r="GK22" s="232"/>
      <c r="GL22" s="232"/>
      <c r="GM22" s="232"/>
      <c r="GN22" s="232"/>
      <c r="GO22" s="232"/>
      <c r="GP22" s="232"/>
      <c r="GQ22" s="232"/>
      <c r="GR22" s="232"/>
      <c r="GS22" s="232"/>
      <c r="GT22" s="232"/>
      <c r="GU22" s="232"/>
      <c r="GV22" s="232"/>
      <c r="GW22" s="232"/>
      <c r="GX22" s="232"/>
      <c r="GY22" s="232"/>
      <c r="GZ22" s="232"/>
      <c r="HA22" s="232"/>
      <c r="HB22" s="232"/>
      <c r="HC22" s="232"/>
      <c r="HD22" s="232"/>
      <c r="HE22" s="232"/>
      <c r="HF22" s="232"/>
      <c r="HG22" s="232"/>
    </row>
    <row r="23" spans="1:215" s="82" customFormat="1" ht="21.75" x14ac:dyDescent="0.45">
      <c r="A23" s="233"/>
      <c r="B23" s="234" t="s">
        <v>180</v>
      </c>
      <c r="C23" s="231"/>
      <c r="D23" s="87">
        <v>6</v>
      </c>
      <c r="E23" s="156">
        <v>-8779361</v>
      </c>
      <c r="F23" s="156"/>
      <c r="G23" s="156">
        <v>-34288225</v>
      </c>
      <c r="H23" s="156"/>
      <c r="I23" s="156">
        <v>-8779361</v>
      </c>
      <c r="J23" s="156"/>
      <c r="K23" s="156">
        <v>-34279975</v>
      </c>
      <c r="L23" s="103">
        <v>-3690620.4155298173</v>
      </c>
      <c r="M23" s="269">
        <f t="shared" si="0"/>
        <v>-3690620</v>
      </c>
      <c r="N23" s="270">
        <f t="shared" si="1"/>
        <v>-5088741</v>
      </c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  <c r="BF23" s="232"/>
      <c r="BG23" s="232"/>
      <c r="BH23" s="232"/>
      <c r="BI23" s="232"/>
      <c r="BJ23" s="232"/>
      <c r="BK23" s="232"/>
      <c r="BL23" s="232"/>
      <c r="BM23" s="232"/>
      <c r="BN23" s="232"/>
      <c r="BO23" s="232"/>
      <c r="BP23" s="232"/>
      <c r="BQ23" s="232"/>
      <c r="BR23" s="232"/>
      <c r="BS23" s="232"/>
      <c r="BT23" s="232"/>
      <c r="BU23" s="232"/>
      <c r="BV23" s="232"/>
      <c r="BW23" s="232"/>
      <c r="BX23" s="232"/>
      <c r="BY23" s="232"/>
      <c r="BZ23" s="232"/>
      <c r="CA23" s="232"/>
      <c r="CB23" s="232"/>
      <c r="CC23" s="232"/>
      <c r="CD23" s="232"/>
      <c r="CE23" s="232"/>
      <c r="CF23" s="232"/>
      <c r="CG23" s="232"/>
      <c r="CH23" s="232"/>
      <c r="CI23" s="232"/>
      <c r="CJ23" s="232"/>
      <c r="CK23" s="232"/>
      <c r="CL23" s="232"/>
      <c r="CM23" s="232"/>
      <c r="CN23" s="232"/>
      <c r="CO23" s="232"/>
      <c r="CP23" s="232"/>
      <c r="CQ23" s="232"/>
      <c r="CR23" s="232"/>
      <c r="CS23" s="232"/>
      <c r="CT23" s="232"/>
      <c r="CU23" s="232"/>
      <c r="CV23" s="232"/>
      <c r="CW23" s="232"/>
      <c r="CX23" s="232"/>
      <c r="CY23" s="232"/>
      <c r="CZ23" s="232"/>
      <c r="DA23" s="232"/>
      <c r="DB23" s="232"/>
      <c r="DC23" s="232"/>
      <c r="DD23" s="232"/>
      <c r="DE23" s="232"/>
      <c r="DF23" s="232"/>
      <c r="DG23" s="232"/>
      <c r="DH23" s="232"/>
      <c r="DI23" s="232"/>
      <c r="DJ23" s="232"/>
      <c r="DK23" s="232"/>
      <c r="DL23" s="232"/>
      <c r="DM23" s="232"/>
      <c r="DN23" s="232"/>
      <c r="DO23" s="232"/>
      <c r="DP23" s="232"/>
      <c r="DQ23" s="232"/>
      <c r="DR23" s="232"/>
      <c r="DS23" s="232"/>
      <c r="DT23" s="232"/>
      <c r="DU23" s="232"/>
      <c r="DV23" s="232"/>
      <c r="DW23" s="232"/>
      <c r="DX23" s="232"/>
      <c r="DY23" s="232"/>
      <c r="DZ23" s="232"/>
      <c r="EA23" s="232"/>
      <c r="EB23" s="232"/>
      <c r="EC23" s="232"/>
      <c r="ED23" s="232"/>
      <c r="EE23" s="232"/>
      <c r="EF23" s="232"/>
      <c r="EG23" s="232"/>
      <c r="EH23" s="232"/>
      <c r="EI23" s="232"/>
      <c r="EJ23" s="232"/>
      <c r="EK23" s="232"/>
      <c r="EL23" s="232"/>
      <c r="EM23" s="232"/>
      <c r="EN23" s="232"/>
      <c r="EO23" s="232"/>
      <c r="EP23" s="232"/>
      <c r="EQ23" s="232"/>
      <c r="ER23" s="232"/>
      <c r="ES23" s="232"/>
      <c r="ET23" s="232"/>
      <c r="EU23" s="232"/>
      <c r="EV23" s="232"/>
      <c r="EW23" s="232"/>
      <c r="EX23" s="232"/>
      <c r="EY23" s="232"/>
      <c r="EZ23" s="232"/>
      <c r="FA23" s="232"/>
      <c r="FB23" s="232"/>
      <c r="FC23" s="232"/>
      <c r="FD23" s="232"/>
      <c r="FE23" s="232"/>
      <c r="FF23" s="232"/>
      <c r="FG23" s="232"/>
      <c r="FH23" s="232"/>
      <c r="FI23" s="232"/>
      <c r="FJ23" s="232"/>
      <c r="FK23" s="232"/>
      <c r="FL23" s="232"/>
      <c r="FM23" s="232"/>
      <c r="FN23" s="232"/>
      <c r="FO23" s="232"/>
      <c r="FP23" s="232"/>
      <c r="FQ23" s="232"/>
      <c r="FR23" s="232"/>
      <c r="FS23" s="232"/>
      <c r="FT23" s="232"/>
      <c r="FU23" s="232"/>
      <c r="FV23" s="232"/>
      <c r="FW23" s="232"/>
      <c r="FX23" s="232"/>
      <c r="FY23" s="232"/>
      <c r="FZ23" s="232"/>
      <c r="GA23" s="232"/>
      <c r="GB23" s="232"/>
      <c r="GC23" s="232"/>
      <c r="GD23" s="232"/>
      <c r="GE23" s="232"/>
      <c r="GF23" s="232"/>
      <c r="GG23" s="232"/>
      <c r="GH23" s="232"/>
      <c r="GI23" s="232"/>
      <c r="GJ23" s="232"/>
      <c r="GK23" s="232"/>
      <c r="GL23" s="232"/>
      <c r="GM23" s="232"/>
      <c r="GN23" s="232"/>
      <c r="GO23" s="232"/>
      <c r="GP23" s="232"/>
      <c r="GQ23" s="232"/>
      <c r="GR23" s="232"/>
      <c r="GS23" s="232"/>
      <c r="GT23" s="232"/>
      <c r="GU23" s="232"/>
      <c r="GV23" s="232"/>
      <c r="GW23" s="232"/>
      <c r="GX23" s="232"/>
      <c r="GY23" s="232"/>
      <c r="GZ23" s="232"/>
      <c r="HA23" s="232"/>
      <c r="HB23" s="232"/>
      <c r="HC23" s="232"/>
      <c r="HD23" s="232"/>
      <c r="HE23" s="232"/>
      <c r="HF23" s="232"/>
      <c r="HG23" s="232"/>
    </row>
    <row r="24" spans="1:215" s="82" customFormat="1" ht="23.45" customHeight="1" x14ac:dyDescent="0.45">
      <c r="A24" s="233" t="s">
        <v>271</v>
      </c>
      <c r="B24" s="231"/>
      <c r="C24" s="231"/>
      <c r="D24" s="87">
        <v>7</v>
      </c>
      <c r="E24" s="156">
        <v>-643362</v>
      </c>
      <c r="F24" s="156"/>
      <c r="G24" s="156">
        <v>-949652</v>
      </c>
      <c r="H24" s="156"/>
      <c r="I24" s="156">
        <v>-643362</v>
      </c>
      <c r="J24" s="156"/>
      <c r="K24" s="156">
        <v>-949652</v>
      </c>
      <c r="L24" s="103">
        <v>13393749.359861653</v>
      </c>
      <c r="M24" s="269">
        <f>ROUND(L24,0)</f>
        <v>13393749</v>
      </c>
      <c r="N24" s="270">
        <f t="shared" si="1"/>
        <v>-14037111</v>
      </c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  <c r="DB24" s="232"/>
      <c r="DC24" s="232"/>
      <c r="DD24" s="232"/>
      <c r="DE24" s="232"/>
      <c r="DF24" s="232"/>
      <c r="DG24" s="232"/>
      <c r="DH24" s="232"/>
      <c r="DI24" s="232"/>
      <c r="DJ24" s="232"/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232"/>
      <c r="EA24" s="232"/>
      <c r="EB24" s="232"/>
      <c r="EC24" s="232"/>
      <c r="ED24" s="232"/>
      <c r="EE24" s="232"/>
      <c r="EF24" s="232"/>
      <c r="EG24" s="232"/>
      <c r="EH24" s="232"/>
      <c r="EI24" s="232"/>
      <c r="EJ24" s="232"/>
      <c r="EK24" s="232"/>
      <c r="EL24" s="232"/>
      <c r="EM24" s="232"/>
      <c r="EN24" s="232"/>
      <c r="EO24" s="232"/>
      <c r="EP24" s="232"/>
      <c r="EQ24" s="232"/>
      <c r="ER24" s="232"/>
      <c r="ES24" s="232"/>
      <c r="ET24" s="232"/>
      <c r="EU24" s="232"/>
      <c r="EV24" s="232"/>
      <c r="EW24" s="232"/>
      <c r="EX24" s="232"/>
      <c r="EY24" s="232"/>
      <c r="EZ24" s="232"/>
      <c r="FA24" s="232"/>
      <c r="FB24" s="232"/>
      <c r="FC24" s="232"/>
      <c r="FD24" s="232"/>
      <c r="FE24" s="232"/>
      <c r="FF24" s="232"/>
      <c r="FG24" s="232"/>
      <c r="FH24" s="232"/>
      <c r="FI24" s="232"/>
      <c r="FJ24" s="232"/>
      <c r="FK24" s="232"/>
      <c r="FL24" s="232"/>
      <c r="FM24" s="232"/>
      <c r="FN24" s="232"/>
      <c r="FO24" s="232"/>
      <c r="FP24" s="232"/>
      <c r="FQ24" s="232"/>
      <c r="FR24" s="232"/>
      <c r="FS24" s="232"/>
      <c r="FT24" s="232"/>
      <c r="FU24" s="232"/>
      <c r="FV24" s="232"/>
      <c r="FW24" s="232"/>
      <c r="FX24" s="232"/>
      <c r="FY24" s="232"/>
      <c r="FZ24" s="232"/>
      <c r="GA24" s="232"/>
      <c r="GB24" s="232"/>
      <c r="GC24" s="232"/>
      <c r="GD24" s="232"/>
      <c r="GE24" s="232"/>
      <c r="GF24" s="232"/>
      <c r="GG24" s="232"/>
      <c r="GH24" s="232"/>
      <c r="GI24" s="232"/>
      <c r="GJ24" s="232"/>
      <c r="GK24" s="232"/>
      <c r="GL24" s="232"/>
      <c r="GM24" s="232"/>
      <c r="GN24" s="232"/>
      <c r="GO24" s="232"/>
      <c r="GP24" s="232"/>
      <c r="GQ24" s="232"/>
      <c r="GR24" s="232"/>
      <c r="GS24" s="232"/>
      <c r="GT24" s="232"/>
      <c r="GU24" s="232"/>
      <c r="GV24" s="232"/>
      <c r="GW24" s="232"/>
      <c r="GX24" s="232"/>
      <c r="GY24" s="232"/>
      <c r="GZ24" s="232"/>
      <c r="HA24" s="232"/>
      <c r="HB24" s="232"/>
      <c r="HC24" s="232"/>
      <c r="HD24" s="232"/>
      <c r="HE24" s="232"/>
      <c r="HF24" s="232"/>
      <c r="HG24" s="232"/>
    </row>
    <row r="25" spans="1:215" s="82" customFormat="1" ht="23.45" customHeight="1" x14ac:dyDescent="0.45">
      <c r="A25" s="233" t="s">
        <v>215</v>
      </c>
      <c r="B25" s="231"/>
      <c r="C25" s="231"/>
      <c r="D25" s="87">
        <v>8</v>
      </c>
      <c r="E25" s="156">
        <v>0</v>
      </c>
      <c r="F25" s="156"/>
      <c r="G25" s="156">
        <v>-1869159</v>
      </c>
      <c r="H25" s="156"/>
      <c r="I25" s="156">
        <v>0</v>
      </c>
      <c r="J25" s="156"/>
      <c r="K25" s="156">
        <v>0</v>
      </c>
      <c r="L25" s="103"/>
      <c r="M25" s="269"/>
      <c r="N25" s="270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  <c r="BF25" s="232"/>
      <c r="BG25" s="232"/>
      <c r="BH25" s="232"/>
      <c r="BI25" s="232"/>
      <c r="BJ25" s="232"/>
      <c r="BK25" s="232"/>
      <c r="BL25" s="232"/>
      <c r="BM25" s="232"/>
      <c r="BN25" s="232"/>
      <c r="BO25" s="232"/>
      <c r="BP25" s="232"/>
      <c r="BQ25" s="232"/>
      <c r="BR25" s="232"/>
      <c r="BS25" s="232"/>
      <c r="BT25" s="232"/>
      <c r="BU25" s="232"/>
      <c r="BV25" s="232"/>
      <c r="BW25" s="232"/>
      <c r="BX25" s="232"/>
      <c r="BY25" s="232"/>
      <c r="BZ25" s="232"/>
      <c r="CA25" s="232"/>
      <c r="CB25" s="232"/>
      <c r="CC25" s="232"/>
      <c r="CD25" s="232"/>
      <c r="CE25" s="232"/>
      <c r="CF25" s="232"/>
      <c r="CG25" s="232"/>
      <c r="CH25" s="232"/>
      <c r="CI25" s="232"/>
      <c r="CJ25" s="232"/>
      <c r="CK25" s="232"/>
      <c r="CL25" s="232"/>
      <c r="CM25" s="232"/>
      <c r="CN25" s="232"/>
      <c r="CO25" s="232"/>
      <c r="CP25" s="232"/>
      <c r="CQ25" s="232"/>
      <c r="CR25" s="232"/>
      <c r="CS25" s="232"/>
      <c r="CT25" s="232"/>
      <c r="CU25" s="232"/>
      <c r="CV25" s="232"/>
      <c r="CW25" s="232"/>
      <c r="CX25" s="232"/>
      <c r="CY25" s="232"/>
      <c r="CZ25" s="232"/>
      <c r="DA25" s="232"/>
      <c r="DB25" s="232"/>
      <c r="DC25" s="232"/>
      <c r="DD25" s="232"/>
      <c r="DE25" s="232"/>
      <c r="DF25" s="232"/>
      <c r="DG25" s="232"/>
      <c r="DH25" s="232"/>
      <c r="DI25" s="232"/>
      <c r="DJ25" s="232"/>
      <c r="DK25" s="232"/>
      <c r="DL25" s="232"/>
      <c r="DM25" s="232"/>
      <c r="DN25" s="232"/>
      <c r="DO25" s="232"/>
      <c r="DP25" s="232"/>
      <c r="DQ25" s="232"/>
      <c r="DR25" s="232"/>
      <c r="DS25" s="232"/>
      <c r="DT25" s="232"/>
      <c r="DU25" s="232"/>
      <c r="DV25" s="232"/>
      <c r="DW25" s="232"/>
      <c r="DX25" s="232"/>
      <c r="DY25" s="232"/>
      <c r="DZ25" s="232"/>
      <c r="EA25" s="232"/>
      <c r="EB25" s="232"/>
      <c r="EC25" s="232"/>
      <c r="ED25" s="232"/>
      <c r="EE25" s="232"/>
      <c r="EF25" s="232"/>
      <c r="EG25" s="232"/>
      <c r="EH25" s="232"/>
      <c r="EI25" s="232"/>
      <c r="EJ25" s="232"/>
      <c r="EK25" s="232"/>
      <c r="EL25" s="232"/>
      <c r="EM25" s="232"/>
      <c r="EN25" s="232"/>
      <c r="EO25" s="232"/>
      <c r="EP25" s="232"/>
      <c r="EQ25" s="232"/>
      <c r="ER25" s="232"/>
      <c r="ES25" s="232"/>
      <c r="ET25" s="232"/>
      <c r="EU25" s="232"/>
      <c r="EV25" s="232"/>
      <c r="EW25" s="232"/>
      <c r="EX25" s="232"/>
      <c r="EY25" s="232"/>
      <c r="EZ25" s="232"/>
      <c r="FA25" s="232"/>
      <c r="FB25" s="232"/>
      <c r="FC25" s="232"/>
      <c r="FD25" s="232"/>
      <c r="FE25" s="232"/>
      <c r="FF25" s="232"/>
      <c r="FG25" s="232"/>
      <c r="FH25" s="232"/>
      <c r="FI25" s="232"/>
      <c r="FJ25" s="232"/>
      <c r="FK25" s="232"/>
      <c r="FL25" s="232"/>
      <c r="FM25" s="232"/>
      <c r="FN25" s="232"/>
      <c r="FO25" s="232"/>
      <c r="FP25" s="232"/>
      <c r="FQ25" s="232"/>
      <c r="FR25" s="232"/>
      <c r="FS25" s="232"/>
      <c r="FT25" s="232"/>
      <c r="FU25" s="232"/>
      <c r="FV25" s="232"/>
      <c r="FW25" s="232"/>
      <c r="FX25" s="232"/>
      <c r="FY25" s="232"/>
      <c r="FZ25" s="232"/>
      <c r="GA25" s="232"/>
      <c r="GB25" s="232"/>
      <c r="GC25" s="232"/>
      <c r="GD25" s="232"/>
      <c r="GE25" s="232"/>
      <c r="GF25" s="232"/>
      <c r="GG25" s="232"/>
      <c r="GH25" s="232"/>
      <c r="GI25" s="232"/>
      <c r="GJ25" s="232"/>
      <c r="GK25" s="232"/>
      <c r="GL25" s="232"/>
      <c r="GM25" s="232"/>
      <c r="GN25" s="232"/>
      <c r="GO25" s="232"/>
      <c r="GP25" s="232"/>
      <c r="GQ25" s="232"/>
      <c r="GR25" s="232"/>
      <c r="GS25" s="232"/>
      <c r="GT25" s="232"/>
      <c r="GU25" s="232"/>
      <c r="GV25" s="232"/>
      <c r="GW25" s="232"/>
      <c r="GX25" s="232"/>
      <c r="GY25" s="232"/>
      <c r="GZ25" s="232"/>
      <c r="HA25" s="232"/>
      <c r="HB25" s="232"/>
      <c r="HC25" s="232"/>
      <c r="HD25" s="232"/>
      <c r="HE25" s="232"/>
      <c r="HF25" s="232"/>
      <c r="HG25" s="232"/>
    </row>
    <row r="26" spans="1:215" s="82" customFormat="1" ht="23.45" customHeight="1" x14ac:dyDescent="0.45">
      <c r="A26" s="233" t="s">
        <v>272</v>
      </c>
      <c r="B26" s="231"/>
      <c r="C26" s="231"/>
      <c r="D26" s="87">
        <v>9</v>
      </c>
      <c r="E26" s="156">
        <v>0</v>
      </c>
      <c r="F26" s="156"/>
      <c r="G26" s="156">
        <v>0</v>
      </c>
      <c r="H26" s="156"/>
      <c r="I26" s="156">
        <v>-20000000</v>
      </c>
      <c r="J26" s="156"/>
      <c r="K26" s="156">
        <v>0</v>
      </c>
      <c r="L26" s="232"/>
      <c r="M26" s="235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  <c r="BF26" s="232"/>
      <c r="BG26" s="232"/>
      <c r="BH26" s="232"/>
      <c r="BI26" s="232"/>
      <c r="BJ26" s="232"/>
      <c r="BK26" s="232"/>
      <c r="BL26" s="232"/>
      <c r="BM26" s="232"/>
      <c r="BN26" s="232"/>
      <c r="BO26" s="232"/>
      <c r="BP26" s="232"/>
      <c r="BQ26" s="232"/>
      <c r="BR26" s="232"/>
      <c r="BS26" s="232"/>
      <c r="BT26" s="232"/>
      <c r="BU26" s="232"/>
      <c r="BV26" s="232"/>
      <c r="BW26" s="232"/>
      <c r="BX26" s="232"/>
      <c r="BY26" s="232"/>
      <c r="BZ26" s="232"/>
      <c r="CA26" s="232"/>
      <c r="CB26" s="232"/>
      <c r="CC26" s="232"/>
      <c r="CD26" s="232"/>
      <c r="CE26" s="232"/>
      <c r="CF26" s="232"/>
      <c r="CG26" s="232"/>
      <c r="CH26" s="232"/>
      <c r="CI26" s="232"/>
      <c r="CJ26" s="232"/>
      <c r="CK26" s="232"/>
      <c r="CL26" s="232"/>
      <c r="CM26" s="232"/>
      <c r="CN26" s="232"/>
      <c r="CO26" s="232"/>
      <c r="CP26" s="232"/>
      <c r="CQ26" s="232"/>
      <c r="CR26" s="232"/>
      <c r="CS26" s="232"/>
      <c r="CT26" s="232"/>
      <c r="CU26" s="232"/>
      <c r="CV26" s="232"/>
      <c r="CW26" s="232"/>
      <c r="CX26" s="232"/>
      <c r="CY26" s="232"/>
      <c r="CZ26" s="232"/>
      <c r="DA26" s="232"/>
      <c r="DB26" s="232"/>
      <c r="DC26" s="232"/>
      <c r="DD26" s="232"/>
      <c r="DE26" s="232"/>
      <c r="DF26" s="232"/>
      <c r="DG26" s="232"/>
      <c r="DH26" s="232"/>
      <c r="DI26" s="232"/>
      <c r="DJ26" s="232"/>
      <c r="DK26" s="232"/>
      <c r="DL26" s="232"/>
      <c r="DM26" s="232"/>
      <c r="DN26" s="232"/>
      <c r="DO26" s="232"/>
      <c r="DP26" s="232"/>
      <c r="DQ26" s="232"/>
      <c r="DR26" s="232"/>
      <c r="DS26" s="232"/>
      <c r="DT26" s="232"/>
      <c r="DU26" s="232"/>
      <c r="DV26" s="232"/>
      <c r="DW26" s="232"/>
      <c r="DX26" s="232"/>
      <c r="DY26" s="232"/>
      <c r="DZ26" s="232"/>
      <c r="EA26" s="232"/>
      <c r="EB26" s="232"/>
      <c r="EC26" s="232"/>
      <c r="ED26" s="232"/>
      <c r="EE26" s="232"/>
      <c r="EF26" s="232"/>
      <c r="EG26" s="232"/>
      <c r="EH26" s="232"/>
      <c r="EI26" s="232"/>
      <c r="EJ26" s="232"/>
      <c r="EK26" s="232"/>
      <c r="EL26" s="232"/>
      <c r="EM26" s="232"/>
      <c r="EN26" s="232"/>
      <c r="EO26" s="232"/>
      <c r="EP26" s="232"/>
      <c r="EQ26" s="232"/>
      <c r="ER26" s="232"/>
      <c r="ES26" s="232"/>
      <c r="ET26" s="232"/>
      <c r="EU26" s="232"/>
      <c r="EV26" s="232"/>
      <c r="EW26" s="232"/>
      <c r="EX26" s="232"/>
      <c r="EY26" s="232"/>
      <c r="EZ26" s="232"/>
      <c r="FA26" s="232"/>
      <c r="FB26" s="232"/>
      <c r="FC26" s="232"/>
      <c r="FD26" s="232"/>
      <c r="FE26" s="232"/>
      <c r="FF26" s="232"/>
      <c r="FG26" s="232"/>
      <c r="FH26" s="232"/>
      <c r="FI26" s="232"/>
      <c r="FJ26" s="232"/>
      <c r="FK26" s="232"/>
      <c r="FL26" s="232"/>
      <c r="FM26" s="232"/>
      <c r="FN26" s="232"/>
      <c r="FO26" s="232"/>
      <c r="FP26" s="232"/>
      <c r="FQ26" s="232"/>
      <c r="FR26" s="232"/>
      <c r="FS26" s="232"/>
      <c r="FT26" s="232"/>
      <c r="FU26" s="232"/>
      <c r="FV26" s="232"/>
      <c r="FW26" s="232"/>
      <c r="FX26" s="232"/>
      <c r="FY26" s="232"/>
      <c r="FZ26" s="232"/>
      <c r="GA26" s="232"/>
      <c r="GB26" s="232"/>
      <c r="GC26" s="232"/>
      <c r="GD26" s="232"/>
      <c r="GE26" s="232"/>
      <c r="GF26" s="232"/>
      <c r="GG26" s="232"/>
      <c r="GH26" s="232"/>
      <c r="GI26" s="232"/>
      <c r="GJ26" s="232"/>
      <c r="GK26" s="232"/>
      <c r="GL26" s="232"/>
      <c r="GM26" s="232"/>
      <c r="GN26" s="232"/>
      <c r="GO26" s="232"/>
      <c r="GP26" s="232"/>
      <c r="GQ26" s="232"/>
      <c r="GR26" s="232"/>
      <c r="GS26" s="232"/>
      <c r="GT26" s="232"/>
      <c r="GU26" s="232"/>
      <c r="GV26" s="232"/>
      <c r="GW26" s="232"/>
      <c r="GX26" s="232"/>
      <c r="GY26" s="232"/>
      <c r="GZ26" s="232"/>
      <c r="HA26" s="232"/>
      <c r="HB26" s="232"/>
      <c r="HC26" s="232"/>
      <c r="HD26" s="232"/>
      <c r="HE26" s="232"/>
      <c r="HF26" s="232"/>
      <c r="HG26" s="232"/>
    </row>
    <row r="27" spans="1:215" s="82" customFormat="1" ht="23.45" hidden="1" customHeight="1" x14ac:dyDescent="0.45">
      <c r="A27" s="233"/>
      <c r="B27" s="231"/>
      <c r="C27" s="231"/>
      <c r="D27" s="87"/>
      <c r="E27" s="156"/>
      <c r="F27" s="156"/>
      <c r="G27" s="156"/>
      <c r="H27" s="156"/>
      <c r="I27" s="156"/>
      <c r="J27" s="156"/>
      <c r="K27" s="156"/>
      <c r="L27" s="232"/>
      <c r="M27" s="235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  <c r="BF27" s="232"/>
      <c r="BG27" s="232"/>
      <c r="BH27" s="232"/>
      <c r="BI27" s="232"/>
      <c r="BJ27" s="232"/>
      <c r="BK27" s="232"/>
      <c r="BL27" s="232"/>
      <c r="BM27" s="232"/>
      <c r="BN27" s="232"/>
      <c r="BO27" s="232"/>
      <c r="BP27" s="232"/>
      <c r="BQ27" s="232"/>
      <c r="BR27" s="232"/>
      <c r="BS27" s="232"/>
      <c r="BT27" s="232"/>
      <c r="BU27" s="232"/>
      <c r="BV27" s="232"/>
      <c r="BW27" s="232"/>
      <c r="BX27" s="232"/>
      <c r="BY27" s="232"/>
      <c r="BZ27" s="232"/>
      <c r="CA27" s="232"/>
      <c r="CB27" s="232"/>
      <c r="CC27" s="232"/>
      <c r="CD27" s="232"/>
      <c r="CE27" s="232"/>
      <c r="CF27" s="232"/>
      <c r="CG27" s="232"/>
      <c r="CH27" s="232"/>
      <c r="CI27" s="232"/>
      <c r="CJ27" s="232"/>
      <c r="CK27" s="232"/>
      <c r="CL27" s="232"/>
      <c r="CM27" s="232"/>
      <c r="CN27" s="232"/>
      <c r="CO27" s="232"/>
      <c r="CP27" s="232"/>
      <c r="CQ27" s="232"/>
      <c r="CR27" s="232"/>
      <c r="CS27" s="232"/>
      <c r="CT27" s="232"/>
      <c r="CU27" s="232"/>
      <c r="CV27" s="232"/>
      <c r="CW27" s="232"/>
      <c r="CX27" s="232"/>
      <c r="CY27" s="232"/>
      <c r="CZ27" s="232"/>
      <c r="DA27" s="232"/>
      <c r="DB27" s="232"/>
      <c r="DC27" s="232"/>
      <c r="DD27" s="232"/>
      <c r="DE27" s="232"/>
      <c r="DF27" s="232"/>
      <c r="DG27" s="232"/>
      <c r="DH27" s="232"/>
      <c r="DI27" s="232"/>
      <c r="DJ27" s="232"/>
      <c r="DK27" s="232"/>
      <c r="DL27" s="232"/>
      <c r="DM27" s="232"/>
      <c r="DN27" s="232"/>
      <c r="DO27" s="232"/>
      <c r="DP27" s="232"/>
      <c r="DQ27" s="232"/>
      <c r="DR27" s="232"/>
      <c r="DS27" s="232"/>
      <c r="DT27" s="232"/>
      <c r="DU27" s="232"/>
      <c r="DV27" s="232"/>
      <c r="DW27" s="232"/>
      <c r="DX27" s="232"/>
      <c r="DY27" s="232"/>
      <c r="DZ27" s="232"/>
      <c r="EA27" s="232"/>
      <c r="EB27" s="232"/>
      <c r="EC27" s="232"/>
      <c r="ED27" s="232"/>
      <c r="EE27" s="232"/>
      <c r="EF27" s="232"/>
      <c r="EG27" s="232"/>
      <c r="EH27" s="232"/>
      <c r="EI27" s="232"/>
      <c r="EJ27" s="232"/>
      <c r="EK27" s="232"/>
      <c r="EL27" s="232"/>
      <c r="EM27" s="232"/>
      <c r="EN27" s="232"/>
      <c r="EO27" s="232"/>
      <c r="EP27" s="232"/>
      <c r="EQ27" s="232"/>
      <c r="ER27" s="232"/>
      <c r="ES27" s="232"/>
      <c r="ET27" s="232"/>
      <c r="EU27" s="232"/>
      <c r="EV27" s="232"/>
      <c r="EW27" s="232"/>
      <c r="EX27" s="232"/>
      <c r="EY27" s="232"/>
      <c r="EZ27" s="232"/>
      <c r="FA27" s="232"/>
      <c r="FB27" s="232"/>
      <c r="FC27" s="232"/>
      <c r="FD27" s="232"/>
      <c r="FE27" s="232"/>
      <c r="FF27" s="232"/>
      <c r="FG27" s="232"/>
      <c r="FH27" s="232"/>
      <c r="FI27" s="232"/>
      <c r="FJ27" s="232"/>
      <c r="FK27" s="232"/>
      <c r="FL27" s="232"/>
      <c r="FM27" s="232"/>
      <c r="FN27" s="232"/>
      <c r="FO27" s="232"/>
      <c r="FP27" s="232"/>
      <c r="FQ27" s="232"/>
      <c r="FR27" s="232"/>
      <c r="FS27" s="232"/>
      <c r="FT27" s="232"/>
      <c r="FU27" s="232"/>
      <c r="FV27" s="232"/>
      <c r="FW27" s="232"/>
      <c r="FX27" s="232"/>
      <c r="FY27" s="232"/>
      <c r="FZ27" s="232"/>
      <c r="GA27" s="232"/>
      <c r="GB27" s="232"/>
      <c r="GC27" s="232"/>
      <c r="GD27" s="232"/>
      <c r="GE27" s="232"/>
      <c r="GF27" s="232"/>
      <c r="GG27" s="232"/>
      <c r="GH27" s="232"/>
      <c r="GI27" s="232"/>
      <c r="GJ27" s="232"/>
      <c r="GK27" s="232"/>
      <c r="GL27" s="232"/>
      <c r="GM27" s="232"/>
      <c r="GN27" s="232"/>
      <c r="GO27" s="232"/>
      <c r="GP27" s="232"/>
      <c r="GQ27" s="232"/>
      <c r="GR27" s="232"/>
      <c r="GS27" s="232"/>
      <c r="GT27" s="232"/>
      <c r="GU27" s="232"/>
      <c r="GV27" s="232"/>
      <c r="GW27" s="232"/>
      <c r="GX27" s="232"/>
      <c r="GY27" s="232"/>
      <c r="GZ27" s="232"/>
      <c r="HA27" s="232"/>
      <c r="HB27" s="232"/>
      <c r="HC27" s="232"/>
      <c r="HD27" s="232"/>
      <c r="HE27" s="232"/>
      <c r="HF27" s="232"/>
      <c r="HG27" s="232"/>
    </row>
    <row r="28" spans="1:215" s="82" customFormat="1" ht="23.45" hidden="1" customHeight="1" x14ac:dyDescent="0.45">
      <c r="A28" s="233" t="s">
        <v>181</v>
      </c>
      <c r="B28" s="231"/>
      <c r="C28" s="231"/>
      <c r="D28" s="87">
        <v>17</v>
      </c>
      <c r="E28" s="156"/>
      <c r="F28" s="156"/>
      <c r="G28" s="156">
        <v>0</v>
      </c>
      <c r="H28" s="156"/>
      <c r="I28" s="156"/>
      <c r="J28" s="156"/>
      <c r="K28" s="156">
        <v>0</v>
      </c>
      <c r="L28" s="232"/>
      <c r="M28" s="235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  <c r="BF28" s="232"/>
      <c r="BG28" s="232"/>
      <c r="BH28" s="232"/>
      <c r="BI28" s="232"/>
      <c r="BJ28" s="232"/>
      <c r="BK28" s="232"/>
      <c r="BL28" s="232"/>
      <c r="BM28" s="232"/>
      <c r="BN28" s="232"/>
      <c r="BO28" s="232"/>
      <c r="BP28" s="232"/>
      <c r="BQ28" s="232"/>
      <c r="BR28" s="232"/>
      <c r="BS28" s="232"/>
      <c r="BT28" s="232"/>
      <c r="BU28" s="232"/>
      <c r="BV28" s="232"/>
      <c r="BW28" s="232"/>
      <c r="BX28" s="232"/>
      <c r="BY28" s="232"/>
      <c r="BZ28" s="232"/>
      <c r="CA28" s="232"/>
      <c r="CB28" s="232"/>
      <c r="CC28" s="232"/>
      <c r="CD28" s="232"/>
      <c r="CE28" s="232"/>
      <c r="CF28" s="232"/>
      <c r="CG28" s="232"/>
      <c r="CH28" s="232"/>
      <c r="CI28" s="232"/>
      <c r="CJ28" s="232"/>
      <c r="CK28" s="232"/>
      <c r="CL28" s="232"/>
      <c r="CM28" s="232"/>
      <c r="CN28" s="232"/>
      <c r="CO28" s="232"/>
      <c r="CP28" s="232"/>
      <c r="CQ28" s="232"/>
      <c r="CR28" s="232"/>
      <c r="CS28" s="232"/>
      <c r="CT28" s="232"/>
      <c r="CU28" s="232"/>
      <c r="CV28" s="232"/>
      <c r="CW28" s="232"/>
      <c r="CX28" s="232"/>
      <c r="CY28" s="232"/>
      <c r="CZ28" s="232"/>
      <c r="DA28" s="232"/>
      <c r="DB28" s="232"/>
      <c r="DC28" s="232"/>
      <c r="DD28" s="232"/>
      <c r="DE28" s="232"/>
      <c r="DF28" s="232"/>
      <c r="DG28" s="232"/>
      <c r="DH28" s="232"/>
      <c r="DI28" s="232"/>
      <c r="DJ28" s="232"/>
      <c r="DK28" s="232"/>
      <c r="DL28" s="232"/>
      <c r="DM28" s="232"/>
      <c r="DN28" s="232"/>
      <c r="DO28" s="232"/>
      <c r="DP28" s="232"/>
      <c r="DQ28" s="232"/>
      <c r="DR28" s="232"/>
      <c r="DS28" s="232"/>
      <c r="DT28" s="232"/>
      <c r="DU28" s="232"/>
      <c r="DV28" s="232"/>
      <c r="DW28" s="232"/>
      <c r="DX28" s="232"/>
      <c r="DY28" s="232"/>
      <c r="DZ28" s="232"/>
      <c r="EA28" s="232"/>
      <c r="EB28" s="232"/>
      <c r="EC28" s="232"/>
      <c r="ED28" s="232"/>
      <c r="EE28" s="232"/>
      <c r="EF28" s="232"/>
      <c r="EG28" s="232"/>
      <c r="EH28" s="232"/>
      <c r="EI28" s="232"/>
      <c r="EJ28" s="232"/>
      <c r="EK28" s="232"/>
      <c r="EL28" s="232"/>
      <c r="EM28" s="232"/>
      <c r="EN28" s="232"/>
      <c r="EO28" s="232"/>
      <c r="EP28" s="232"/>
      <c r="EQ28" s="232"/>
      <c r="ER28" s="232"/>
      <c r="ES28" s="232"/>
      <c r="ET28" s="232"/>
      <c r="EU28" s="232"/>
      <c r="EV28" s="232"/>
      <c r="EW28" s="232"/>
      <c r="EX28" s="232"/>
      <c r="EY28" s="232"/>
      <c r="EZ28" s="232"/>
      <c r="FA28" s="232"/>
      <c r="FB28" s="232"/>
      <c r="FC28" s="232"/>
      <c r="FD28" s="232"/>
      <c r="FE28" s="232"/>
      <c r="FF28" s="232"/>
      <c r="FG28" s="232"/>
      <c r="FH28" s="232"/>
      <c r="FI28" s="232"/>
      <c r="FJ28" s="232"/>
      <c r="FK28" s="232"/>
      <c r="FL28" s="232"/>
      <c r="FM28" s="232"/>
      <c r="FN28" s="232"/>
      <c r="FO28" s="232"/>
      <c r="FP28" s="232"/>
      <c r="FQ28" s="232"/>
      <c r="FR28" s="232"/>
      <c r="FS28" s="232"/>
      <c r="FT28" s="232"/>
      <c r="FU28" s="232"/>
      <c r="FV28" s="232"/>
      <c r="FW28" s="232"/>
      <c r="FX28" s="232"/>
      <c r="FY28" s="232"/>
      <c r="FZ28" s="232"/>
      <c r="GA28" s="232"/>
      <c r="GB28" s="232"/>
      <c r="GC28" s="232"/>
      <c r="GD28" s="232"/>
      <c r="GE28" s="232"/>
      <c r="GF28" s="232"/>
      <c r="GG28" s="232"/>
      <c r="GH28" s="232"/>
      <c r="GI28" s="232"/>
      <c r="GJ28" s="232"/>
      <c r="GK28" s="232"/>
      <c r="GL28" s="232"/>
      <c r="GM28" s="232"/>
      <c r="GN28" s="232"/>
      <c r="GO28" s="232"/>
      <c r="GP28" s="232"/>
      <c r="GQ28" s="232"/>
      <c r="GR28" s="232"/>
      <c r="GS28" s="232"/>
      <c r="GT28" s="232"/>
      <c r="GU28" s="232"/>
      <c r="GV28" s="232"/>
      <c r="GW28" s="232"/>
      <c r="GX28" s="232"/>
      <c r="GY28" s="232"/>
      <c r="GZ28" s="232"/>
      <c r="HA28" s="232"/>
      <c r="HB28" s="232"/>
      <c r="HC28" s="232"/>
      <c r="HD28" s="232"/>
      <c r="HE28" s="232"/>
      <c r="HF28" s="232"/>
      <c r="HG28" s="232"/>
    </row>
    <row r="29" spans="1:215" s="82" customFormat="1" ht="23.45" hidden="1" customHeight="1" x14ac:dyDescent="0.45">
      <c r="A29" s="233" t="s">
        <v>182</v>
      </c>
      <c r="B29" s="231"/>
      <c r="C29" s="231"/>
      <c r="D29" s="87"/>
      <c r="E29" s="156"/>
      <c r="F29" s="156"/>
      <c r="G29" s="156"/>
      <c r="H29" s="156"/>
      <c r="I29" s="156"/>
      <c r="J29" s="156"/>
      <c r="K29" s="156"/>
      <c r="L29" s="232"/>
      <c r="M29" s="235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  <c r="BF29" s="232"/>
      <c r="BG29" s="232"/>
      <c r="BH29" s="232"/>
      <c r="BI29" s="232"/>
      <c r="BJ29" s="232"/>
      <c r="BK29" s="232"/>
      <c r="BL29" s="232"/>
      <c r="BM29" s="232"/>
      <c r="BN29" s="232"/>
      <c r="BO29" s="232"/>
      <c r="BP29" s="232"/>
      <c r="BQ29" s="232"/>
      <c r="BR29" s="232"/>
      <c r="BS29" s="232"/>
      <c r="BT29" s="232"/>
      <c r="BU29" s="232"/>
      <c r="BV29" s="232"/>
      <c r="BW29" s="232"/>
      <c r="BX29" s="232"/>
      <c r="BY29" s="232"/>
      <c r="BZ29" s="232"/>
      <c r="CA29" s="232"/>
      <c r="CB29" s="232"/>
      <c r="CC29" s="232"/>
      <c r="CD29" s="232"/>
      <c r="CE29" s="232"/>
      <c r="CF29" s="232"/>
      <c r="CG29" s="232"/>
      <c r="CH29" s="232"/>
      <c r="CI29" s="232"/>
      <c r="CJ29" s="232"/>
      <c r="CK29" s="232"/>
      <c r="CL29" s="232"/>
      <c r="CM29" s="232"/>
      <c r="CN29" s="232"/>
      <c r="CO29" s="232"/>
      <c r="CP29" s="232"/>
      <c r="CQ29" s="232"/>
      <c r="CR29" s="232"/>
      <c r="CS29" s="232"/>
      <c r="CT29" s="232"/>
      <c r="CU29" s="232"/>
      <c r="CV29" s="232"/>
      <c r="CW29" s="232"/>
      <c r="CX29" s="232"/>
      <c r="CY29" s="232"/>
      <c r="CZ29" s="232"/>
      <c r="DA29" s="232"/>
      <c r="DB29" s="232"/>
      <c r="DC29" s="232"/>
      <c r="DD29" s="232"/>
      <c r="DE29" s="232"/>
      <c r="DF29" s="232"/>
      <c r="DG29" s="232"/>
      <c r="DH29" s="232"/>
      <c r="DI29" s="232"/>
      <c r="DJ29" s="232"/>
      <c r="DK29" s="232"/>
      <c r="DL29" s="232"/>
      <c r="DM29" s="232"/>
      <c r="DN29" s="232"/>
      <c r="DO29" s="232"/>
      <c r="DP29" s="232"/>
      <c r="DQ29" s="232"/>
      <c r="DR29" s="232"/>
      <c r="DS29" s="232"/>
      <c r="DT29" s="232"/>
      <c r="DU29" s="232"/>
      <c r="DV29" s="232"/>
      <c r="DW29" s="232"/>
      <c r="DX29" s="232"/>
      <c r="DY29" s="232"/>
      <c r="DZ29" s="232"/>
      <c r="EA29" s="232"/>
      <c r="EB29" s="232"/>
      <c r="EC29" s="232"/>
      <c r="ED29" s="232"/>
      <c r="EE29" s="232"/>
      <c r="EF29" s="232"/>
      <c r="EG29" s="232"/>
      <c r="EH29" s="232"/>
      <c r="EI29" s="232"/>
      <c r="EJ29" s="232"/>
      <c r="EK29" s="232"/>
      <c r="EL29" s="232"/>
      <c r="EM29" s="232"/>
      <c r="EN29" s="232"/>
      <c r="EO29" s="232"/>
      <c r="EP29" s="232"/>
      <c r="EQ29" s="232"/>
      <c r="ER29" s="232"/>
      <c r="ES29" s="232"/>
      <c r="ET29" s="232"/>
      <c r="EU29" s="232"/>
      <c r="EV29" s="232"/>
      <c r="EW29" s="232"/>
      <c r="EX29" s="232"/>
      <c r="EY29" s="232"/>
      <c r="EZ29" s="232"/>
      <c r="FA29" s="232"/>
      <c r="FB29" s="232"/>
      <c r="FC29" s="232"/>
      <c r="FD29" s="232"/>
      <c r="FE29" s="232"/>
      <c r="FF29" s="232"/>
      <c r="FG29" s="232"/>
      <c r="FH29" s="232"/>
      <c r="FI29" s="232"/>
      <c r="FJ29" s="232"/>
      <c r="FK29" s="232"/>
      <c r="FL29" s="232"/>
      <c r="FM29" s="232"/>
      <c r="FN29" s="232"/>
      <c r="FO29" s="232"/>
      <c r="FP29" s="232"/>
      <c r="FQ29" s="232"/>
      <c r="FR29" s="232"/>
      <c r="FS29" s="232"/>
      <c r="FT29" s="232"/>
      <c r="FU29" s="232"/>
      <c r="FV29" s="232"/>
      <c r="FW29" s="232"/>
      <c r="FX29" s="232"/>
      <c r="FY29" s="232"/>
      <c r="FZ29" s="232"/>
      <c r="GA29" s="232"/>
      <c r="GB29" s="232"/>
      <c r="GC29" s="232"/>
      <c r="GD29" s="232"/>
      <c r="GE29" s="232"/>
      <c r="GF29" s="232"/>
      <c r="GG29" s="232"/>
      <c r="GH29" s="232"/>
      <c r="GI29" s="232"/>
      <c r="GJ29" s="232"/>
      <c r="GK29" s="232"/>
      <c r="GL29" s="232"/>
      <c r="GM29" s="232"/>
      <c r="GN29" s="232"/>
      <c r="GO29" s="232"/>
      <c r="GP29" s="232"/>
      <c r="GQ29" s="232"/>
      <c r="GR29" s="232"/>
      <c r="GS29" s="232"/>
      <c r="GT29" s="232"/>
      <c r="GU29" s="232"/>
      <c r="GV29" s="232"/>
      <c r="GW29" s="232"/>
      <c r="GX29" s="232"/>
      <c r="GY29" s="232"/>
      <c r="GZ29" s="232"/>
      <c r="HA29" s="232"/>
      <c r="HB29" s="232"/>
      <c r="HC29" s="232"/>
      <c r="HD29" s="232"/>
      <c r="HE29" s="232"/>
      <c r="HF29" s="232"/>
      <c r="HG29" s="232"/>
    </row>
    <row r="30" spans="1:215" s="82" customFormat="1" ht="23.45" hidden="1" customHeight="1" x14ac:dyDescent="0.45">
      <c r="B30" s="231" t="s">
        <v>183</v>
      </c>
      <c r="C30" s="231"/>
      <c r="D30" s="87"/>
      <c r="E30" s="156"/>
      <c r="F30" s="156"/>
      <c r="G30" s="156">
        <v>0</v>
      </c>
      <c r="H30" s="156"/>
      <c r="I30" s="156"/>
      <c r="J30" s="156"/>
      <c r="K30" s="156">
        <v>0</v>
      </c>
      <c r="L30" s="103">
        <v>-1082863.67</v>
      </c>
      <c r="M30" s="269">
        <f>ROUND(L30,0)</f>
        <v>-1082864</v>
      </c>
      <c r="N30" s="270">
        <f>I30-M30</f>
        <v>1082864</v>
      </c>
      <c r="O30" s="235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32"/>
      <c r="BR30" s="232"/>
      <c r="BS30" s="232"/>
      <c r="BT30" s="232"/>
      <c r="BU30" s="232"/>
      <c r="BV30" s="232"/>
      <c r="BW30" s="232"/>
      <c r="BX30" s="232"/>
      <c r="BY30" s="232"/>
      <c r="BZ30" s="232"/>
      <c r="CA30" s="232"/>
      <c r="CB30" s="232"/>
      <c r="CC30" s="232"/>
      <c r="CD30" s="232"/>
      <c r="CE30" s="232"/>
      <c r="CF30" s="232"/>
      <c r="CG30" s="232"/>
      <c r="CH30" s="232"/>
      <c r="CI30" s="232"/>
      <c r="CJ30" s="232"/>
      <c r="CK30" s="232"/>
      <c r="CL30" s="232"/>
      <c r="CM30" s="232"/>
      <c r="CN30" s="232"/>
      <c r="CO30" s="232"/>
      <c r="CP30" s="232"/>
      <c r="CQ30" s="232"/>
      <c r="CR30" s="232"/>
      <c r="CS30" s="232"/>
      <c r="CT30" s="232"/>
      <c r="CU30" s="232"/>
      <c r="CV30" s="232"/>
      <c r="CW30" s="232"/>
      <c r="CX30" s="232"/>
      <c r="CY30" s="232"/>
      <c r="CZ30" s="232"/>
      <c r="DA30" s="232"/>
      <c r="DB30" s="232"/>
      <c r="DC30" s="232"/>
      <c r="DD30" s="232"/>
      <c r="DE30" s="232"/>
      <c r="DF30" s="232"/>
      <c r="DG30" s="232"/>
      <c r="DH30" s="232"/>
      <c r="DI30" s="232"/>
      <c r="DJ30" s="232"/>
      <c r="DK30" s="232"/>
      <c r="DL30" s="232"/>
      <c r="DM30" s="232"/>
      <c r="DN30" s="232"/>
      <c r="DO30" s="232"/>
      <c r="DP30" s="232"/>
      <c r="DQ30" s="232"/>
      <c r="DR30" s="232"/>
      <c r="DS30" s="232"/>
      <c r="DT30" s="232"/>
      <c r="DU30" s="232"/>
      <c r="DV30" s="232"/>
      <c r="DW30" s="232"/>
      <c r="DX30" s="232"/>
      <c r="DY30" s="232"/>
      <c r="DZ30" s="232"/>
      <c r="EA30" s="232"/>
      <c r="EB30" s="232"/>
      <c r="EC30" s="232"/>
      <c r="ED30" s="232"/>
      <c r="EE30" s="232"/>
      <c r="EF30" s="232"/>
      <c r="EG30" s="232"/>
      <c r="EH30" s="232"/>
      <c r="EI30" s="232"/>
      <c r="EJ30" s="232"/>
      <c r="EK30" s="232"/>
      <c r="EL30" s="232"/>
      <c r="EM30" s="232"/>
      <c r="EN30" s="232"/>
      <c r="EO30" s="232"/>
      <c r="EP30" s="232"/>
      <c r="EQ30" s="232"/>
      <c r="ER30" s="232"/>
      <c r="ES30" s="232"/>
      <c r="ET30" s="232"/>
      <c r="EU30" s="232"/>
      <c r="EV30" s="232"/>
      <c r="EW30" s="232"/>
      <c r="EX30" s="232"/>
      <c r="EY30" s="232"/>
      <c r="EZ30" s="232"/>
      <c r="FA30" s="232"/>
      <c r="FB30" s="232"/>
      <c r="FC30" s="232"/>
      <c r="FD30" s="232"/>
      <c r="FE30" s="232"/>
      <c r="FF30" s="232"/>
      <c r="FG30" s="232"/>
      <c r="FH30" s="232"/>
      <c r="FI30" s="232"/>
      <c r="FJ30" s="232"/>
      <c r="FK30" s="232"/>
      <c r="FL30" s="232"/>
      <c r="FM30" s="232"/>
      <c r="FN30" s="232"/>
      <c r="FO30" s="232"/>
      <c r="FP30" s="232"/>
      <c r="FQ30" s="232"/>
      <c r="FR30" s="232"/>
      <c r="FS30" s="232"/>
      <c r="FT30" s="232"/>
      <c r="FU30" s="232"/>
      <c r="FV30" s="232"/>
      <c r="FW30" s="232"/>
      <c r="FX30" s="232"/>
      <c r="FY30" s="232"/>
      <c r="FZ30" s="232"/>
      <c r="GA30" s="232"/>
      <c r="GB30" s="232"/>
      <c r="GC30" s="232"/>
      <c r="GD30" s="232"/>
      <c r="GE30" s="232"/>
      <c r="GF30" s="232"/>
      <c r="GG30" s="232"/>
      <c r="GH30" s="232"/>
      <c r="GI30" s="232"/>
      <c r="GJ30" s="232"/>
      <c r="GK30" s="232"/>
      <c r="GL30" s="232"/>
      <c r="GM30" s="232"/>
      <c r="GN30" s="232"/>
      <c r="GO30" s="232"/>
      <c r="GP30" s="232"/>
      <c r="GQ30" s="232"/>
      <c r="GR30" s="232"/>
      <c r="GS30" s="232"/>
      <c r="GT30" s="232"/>
      <c r="GU30" s="232"/>
      <c r="GV30" s="232"/>
      <c r="GW30" s="232"/>
      <c r="GX30" s="232"/>
      <c r="GY30" s="232"/>
      <c r="GZ30" s="232"/>
      <c r="HA30" s="232"/>
      <c r="HB30" s="232"/>
      <c r="HC30" s="232"/>
      <c r="HD30" s="232"/>
      <c r="HE30" s="232"/>
      <c r="HF30" s="232"/>
      <c r="HG30" s="232"/>
    </row>
    <row r="31" spans="1:215" s="82" customFormat="1" ht="23.45" hidden="1" customHeight="1" x14ac:dyDescent="0.45">
      <c r="A31" s="82" t="s">
        <v>184</v>
      </c>
      <c r="B31" s="231"/>
      <c r="C31" s="231"/>
      <c r="D31" s="87"/>
      <c r="E31" s="95"/>
      <c r="F31" s="95"/>
      <c r="G31" s="95"/>
      <c r="H31" s="95"/>
      <c r="I31" s="95"/>
      <c r="J31" s="156"/>
      <c r="K31" s="95"/>
      <c r="L31" s="103"/>
      <c r="M31" s="103"/>
      <c r="N31" s="104"/>
      <c r="O31" s="235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  <c r="BF31" s="232"/>
      <c r="BG31" s="232"/>
      <c r="BH31" s="232"/>
      <c r="BI31" s="232"/>
      <c r="BJ31" s="232"/>
      <c r="BK31" s="232"/>
      <c r="BL31" s="232"/>
      <c r="BM31" s="232"/>
      <c r="BN31" s="232"/>
      <c r="BO31" s="232"/>
      <c r="BP31" s="232"/>
      <c r="BQ31" s="232"/>
      <c r="BR31" s="232"/>
      <c r="BS31" s="232"/>
      <c r="BT31" s="232"/>
      <c r="BU31" s="232"/>
      <c r="BV31" s="232"/>
      <c r="BW31" s="232"/>
      <c r="BX31" s="232"/>
      <c r="BY31" s="232"/>
      <c r="BZ31" s="232"/>
      <c r="CA31" s="232"/>
      <c r="CB31" s="232"/>
      <c r="CC31" s="232"/>
      <c r="CD31" s="232"/>
      <c r="CE31" s="232"/>
      <c r="CF31" s="232"/>
      <c r="CG31" s="232"/>
      <c r="CH31" s="232"/>
      <c r="CI31" s="232"/>
      <c r="CJ31" s="232"/>
      <c r="CK31" s="232"/>
      <c r="CL31" s="232"/>
      <c r="CM31" s="232"/>
      <c r="CN31" s="232"/>
      <c r="CO31" s="232"/>
      <c r="CP31" s="232"/>
      <c r="CQ31" s="232"/>
      <c r="CR31" s="232"/>
      <c r="CS31" s="232"/>
      <c r="CT31" s="232"/>
      <c r="CU31" s="232"/>
      <c r="CV31" s="232"/>
      <c r="CW31" s="232"/>
      <c r="CX31" s="232"/>
      <c r="CY31" s="232"/>
      <c r="CZ31" s="232"/>
      <c r="DA31" s="232"/>
      <c r="DB31" s="232"/>
      <c r="DC31" s="232"/>
      <c r="DD31" s="232"/>
      <c r="DE31" s="232"/>
      <c r="DF31" s="232"/>
      <c r="DG31" s="232"/>
      <c r="DH31" s="232"/>
      <c r="DI31" s="232"/>
      <c r="DJ31" s="232"/>
      <c r="DK31" s="232"/>
      <c r="DL31" s="232"/>
      <c r="DM31" s="232"/>
      <c r="DN31" s="232"/>
      <c r="DO31" s="232"/>
      <c r="DP31" s="232"/>
      <c r="DQ31" s="232"/>
      <c r="DR31" s="232"/>
      <c r="DS31" s="232"/>
      <c r="DT31" s="232"/>
      <c r="DU31" s="232"/>
      <c r="DV31" s="232"/>
      <c r="DW31" s="232"/>
      <c r="DX31" s="232"/>
      <c r="DY31" s="232"/>
      <c r="DZ31" s="232"/>
      <c r="EA31" s="232"/>
      <c r="EB31" s="232"/>
      <c r="EC31" s="232"/>
      <c r="ED31" s="232"/>
      <c r="EE31" s="232"/>
      <c r="EF31" s="232"/>
      <c r="EG31" s="232"/>
      <c r="EH31" s="232"/>
      <c r="EI31" s="232"/>
      <c r="EJ31" s="232"/>
      <c r="EK31" s="232"/>
      <c r="EL31" s="232"/>
      <c r="EM31" s="232"/>
      <c r="EN31" s="232"/>
      <c r="EO31" s="232"/>
      <c r="EP31" s="232"/>
      <c r="EQ31" s="232"/>
      <c r="ER31" s="232"/>
      <c r="ES31" s="232"/>
      <c r="ET31" s="232"/>
      <c r="EU31" s="232"/>
      <c r="EV31" s="232"/>
      <c r="EW31" s="232"/>
      <c r="EX31" s="232"/>
      <c r="EY31" s="232"/>
      <c r="EZ31" s="232"/>
      <c r="FA31" s="232"/>
      <c r="FB31" s="232"/>
      <c r="FC31" s="232"/>
      <c r="FD31" s="232"/>
      <c r="FE31" s="232"/>
      <c r="FF31" s="232"/>
      <c r="FG31" s="232"/>
      <c r="FH31" s="232"/>
      <c r="FI31" s="232"/>
      <c r="FJ31" s="232"/>
      <c r="FK31" s="232"/>
      <c r="FL31" s="232"/>
      <c r="FM31" s="232"/>
      <c r="FN31" s="232"/>
      <c r="FO31" s="232"/>
      <c r="FP31" s="232"/>
      <c r="FQ31" s="232"/>
      <c r="FR31" s="232"/>
      <c r="FS31" s="232"/>
      <c r="FT31" s="232"/>
      <c r="FU31" s="232"/>
      <c r="FV31" s="232"/>
      <c r="FW31" s="232"/>
      <c r="FX31" s="232"/>
      <c r="FY31" s="232"/>
      <c r="FZ31" s="232"/>
      <c r="GA31" s="232"/>
      <c r="GB31" s="232"/>
      <c r="GC31" s="232"/>
      <c r="GD31" s="232"/>
      <c r="GE31" s="232"/>
      <c r="GF31" s="232"/>
      <c r="GG31" s="232"/>
      <c r="GH31" s="232"/>
      <c r="GI31" s="232"/>
      <c r="GJ31" s="232"/>
      <c r="GK31" s="232"/>
      <c r="GL31" s="232"/>
      <c r="GM31" s="232"/>
      <c r="GN31" s="232"/>
      <c r="GO31" s="232"/>
      <c r="GP31" s="232"/>
      <c r="GQ31" s="232"/>
      <c r="GR31" s="232"/>
      <c r="GS31" s="232"/>
      <c r="GT31" s="232"/>
      <c r="GU31" s="232"/>
      <c r="GV31" s="232"/>
      <c r="GW31" s="232"/>
      <c r="GX31" s="232"/>
      <c r="GY31" s="232"/>
      <c r="GZ31" s="232"/>
      <c r="HA31" s="232"/>
      <c r="HB31" s="232"/>
      <c r="HC31" s="232"/>
      <c r="HD31" s="232"/>
      <c r="HE31" s="232"/>
      <c r="HF31" s="232"/>
      <c r="HG31" s="232"/>
    </row>
    <row r="32" spans="1:215" s="82" customFormat="1" ht="23.45" hidden="1" customHeight="1" x14ac:dyDescent="0.45">
      <c r="B32" s="231" t="s">
        <v>183</v>
      </c>
      <c r="C32" s="231"/>
      <c r="D32" s="87"/>
      <c r="E32" s="156"/>
      <c r="F32" s="156"/>
      <c r="G32" s="156"/>
      <c r="H32" s="156"/>
      <c r="I32" s="156"/>
      <c r="J32" s="156"/>
      <c r="K32" s="156"/>
      <c r="L32" s="103"/>
      <c r="M32" s="103"/>
      <c r="N32" s="104"/>
      <c r="O32" s="235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  <c r="BF32" s="232"/>
      <c r="BG32" s="232"/>
      <c r="BH32" s="232"/>
      <c r="BI32" s="232"/>
      <c r="BJ32" s="232"/>
      <c r="BK32" s="232"/>
      <c r="BL32" s="232"/>
      <c r="BM32" s="232"/>
      <c r="BN32" s="232"/>
      <c r="BO32" s="232"/>
      <c r="BP32" s="232"/>
      <c r="BQ32" s="232"/>
      <c r="BR32" s="232"/>
      <c r="BS32" s="232"/>
      <c r="BT32" s="232"/>
      <c r="BU32" s="232"/>
      <c r="BV32" s="232"/>
      <c r="BW32" s="232"/>
      <c r="BX32" s="232"/>
      <c r="BY32" s="232"/>
      <c r="BZ32" s="232"/>
      <c r="CA32" s="232"/>
      <c r="CB32" s="232"/>
      <c r="CC32" s="232"/>
      <c r="CD32" s="232"/>
      <c r="CE32" s="232"/>
      <c r="CF32" s="232"/>
      <c r="CG32" s="232"/>
      <c r="CH32" s="232"/>
      <c r="CI32" s="232"/>
      <c r="CJ32" s="232"/>
      <c r="CK32" s="232"/>
      <c r="CL32" s="232"/>
      <c r="CM32" s="232"/>
      <c r="CN32" s="232"/>
      <c r="CO32" s="232"/>
      <c r="CP32" s="232"/>
      <c r="CQ32" s="232"/>
      <c r="CR32" s="232"/>
      <c r="CS32" s="232"/>
      <c r="CT32" s="232"/>
      <c r="CU32" s="232"/>
      <c r="CV32" s="232"/>
      <c r="CW32" s="232"/>
      <c r="CX32" s="232"/>
      <c r="CY32" s="232"/>
      <c r="CZ32" s="232"/>
      <c r="DA32" s="232"/>
      <c r="DB32" s="232"/>
      <c r="DC32" s="232"/>
      <c r="DD32" s="232"/>
      <c r="DE32" s="232"/>
      <c r="DF32" s="232"/>
      <c r="DG32" s="232"/>
      <c r="DH32" s="232"/>
      <c r="DI32" s="232"/>
      <c r="DJ32" s="232"/>
      <c r="DK32" s="232"/>
      <c r="DL32" s="232"/>
      <c r="DM32" s="232"/>
      <c r="DN32" s="232"/>
      <c r="DO32" s="232"/>
      <c r="DP32" s="232"/>
      <c r="DQ32" s="232"/>
      <c r="DR32" s="232"/>
      <c r="DS32" s="232"/>
      <c r="DT32" s="232"/>
      <c r="DU32" s="232"/>
      <c r="DV32" s="232"/>
      <c r="DW32" s="232"/>
      <c r="DX32" s="232"/>
      <c r="DY32" s="232"/>
      <c r="DZ32" s="232"/>
      <c r="EA32" s="232"/>
      <c r="EB32" s="232"/>
      <c r="EC32" s="232"/>
      <c r="ED32" s="232"/>
      <c r="EE32" s="232"/>
      <c r="EF32" s="232"/>
      <c r="EG32" s="232"/>
      <c r="EH32" s="232"/>
      <c r="EI32" s="232"/>
      <c r="EJ32" s="232"/>
      <c r="EK32" s="232"/>
      <c r="EL32" s="232"/>
      <c r="EM32" s="232"/>
      <c r="EN32" s="232"/>
      <c r="EO32" s="232"/>
      <c r="EP32" s="232"/>
      <c r="EQ32" s="232"/>
      <c r="ER32" s="232"/>
      <c r="ES32" s="232"/>
      <c r="ET32" s="232"/>
      <c r="EU32" s="232"/>
      <c r="EV32" s="232"/>
      <c r="EW32" s="232"/>
      <c r="EX32" s="232"/>
      <c r="EY32" s="232"/>
      <c r="EZ32" s="232"/>
      <c r="FA32" s="232"/>
      <c r="FB32" s="232"/>
      <c r="FC32" s="232"/>
      <c r="FD32" s="232"/>
      <c r="FE32" s="232"/>
      <c r="FF32" s="232"/>
      <c r="FG32" s="232"/>
      <c r="FH32" s="232"/>
      <c r="FI32" s="232"/>
      <c r="FJ32" s="232"/>
      <c r="FK32" s="232"/>
      <c r="FL32" s="232"/>
      <c r="FM32" s="232"/>
      <c r="FN32" s="232"/>
      <c r="FO32" s="232"/>
      <c r="FP32" s="232"/>
      <c r="FQ32" s="232"/>
      <c r="FR32" s="232"/>
      <c r="FS32" s="232"/>
      <c r="FT32" s="232"/>
      <c r="FU32" s="232"/>
      <c r="FV32" s="232"/>
      <c r="FW32" s="232"/>
      <c r="FX32" s="232"/>
      <c r="FY32" s="232"/>
      <c r="FZ32" s="232"/>
      <c r="GA32" s="232"/>
      <c r="GB32" s="232"/>
      <c r="GC32" s="232"/>
      <c r="GD32" s="232"/>
      <c r="GE32" s="232"/>
      <c r="GF32" s="232"/>
      <c r="GG32" s="232"/>
      <c r="GH32" s="232"/>
      <c r="GI32" s="232"/>
      <c r="GJ32" s="232"/>
      <c r="GK32" s="232"/>
      <c r="GL32" s="232"/>
      <c r="GM32" s="232"/>
      <c r="GN32" s="232"/>
      <c r="GO32" s="232"/>
      <c r="GP32" s="232"/>
      <c r="GQ32" s="232"/>
      <c r="GR32" s="232"/>
      <c r="GS32" s="232"/>
      <c r="GT32" s="232"/>
      <c r="GU32" s="232"/>
      <c r="GV32" s="232"/>
      <c r="GW32" s="232"/>
      <c r="GX32" s="232"/>
      <c r="GY32" s="232"/>
      <c r="GZ32" s="232"/>
      <c r="HA32" s="232"/>
      <c r="HB32" s="232"/>
      <c r="HC32" s="232"/>
      <c r="HD32" s="232"/>
      <c r="HE32" s="232"/>
      <c r="HF32" s="232"/>
      <c r="HG32" s="232"/>
    </row>
    <row r="33" spans="1:215" s="82" customFormat="1" ht="23.45" customHeight="1" x14ac:dyDescent="0.45">
      <c r="A33" s="233" t="s">
        <v>247</v>
      </c>
      <c r="B33" s="231"/>
      <c r="C33" s="231"/>
      <c r="D33" s="87"/>
      <c r="E33" s="156">
        <v>-1443640</v>
      </c>
      <c r="F33" s="156"/>
      <c r="G33" s="156">
        <v>-7341254</v>
      </c>
      <c r="H33" s="156"/>
      <c r="I33" s="156">
        <v>-1100988</v>
      </c>
      <c r="J33" s="156"/>
      <c r="K33" s="156">
        <v>-6781256</v>
      </c>
      <c r="L33" s="103"/>
      <c r="M33" s="103"/>
      <c r="N33" s="104"/>
      <c r="O33" s="236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  <c r="BF33" s="232"/>
      <c r="BG33" s="232"/>
      <c r="BH33" s="232"/>
      <c r="BI33" s="232"/>
      <c r="BJ33" s="232"/>
      <c r="BK33" s="232"/>
      <c r="BL33" s="232"/>
      <c r="BM33" s="232"/>
      <c r="BN33" s="232"/>
      <c r="BO33" s="232"/>
      <c r="BP33" s="232"/>
      <c r="BQ33" s="232"/>
      <c r="BR33" s="232"/>
      <c r="BS33" s="232"/>
      <c r="BT33" s="232"/>
      <c r="BU33" s="232"/>
      <c r="BV33" s="232"/>
      <c r="BW33" s="232"/>
      <c r="BX33" s="232"/>
      <c r="BY33" s="232"/>
      <c r="BZ33" s="232"/>
      <c r="CA33" s="232"/>
      <c r="CB33" s="232"/>
      <c r="CC33" s="232"/>
      <c r="CD33" s="232"/>
      <c r="CE33" s="232"/>
      <c r="CF33" s="232"/>
      <c r="CG33" s="232"/>
      <c r="CH33" s="232"/>
      <c r="CI33" s="232"/>
      <c r="CJ33" s="232"/>
      <c r="CK33" s="232"/>
      <c r="CL33" s="232"/>
      <c r="CM33" s="232"/>
      <c r="CN33" s="232"/>
      <c r="CO33" s="232"/>
      <c r="CP33" s="232"/>
      <c r="CQ33" s="232"/>
      <c r="CR33" s="232"/>
      <c r="CS33" s="232"/>
      <c r="CT33" s="232"/>
      <c r="CU33" s="232"/>
      <c r="CV33" s="232"/>
      <c r="CW33" s="232"/>
      <c r="CX33" s="232"/>
      <c r="CY33" s="232"/>
      <c r="CZ33" s="232"/>
      <c r="DA33" s="232"/>
      <c r="DB33" s="232"/>
      <c r="DC33" s="232"/>
      <c r="DD33" s="232"/>
      <c r="DE33" s="232"/>
      <c r="DF33" s="232"/>
      <c r="DG33" s="232"/>
      <c r="DH33" s="232"/>
      <c r="DI33" s="232"/>
      <c r="DJ33" s="232"/>
      <c r="DK33" s="232"/>
      <c r="DL33" s="232"/>
      <c r="DM33" s="232"/>
      <c r="DN33" s="232"/>
      <c r="DO33" s="232"/>
      <c r="DP33" s="232"/>
      <c r="DQ33" s="232"/>
      <c r="DR33" s="232"/>
      <c r="DS33" s="232"/>
      <c r="DT33" s="232"/>
      <c r="DU33" s="232"/>
      <c r="DV33" s="232"/>
      <c r="DW33" s="232"/>
      <c r="DX33" s="232"/>
      <c r="DY33" s="232"/>
      <c r="DZ33" s="232"/>
      <c r="EA33" s="232"/>
      <c r="EB33" s="232"/>
      <c r="EC33" s="232"/>
      <c r="ED33" s="232"/>
      <c r="EE33" s="232"/>
      <c r="EF33" s="232"/>
      <c r="EG33" s="232"/>
      <c r="EH33" s="232"/>
      <c r="EI33" s="232"/>
      <c r="EJ33" s="232"/>
      <c r="EK33" s="232"/>
      <c r="EL33" s="232"/>
      <c r="EM33" s="232"/>
      <c r="EN33" s="232"/>
      <c r="EO33" s="232"/>
      <c r="EP33" s="232"/>
      <c r="EQ33" s="232"/>
      <c r="ER33" s="232"/>
      <c r="ES33" s="232"/>
      <c r="ET33" s="232"/>
      <c r="EU33" s="232"/>
      <c r="EV33" s="232"/>
      <c r="EW33" s="232"/>
      <c r="EX33" s="232"/>
      <c r="EY33" s="232"/>
      <c r="EZ33" s="232"/>
      <c r="FA33" s="232"/>
      <c r="FB33" s="232"/>
      <c r="FC33" s="232"/>
      <c r="FD33" s="232"/>
      <c r="FE33" s="232"/>
      <c r="FF33" s="232"/>
      <c r="FG33" s="232"/>
      <c r="FH33" s="232"/>
      <c r="FI33" s="232"/>
      <c r="FJ33" s="232"/>
      <c r="FK33" s="232"/>
      <c r="FL33" s="232"/>
      <c r="FM33" s="232"/>
      <c r="FN33" s="232"/>
      <c r="FO33" s="232"/>
      <c r="FP33" s="232"/>
      <c r="FQ33" s="232"/>
      <c r="FR33" s="232"/>
      <c r="FS33" s="232"/>
      <c r="FT33" s="232"/>
      <c r="FU33" s="232"/>
      <c r="FV33" s="232"/>
      <c r="FW33" s="232"/>
      <c r="FX33" s="232"/>
      <c r="FY33" s="232"/>
      <c r="FZ33" s="232"/>
      <c r="GA33" s="232"/>
      <c r="GB33" s="232"/>
      <c r="GC33" s="232"/>
      <c r="GD33" s="232"/>
      <c r="GE33" s="232"/>
      <c r="GF33" s="232"/>
      <c r="GG33" s="232"/>
      <c r="GH33" s="232"/>
      <c r="GI33" s="232"/>
      <c r="GJ33" s="232"/>
      <c r="GK33" s="232"/>
      <c r="GL33" s="232"/>
      <c r="GM33" s="232"/>
      <c r="GN33" s="232"/>
      <c r="GO33" s="232"/>
      <c r="GP33" s="232"/>
      <c r="GQ33" s="232"/>
      <c r="GR33" s="232"/>
      <c r="GS33" s="232"/>
      <c r="GT33" s="232"/>
      <c r="GU33" s="232"/>
      <c r="GV33" s="232"/>
      <c r="GW33" s="232"/>
      <c r="GX33" s="232"/>
      <c r="GY33" s="232"/>
      <c r="GZ33" s="232"/>
      <c r="HA33" s="232"/>
      <c r="HB33" s="232"/>
      <c r="HC33" s="232"/>
      <c r="HD33" s="232"/>
      <c r="HE33" s="232"/>
      <c r="HF33" s="232"/>
      <c r="HG33" s="232"/>
    </row>
    <row r="34" spans="1:215" s="82" customFormat="1" ht="23.45" customHeight="1" x14ac:dyDescent="0.45">
      <c r="A34" s="233" t="s">
        <v>255</v>
      </c>
      <c r="B34" s="231"/>
      <c r="C34" s="231"/>
      <c r="D34" s="87"/>
      <c r="E34" s="156">
        <v>0</v>
      </c>
      <c r="F34" s="156"/>
      <c r="G34" s="156">
        <v>0</v>
      </c>
      <c r="H34" s="156"/>
      <c r="I34" s="156">
        <v>-1027151</v>
      </c>
      <c r="J34" s="156"/>
      <c r="K34" s="156">
        <v>0</v>
      </c>
      <c r="L34" s="103"/>
      <c r="M34" s="103"/>
      <c r="N34" s="104"/>
      <c r="O34" s="236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32"/>
      <c r="CD34" s="232"/>
      <c r="CE34" s="232"/>
      <c r="CF34" s="232"/>
      <c r="CG34" s="232"/>
      <c r="CH34" s="232"/>
      <c r="CI34" s="232"/>
      <c r="CJ34" s="232"/>
      <c r="CK34" s="232"/>
      <c r="CL34" s="232"/>
      <c r="CM34" s="232"/>
      <c r="CN34" s="232"/>
      <c r="CO34" s="232"/>
      <c r="CP34" s="232"/>
      <c r="CQ34" s="232"/>
      <c r="CR34" s="232"/>
      <c r="CS34" s="232"/>
      <c r="CT34" s="232"/>
      <c r="CU34" s="232"/>
      <c r="CV34" s="232"/>
      <c r="CW34" s="232"/>
      <c r="CX34" s="232"/>
      <c r="CY34" s="232"/>
      <c r="CZ34" s="232"/>
      <c r="DA34" s="232"/>
      <c r="DB34" s="232"/>
      <c r="DC34" s="232"/>
      <c r="DD34" s="232"/>
      <c r="DE34" s="232"/>
      <c r="DF34" s="232"/>
      <c r="DG34" s="232"/>
      <c r="DH34" s="232"/>
      <c r="DI34" s="232"/>
      <c r="DJ34" s="232"/>
      <c r="DK34" s="232"/>
      <c r="DL34" s="232"/>
      <c r="DM34" s="232"/>
      <c r="DN34" s="232"/>
      <c r="DO34" s="232"/>
      <c r="DP34" s="232"/>
      <c r="DQ34" s="232"/>
      <c r="DR34" s="232"/>
      <c r="DS34" s="232"/>
      <c r="DT34" s="232"/>
      <c r="DU34" s="232"/>
      <c r="DV34" s="232"/>
      <c r="DW34" s="232"/>
      <c r="DX34" s="232"/>
      <c r="DY34" s="232"/>
      <c r="DZ34" s="232"/>
      <c r="EA34" s="232"/>
      <c r="EB34" s="232"/>
      <c r="EC34" s="232"/>
      <c r="ED34" s="232"/>
      <c r="EE34" s="232"/>
      <c r="EF34" s="232"/>
      <c r="EG34" s="232"/>
      <c r="EH34" s="232"/>
      <c r="EI34" s="232"/>
      <c r="EJ34" s="232"/>
      <c r="EK34" s="232"/>
      <c r="EL34" s="232"/>
      <c r="EM34" s="232"/>
      <c r="EN34" s="232"/>
      <c r="EO34" s="232"/>
      <c r="EP34" s="232"/>
      <c r="EQ34" s="232"/>
      <c r="ER34" s="232"/>
      <c r="ES34" s="232"/>
      <c r="ET34" s="232"/>
      <c r="EU34" s="232"/>
      <c r="EV34" s="232"/>
      <c r="EW34" s="232"/>
      <c r="EX34" s="232"/>
      <c r="EY34" s="232"/>
      <c r="EZ34" s="232"/>
      <c r="FA34" s="232"/>
      <c r="FB34" s="232"/>
      <c r="FC34" s="232"/>
      <c r="FD34" s="232"/>
      <c r="FE34" s="232"/>
      <c r="FF34" s="232"/>
      <c r="FG34" s="232"/>
      <c r="FH34" s="232"/>
      <c r="FI34" s="232"/>
      <c r="FJ34" s="232"/>
      <c r="FK34" s="232"/>
      <c r="FL34" s="232"/>
      <c r="FM34" s="232"/>
      <c r="FN34" s="232"/>
      <c r="FO34" s="232"/>
      <c r="FP34" s="232"/>
      <c r="FQ34" s="232"/>
      <c r="FR34" s="232"/>
      <c r="FS34" s="232"/>
      <c r="FT34" s="232"/>
      <c r="FU34" s="232"/>
      <c r="FV34" s="232"/>
      <c r="FW34" s="232"/>
      <c r="FX34" s="232"/>
      <c r="FY34" s="232"/>
      <c r="FZ34" s="232"/>
      <c r="GA34" s="232"/>
      <c r="GB34" s="232"/>
      <c r="GC34" s="232"/>
      <c r="GD34" s="232"/>
      <c r="GE34" s="232"/>
      <c r="GF34" s="232"/>
      <c r="GG34" s="232"/>
      <c r="GH34" s="232"/>
      <c r="GI34" s="232"/>
      <c r="GJ34" s="232"/>
      <c r="GK34" s="232"/>
      <c r="GL34" s="232"/>
      <c r="GM34" s="232"/>
      <c r="GN34" s="232"/>
      <c r="GO34" s="232"/>
      <c r="GP34" s="232"/>
      <c r="GQ34" s="232"/>
      <c r="GR34" s="232"/>
      <c r="GS34" s="232"/>
      <c r="GT34" s="232"/>
      <c r="GU34" s="232"/>
      <c r="GV34" s="232"/>
      <c r="GW34" s="232"/>
      <c r="GX34" s="232"/>
      <c r="GY34" s="232"/>
      <c r="GZ34" s="232"/>
      <c r="HA34" s="232"/>
      <c r="HB34" s="232"/>
      <c r="HC34" s="232"/>
      <c r="HD34" s="232"/>
      <c r="HE34" s="232"/>
      <c r="HF34" s="232"/>
      <c r="HG34" s="232"/>
    </row>
    <row r="35" spans="1:215" s="82" customFormat="1" ht="23.45" customHeight="1" x14ac:dyDescent="0.45">
      <c r="A35" s="233" t="s">
        <v>266</v>
      </c>
      <c r="B35" s="234"/>
      <c r="C35" s="231"/>
      <c r="D35" s="87">
        <v>10</v>
      </c>
      <c r="E35" s="156">
        <v>-11254159</v>
      </c>
      <c r="F35" s="156"/>
      <c r="G35" s="156">
        <v>76046</v>
      </c>
      <c r="H35" s="156"/>
      <c r="I35" s="156">
        <v>0</v>
      </c>
      <c r="J35" s="156"/>
      <c r="K35" s="156">
        <v>0</v>
      </c>
      <c r="L35" s="112"/>
      <c r="M35" s="103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  <c r="BF35" s="232"/>
      <c r="BG35" s="232"/>
      <c r="BH35" s="232"/>
      <c r="BI35" s="232"/>
      <c r="BJ35" s="232"/>
      <c r="BK35" s="232"/>
      <c r="BL35" s="232"/>
      <c r="BM35" s="232"/>
      <c r="BN35" s="232"/>
      <c r="BO35" s="232"/>
      <c r="BP35" s="232"/>
      <c r="BQ35" s="232"/>
      <c r="BR35" s="232"/>
      <c r="BS35" s="232"/>
      <c r="BT35" s="232"/>
      <c r="BU35" s="232"/>
      <c r="BV35" s="232"/>
      <c r="BW35" s="232"/>
      <c r="BX35" s="232"/>
      <c r="BY35" s="232"/>
      <c r="BZ35" s="232"/>
      <c r="CA35" s="232"/>
      <c r="CB35" s="232"/>
      <c r="CC35" s="232"/>
      <c r="CD35" s="232"/>
      <c r="CE35" s="232"/>
      <c r="CF35" s="232"/>
      <c r="CG35" s="232"/>
      <c r="CH35" s="232"/>
      <c r="CI35" s="232"/>
      <c r="CJ35" s="232"/>
      <c r="CK35" s="232"/>
      <c r="CL35" s="232"/>
      <c r="CM35" s="232"/>
      <c r="CN35" s="232"/>
      <c r="CO35" s="232"/>
      <c r="CP35" s="232"/>
      <c r="CQ35" s="232"/>
      <c r="CR35" s="232"/>
      <c r="CS35" s="232"/>
      <c r="CT35" s="232"/>
      <c r="CU35" s="232"/>
      <c r="CV35" s="232"/>
      <c r="CW35" s="232"/>
      <c r="CX35" s="232"/>
      <c r="CY35" s="232"/>
      <c r="CZ35" s="232"/>
      <c r="DA35" s="232"/>
      <c r="DB35" s="232"/>
      <c r="DC35" s="232"/>
      <c r="DD35" s="232"/>
      <c r="DE35" s="232"/>
      <c r="DF35" s="232"/>
      <c r="DG35" s="232"/>
      <c r="DH35" s="232"/>
      <c r="DI35" s="232"/>
      <c r="DJ35" s="232"/>
      <c r="DK35" s="232"/>
      <c r="DL35" s="232"/>
      <c r="DM35" s="232"/>
      <c r="DN35" s="232"/>
      <c r="DO35" s="232"/>
      <c r="DP35" s="232"/>
      <c r="DQ35" s="232"/>
      <c r="DR35" s="232"/>
      <c r="DS35" s="232"/>
      <c r="DT35" s="232"/>
      <c r="DU35" s="232"/>
      <c r="DV35" s="232"/>
      <c r="DW35" s="232"/>
      <c r="DX35" s="232"/>
      <c r="DY35" s="232"/>
      <c r="DZ35" s="232"/>
      <c r="EA35" s="232"/>
      <c r="EB35" s="232"/>
      <c r="EC35" s="232"/>
      <c r="ED35" s="232"/>
      <c r="EE35" s="232"/>
      <c r="EF35" s="232"/>
      <c r="EG35" s="232"/>
      <c r="EH35" s="232"/>
      <c r="EI35" s="232"/>
      <c r="EJ35" s="232"/>
      <c r="EK35" s="232"/>
      <c r="EL35" s="232"/>
      <c r="EM35" s="232"/>
      <c r="EN35" s="232"/>
      <c r="EO35" s="232"/>
      <c r="EP35" s="232"/>
      <c r="EQ35" s="232"/>
      <c r="ER35" s="232"/>
      <c r="ES35" s="232"/>
      <c r="ET35" s="232"/>
      <c r="EU35" s="232"/>
      <c r="EV35" s="232"/>
      <c r="EW35" s="232"/>
      <c r="EX35" s="232"/>
      <c r="EY35" s="232"/>
      <c r="EZ35" s="232"/>
      <c r="FA35" s="232"/>
      <c r="FB35" s="232"/>
      <c r="FC35" s="232"/>
      <c r="FD35" s="232"/>
      <c r="FE35" s="232"/>
      <c r="FF35" s="232"/>
      <c r="FG35" s="232"/>
      <c r="FH35" s="232"/>
      <c r="FI35" s="232"/>
      <c r="FJ35" s="232"/>
      <c r="FK35" s="232"/>
      <c r="FL35" s="232"/>
      <c r="FM35" s="232"/>
      <c r="FN35" s="232"/>
      <c r="FO35" s="232"/>
      <c r="FP35" s="232"/>
      <c r="FQ35" s="232"/>
      <c r="FR35" s="232"/>
      <c r="FS35" s="232"/>
      <c r="FT35" s="232"/>
      <c r="FU35" s="232"/>
      <c r="FV35" s="232"/>
      <c r="FW35" s="232"/>
      <c r="FX35" s="232"/>
      <c r="FY35" s="232"/>
      <c r="FZ35" s="232"/>
      <c r="GA35" s="232"/>
      <c r="GB35" s="232"/>
      <c r="GC35" s="232"/>
      <c r="GD35" s="232"/>
      <c r="GE35" s="232"/>
      <c r="GF35" s="232"/>
      <c r="GG35" s="232"/>
      <c r="GH35" s="232"/>
      <c r="GI35" s="232"/>
      <c r="GJ35" s="232"/>
      <c r="GK35" s="232"/>
      <c r="GL35" s="232"/>
      <c r="GM35" s="232"/>
      <c r="GN35" s="232"/>
      <c r="GO35" s="232"/>
      <c r="GP35" s="232"/>
      <c r="GQ35" s="232"/>
      <c r="GR35" s="232"/>
      <c r="GS35" s="232"/>
      <c r="GT35" s="232"/>
      <c r="GU35" s="232"/>
      <c r="GV35" s="232"/>
      <c r="GW35" s="232"/>
      <c r="GX35" s="232"/>
      <c r="GY35" s="232"/>
      <c r="GZ35" s="232"/>
      <c r="HA35" s="232"/>
      <c r="HB35" s="232"/>
      <c r="HC35" s="232"/>
      <c r="HD35" s="232"/>
      <c r="HE35" s="232"/>
      <c r="HF35" s="232"/>
      <c r="HG35" s="232"/>
    </row>
    <row r="36" spans="1:215" s="82" customFormat="1" ht="23.45" hidden="1" customHeight="1" x14ac:dyDescent="0.45">
      <c r="A36" s="233" t="s">
        <v>185</v>
      </c>
      <c r="B36" s="234"/>
      <c r="C36" s="231"/>
      <c r="D36" s="87"/>
      <c r="E36" s="156"/>
      <c r="F36" s="156"/>
      <c r="G36" s="156"/>
      <c r="H36" s="156"/>
      <c r="I36" s="156"/>
      <c r="J36" s="156"/>
      <c r="K36" s="156"/>
      <c r="L36" s="112"/>
      <c r="M36" s="103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  <c r="BF36" s="232"/>
      <c r="BG36" s="232"/>
      <c r="BH36" s="232"/>
      <c r="BI36" s="232"/>
      <c r="BJ36" s="232"/>
      <c r="BK36" s="232"/>
      <c r="BL36" s="232"/>
      <c r="BM36" s="232"/>
      <c r="BN36" s="232"/>
      <c r="BO36" s="232"/>
      <c r="BP36" s="232"/>
      <c r="BQ36" s="232"/>
      <c r="BR36" s="232"/>
      <c r="BS36" s="232"/>
      <c r="BT36" s="232"/>
      <c r="BU36" s="232"/>
      <c r="BV36" s="232"/>
      <c r="BW36" s="232"/>
      <c r="BX36" s="232"/>
      <c r="BY36" s="232"/>
      <c r="BZ36" s="232"/>
      <c r="CA36" s="232"/>
      <c r="CB36" s="232"/>
      <c r="CC36" s="232"/>
      <c r="CD36" s="232"/>
      <c r="CE36" s="232"/>
      <c r="CF36" s="232"/>
      <c r="CG36" s="232"/>
      <c r="CH36" s="232"/>
      <c r="CI36" s="232"/>
      <c r="CJ36" s="232"/>
      <c r="CK36" s="232"/>
      <c r="CL36" s="232"/>
      <c r="CM36" s="232"/>
      <c r="CN36" s="232"/>
      <c r="CO36" s="232"/>
      <c r="CP36" s="232"/>
      <c r="CQ36" s="232"/>
      <c r="CR36" s="232"/>
      <c r="CS36" s="232"/>
      <c r="CT36" s="232"/>
      <c r="CU36" s="232"/>
      <c r="CV36" s="232"/>
      <c r="CW36" s="232"/>
      <c r="CX36" s="232"/>
      <c r="CY36" s="232"/>
      <c r="CZ36" s="232"/>
      <c r="DA36" s="232"/>
      <c r="DB36" s="232"/>
      <c r="DC36" s="232"/>
      <c r="DD36" s="232"/>
      <c r="DE36" s="232"/>
      <c r="DF36" s="232"/>
      <c r="DG36" s="232"/>
      <c r="DH36" s="232"/>
      <c r="DI36" s="232"/>
      <c r="DJ36" s="232"/>
      <c r="DK36" s="232"/>
      <c r="DL36" s="232"/>
      <c r="DM36" s="232"/>
      <c r="DN36" s="232"/>
      <c r="DO36" s="232"/>
      <c r="DP36" s="232"/>
      <c r="DQ36" s="232"/>
      <c r="DR36" s="232"/>
      <c r="DS36" s="232"/>
      <c r="DT36" s="232"/>
      <c r="DU36" s="232"/>
      <c r="DV36" s="232"/>
      <c r="DW36" s="232"/>
      <c r="DX36" s="232"/>
      <c r="DY36" s="232"/>
      <c r="DZ36" s="232"/>
      <c r="EA36" s="232"/>
      <c r="EB36" s="232"/>
      <c r="EC36" s="232"/>
      <c r="ED36" s="232"/>
      <c r="EE36" s="232"/>
      <c r="EF36" s="232"/>
      <c r="EG36" s="232"/>
      <c r="EH36" s="232"/>
      <c r="EI36" s="232"/>
      <c r="EJ36" s="232"/>
      <c r="EK36" s="232"/>
      <c r="EL36" s="232"/>
      <c r="EM36" s="232"/>
      <c r="EN36" s="232"/>
      <c r="EO36" s="232"/>
      <c r="EP36" s="232"/>
      <c r="EQ36" s="232"/>
      <c r="ER36" s="232"/>
      <c r="ES36" s="232"/>
      <c r="ET36" s="232"/>
      <c r="EU36" s="232"/>
      <c r="EV36" s="232"/>
      <c r="EW36" s="232"/>
      <c r="EX36" s="232"/>
      <c r="EY36" s="232"/>
      <c r="EZ36" s="232"/>
      <c r="FA36" s="232"/>
      <c r="FB36" s="232"/>
      <c r="FC36" s="232"/>
      <c r="FD36" s="232"/>
      <c r="FE36" s="232"/>
      <c r="FF36" s="232"/>
      <c r="FG36" s="232"/>
      <c r="FH36" s="232"/>
      <c r="FI36" s="232"/>
      <c r="FJ36" s="232"/>
      <c r="FK36" s="232"/>
      <c r="FL36" s="232"/>
      <c r="FM36" s="232"/>
      <c r="FN36" s="232"/>
      <c r="FO36" s="232"/>
      <c r="FP36" s="232"/>
      <c r="FQ36" s="232"/>
      <c r="FR36" s="232"/>
      <c r="FS36" s="232"/>
      <c r="FT36" s="232"/>
      <c r="FU36" s="232"/>
      <c r="FV36" s="232"/>
      <c r="FW36" s="232"/>
      <c r="FX36" s="232"/>
      <c r="FY36" s="232"/>
      <c r="FZ36" s="232"/>
      <c r="GA36" s="232"/>
      <c r="GB36" s="232"/>
      <c r="GC36" s="232"/>
      <c r="GD36" s="232"/>
      <c r="GE36" s="232"/>
      <c r="GF36" s="232"/>
      <c r="GG36" s="232"/>
      <c r="GH36" s="232"/>
      <c r="GI36" s="232"/>
      <c r="GJ36" s="232"/>
      <c r="GK36" s="232"/>
      <c r="GL36" s="232"/>
      <c r="GM36" s="232"/>
      <c r="GN36" s="232"/>
      <c r="GO36" s="232"/>
      <c r="GP36" s="232"/>
      <c r="GQ36" s="232"/>
      <c r="GR36" s="232"/>
      <c r="GS36" s="232"/>
      <c r="GT36" s="232"/>
      <c r="GU36" s="232"/>
      <c r="GV36" s="232"/>
      <c r="GW36" s="232"/>
      <c r="GX36" s="232"/>
      <c r="GY36" s="232"/>
      <c r="GZ36" s="232"/>
      <c r="HA36" s="232"/>
      <c r="HB36" s="232"/>
      <c r="HC36" s="232"/>
      <c r="HD36" s="232"/>
      <c r="HE36" s="232"/>
      <c r="HF36" s="232"/>
      <c r="HG36" s="232"/>
    </row>
    <row r="37" spans="1:215" s="82" customFormat="1" ht="23.45" hidden="1" customHeight="1" x14ac:dyDescent="0.45">
      <c r="A37" s="233" t="s">
        <v>185</v>
      </c>
      <c r="B37" s="234"/>
      <c r="C37" s="231"/>
      <c r="D37" s="87"/>
      <c r="E37" s="156">
        <v>0</v>
      </c>
      <c r="F37" s="156"/>
      <c r="G37" s="156">
        <v>0</v>
      </c>
      <c r="H37" s="156"/>
      <c r="I37" s="156">
        <v>0</v>
      </c>
      <c r="J37" s="156"/>
      <c r="K37" s="156">
        <v>0</v>
      </c>
      <c r="L37" s="112"/>
      <c r="M37" s="103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  <c r="BF37" s="232"/>
      <c r="BG37" s="232"/>
      <c r="BH37" s="232"/>
      <c r="BI37" s="232"/>
      <c r="BJ37" s="232"/>
      <c r="BK37" s="232"/>
      <c r="BL37" s="232"/>
      <c r="BM37" s="232"/>
      <c r="BN37" s="232"/>
      <c r="BO37" s="232"/>
      <c r="BP37" s="232"/>
      <c r="BQ37" s="232"/>
      <c r="BR37" s="232"/>
      <c r="BS37" s="232"/>
      <c r="BT37" s="232"/>
      <c r="BU37" s="232"/>
      <c r="BV37" s="232"/>
      <c r="BW37" s="232"/>
      <c r="BX37" s="232"/>
      <c r="BY37" s="232"/>
      <c r="BZ37" s="232"/>
      <c r="CA37" s="232"/>
      <c r="CB37" s="232"/>
      <c r="CC37" s="232"/>
      <c r="CD37" s="232"/>
      <c r="CE37" s="232"/>
      <c r="CF37" s="232"/>
      <c r="CG37" s="232"/>
      <c r="CH37" s="232"/>
      <c r="CI37" s="232"/>
      <c r="CJ37" s="232"/>
      <c r="CK37" s="232"/>
      <c r="CL37" s="232"/>
      <c r="CM37" s="232"/>
      <c r="CN37" s="232"/>
      <c r="CO37" s="232"/>
      <c r="CP37" s="232"/>
      <c r="CQ37" s="232"/>
      <c r="CR37" s="232"/>
      <c r="CS37" s="232"/>
      <c r="CT37" s="232"/>
      <c r="CU37" s="232"/>
      <c r="CV37" s="232"/>
      <c r="CW37" s="232"/>
      <c r="CX37" s="232"/>
      <c r="CY37" s="232"/>
      <c r="CZ37" s="232"/>
      <c r="DA37" s="232"/>
      <c r="DB37" s="232"/>
      <c r="DC37" s="232"/>
      <c r="DD37" s="232"/>
      <c r="DE37" s="232"/>
      <c r="DF37" s="232"/>
      <c r="DG37" s="232"/>
      <c r="DH37" s="232"/>
      <c r="DI37" s="232"/>
      <c r="DJ37" s="232"/>
      <c r="DK37" s="232"/>
      <c r="DL37" s="232"/>
      <c r="DM37" s="232"/>
      <c r="DN37" s="232"/>
      <c r="DO37" s="232"/>
      <c r="DP37" s="232"/>
      <c r="DQ37" s="232"/>
      <c r="DR37" s="232"/>
      <c r="DS37" s="232"/>
      <c r="DT37" s="232"/>
      <c r="DU37" s="232"/>
      <c r="DV37" s="232"/>
      <c r="DW37" s="232"/>
      <c r="DX37" s="232"/>
      <c r="DY37" s="232"/>
      <c r="DZ37" s="232"/>
      <c r="EA37" s="232"/>
      <c r="EB37" s="232"/>
      <c r="EC37" s="232"/>
      <c r="ED37" s="232"/>
      <c r="EE37" s="232"/>
      <c r="EF37" s="232"/>
      <c r="EG37" s="232"/>
      <c r="EH37" s="232"/>
      <c r="EI37" s="232"/>
      <c r="EJ37" s="232"/>
      <c r="EK37" s="232"/>
      <c r="EL37" s="232"/>
      <c r="EM37" s="232"/>
      <c r="EN37" s="232"/>
      <c r="EO37" s="232"/>
      <c r="EP37" s="232"/>
      <c r="EQ37" s="232"/>
      <c r="ER37" s="232"/>
      <c r="ES37" s="232"/>
      <c r="ET37" s="232"/>
      <c r="EU37" s="232"/>
      <c r="EV37" s="232"/>
      <c r="EW37" s="232"/>
      <c r="EX37" s="232"/>
      <c r="EY37" s="232"/>
      <c r="EZ37" s="232"/>
      <c r="FA37" s="232"/>
      <c r="FB37" s="232"/>
      <c r="FC37" s="232"/>
      <c r="FD37" s="232"/>
      <c r="FE37" s="232"/>
      <c r="FF37" s="232"/>
      <c r="FG37" s="232"/>
      <c r="FH37" s="232"/>
      <c r="FI37" s="232"/>
      <c r="FJ37" s="232"/>
      <c r="FK37" s="232"/>
      <c r="FL37" s="232"/>
      <c r="FM37" s="232"/>
      <c r="FN37" s="232"/>
      <c r="FO37" s="232"/>
      <c r="FP37" s="232"/>
      <c r="FQ37" s="232"/>
      <c r="FR37" s="232"/>
      <c r="FS37" s="232"/>
      <c r="FT37" s="232"/>
      <c r="FU37" s="232"/>
      <c r="FV37" s="232"/>
      <c r="FW37" s="232"/>
      <c r="FX37" s="232"/>
      <c r="FY37" s="232"/>
      <c r="FZ37" s="232"/>
      <c r="GA37" s="232"/>
      <c r="GB37" s="232"/>
      <c r="GC37" s="232"/>
      <c r="GD37" s="232"/>
      <c r="GE37" s="232"/>
      <c r="GF37" s="232"/>
      <c r="GG37" s="232"/>
      <c r="GH37" s="232"/>
      <c r="GI37" s="232"/>
      <c r="GJ37" s="232"/>
      <c r="GK37" s="232"/>
      <c r="GL37" s="232"/>
      <c r="GM37" s="232"/>
      <c r="GN37" s="232"/>
      <c r="GO37" s="232"/>
      <c r="GP37" s="232"/>
      <c r="GQ37" s="232"/>
      <c r="GR37" s="232"/>
      <c r="GS37" s="232"/>
      <c r="GT37" s="232"/>
      <c r="GU37" s="232"/>
      <c r="GV37" s="232"/>
      <c r="GW37" s="232"/>
      <c r="GX37" s="232"/>
      <c r="GY37" s="232"/>
      <c r="GZ37" s="232"/>
      <c r="HA37" s="232"/>
      <c r="HB37" s="232"/>
      <c r="HC37" s="232"/>
      <c r="HD37" s="232"/>
      <c r="HE37" s="232"/>
      <c r="HF37" s="232"/>
      <c r="HG37" s="232"/>
    </row>
    <row r="38" spans="1:215" s="82" customFormat="1" ht="23.45" customHeight="1" x14ac:dyDescent="0.45">
      <c r="A38" s="233" t="s">
        <v>225</v>
      </c>
      <c r="B38" s="234"/>
      <c r="C38" s="231"/>
      <c r="D38" s="87" t="s">
        <v>277</v>
      </c>
      <c r="E38" s="156">
        <v>0</v>
      </c>
      <c r="F38" s="156"/>
      <c r="G38" s="156">
        <v>0</v>
      </c>
      <c r="H38" s="156"/>
      <c r="I38" s="156">
        <v>-1499994</v>
      </c>
      <c r="J38" s="156"/>
      <c r="K38" s="156">
        <v>-150999880</v>
      </c>
      <c r="L38" s="112"/>
      <c r="M38" s="103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  <c r="BF38" s="232"/>
      <c r="BG38" s="232"/>
      <c r="BH38" s="232"/>
      <c r="BI38" s="232"/>
      <c r="BJ38" s="232"/>
      <c r="BK38" s="232"/>
      <c r="BL38" s="232"/>
      <c r="BM38" s="232"/>
      <c r="BN38" s="232"/>
      <c r="BO38" s="232"/>
      <c r="BP38" s="232"/>
      <c r="BQ38" s="232"/>
      <c r="BR38" s="232"/>
      <c r="BS38" s="232"/>
      <c r="BT38" s="232"/>
      <c r="BU38" s="232"/>
      <c r="BV38" s="232"/>
      <c r="BW38" s="232"/>
      <c r="BX38" s="232"/>
      <c r="BY38" s="232"/>
      <c r="BZ38" s="232"/>
      <c r="CA38" s="232"/>
      <c r="CB38" s="232"/>
      <c r="CC38" s="232"/>
      <c r="CD38" s="232"/>
      <c r="CE38" s="232"/>
      <c r="CF38" s="232"/>
      <c r="CG38" s="232"/>
      <c r="CH38" s="232"/>
      <c r="CI38" s="232"/>
      <c r="CJ38" s="232"/>
      <c r="CK38" s="232"/>
      <c r="CL38" s="232"/>
      <c r="CM38" s="232"/>
      <c r="CN38" s="232"/>
      <c r="CO38" s="232"/>
      <c r="CP38" s="232"/>
      <c r="CQ38" s="232"/>
      <c r="CR38" s="232"/>
      <c r="CS38" s="232"/>
      <c r="CT38" s="232"/>
      <c r="CU38" s="232"/>
      <c r="CV38" s="232"/>
      <c r="CW38" s="232"/>
      <c r="CX38" s="232"/>
      <c r="CY38" s="232"/>
      <c r="CZ38" s="232"/>
      <c r="DA38" s="232"/>
      <c r="DB38" s="232"/>
      <c r="DC38" s="232"/>
      <c r="DD38" s="232"/>
      <c r="DE38" s="232"/>
      <c r="DF38" s="232"/>
      <c r="DG38" s="232"/>
      <c r="DH38" s="232"/>
      <c r="DI38" s="232"/>
      <c r="DJ38" s="232"/>
      <c r="DK38" s="232"/>
      <c r="DL38" s="232"/>
      <c r="DM38" s="232"/>
      <c r="DN38" s="232"/>
      <c r="DO38" s="232"/>
      <c r="DP38" s="232"/>
      <c r="DQ38" s="232"/>
      <c r="DR38" s="232"/>
      <c r="DS38" s="232"/>
      <c r="DT38" s="232"/>
      <c r="DU38" s="232"/>
      <c r="DV38" s="232"/>
      <c r="DW38" s="232"/>
      <c r="DX38" s="232"/>
      <c r="DY38" s="232"/>
      <c r="DZ38" s="232"/>
      <c r="EA38" s="232"/>
      <c r="EB38" s="232"/>
      <c r="EC38" s="232"/>
      <c r="ED38" s="232"/>
      <c r="EE38" s="232"/>
      <c r="EF38" s="232"/>
      <c r="EG38" s="232"/>
      <c r="EH38" s="232"/>
      <c r="EI38" s="232"/>
      <c r="EJ38" s="232"/>
      <c r="EK38" s="232"/>
      <c r="EL38" s="232"/>
      <c r="EM38" s="232"/>
      <c r="EN38" s="232"/>
      <c r="EO38" s="232"/>
      <c r="EP38" s="232"/>
      <c r="EQ38" s="232"/>
      <c r="ER38" s="232"/>
      <c r="ES38" s="232"/>
      <c r="ET38" s="232"/>
      <c r="EU38" s="232"/>
      <c r="EV38" s="232"/>
      <c r="EW38" s="232"/>
      <c r="EX38" s="232"/>
      <c r="EY38" s="232"/>
      <c r="EZ38" s="232"/>
      <c r="FA38" s="232"/>
      <c r="FB38" s="232"/>
      <c r="FC38" s="232"/>
      <c r="FD38" s="232"/>
      <c r="FE38" s="232"/>
      <c r="FF38" s="232"/>
      <c r="FG38" s="232"/>
      <c r="FH38" s="232"/>
      <c r="FI38" s="232"/>
      <c r="FJ38" s="232"/>
      <c r="FK38" s="232"/>
      <c r="FL38" s="232"/>
      <c r="FM38" s="232"/>
      <c r="FN38" s="232"/>
      <c r="FO38" s="232"/>
      <c r="FP38" s="232"/>
      <c r="FQ38" s="232"/>
      <c r="FR38" s="232"/>
      <c r="FS38" s="232"/>
      <c r="FT38" s="232"/>
      <c r="FU38" s="232"/>
      <c r="FV38" s="232"/>
      <c r="FW38" s="232"/>
      <c r="FX38" s="232"/>
      <c r="FY38" s="232"/>
      <c r="FZ38" s="232"/>
      <c r="GA38" s="232"/>
      <c r="GB38" s="232"/>
      <c r="GC38" s="232"/>
      <c r="GD38" s="232"/>
      <c r="GE38" s="232"/>
      <c r="GF38" s="232"/>
      <c r="GG38" s="232"/>
      <c r="GH38" s="232"/>
      <c r="GI38" s="232"/>
      <c r="GJ38" s="232"/>
      <c r="GK38" s="232"/>
      <c r="GL38" s="232"/>
      <c r="GM38" s="232"/>
      <c r="GN38" s="232"/>
      <c r="GO38" s="232"/>
      <c r="GP38" s="232"/>
      <c r="GQ38" s="232"/>
      <c r="GR38" s="232"/>
      <c r="GS38" s="232"/>
      <c r="GT38" s="232"/>
      <c r="GU38" s="232"/>
      <c r="GV38" s="232"/>
      <c r="GW38" s="232"/>
      <c r="GX38" s="232"/>
      <c r="GY38" s="232"/>
      <c r="GZ38" s="232"/>
      <c r="HA38" s="232"/>
      <c r="HB38" s="232"/>
      <c r="HC38" s="232"/>
      <c r="HD38" s="232"/>
      <c r="HE38" s="232"/>
      <c r="HF38" s="232"/>
      <c r="HG38" s="232"/>
    </row>
    <row r="39" spans="1:215" s="82" customFormat="1" ht="23.45" customHeight="1" x14ac:dyDescent="0.45">
      <c r="A39" s="233" t="s">
        <v>186</v>
      </c>
      <c r="D39" s="87"/>
      <c r="E39" s="210">
        <v>-267450</v>
      </c>
      <c r="F39" s="156"/>
      <c r="G39" s="210">
        <v>-626733</v>
      </c>
      <c r="H39" s="156"/>
      <c r="I39" s="210">
        <v>-19426589</v>
      </c>
      <c r="J39" s="156"/>
      <c r="K39" s="210">
        <v>-19565264</v>
      </c>
      <c r="L39" s="103">
        <v>-14667569.68</v>
      </c>
      <c r="M39" s="269">
        <f>ROUND(L39,0)</f>
        <v>-14667570</v>
      </c>
      <c r="N39" s="270">
        <f>I39-M39</f>
        <v>-4759019</v>
      </c>
    </row>
    <row r="40" spans="1:215" s="82" customFormat="1" ht="23.45" customHeight="1" x14ac:dyDescent="0.45">
      <c r="D40" s="87"/>
      <c r="E40" s="272">
        <f>SUM(E10:E39)</f>
        <v>39921373</v>
      </c>
      <c r="F40" s="156"/>
      <c r="G40" s="272">
        <f>SUM(G10:G39)</f>
        <v>28443635</v>
      </c>
      <c r="H40" s="156"/>
      <c r="I40" s="272">
        <f>SUM(I10:I39)</f>
        <v>14892203</v>
      </c>
      <c r="J40" s="176"/>
      <c r="K40" s="272">
        <f>SUM(K10:K39)</f>
        <v>7985257</v>
      </c>
      <c r="M40" s="103"/>
      <c r="N40" s="237"/>
    </row>
    <row r="41" spans="1:215" s="82" customFormat="1" ht="23.45" customHeight="1" x14ac:dyDescent="0.45">
      <c r="A41" s="119" t="s">
        <v>187</v>
      </c>
      <c r="D41" s="87"/>
      <c r="E41" s="156"/>
      <c r="F41" s="156"/>
      <c r="G41" s="156"/>
      <c r="H41" s="156"/>
      <c r="I41" s="156"/>
      <c r="J41" s="176"/>
      <c r="K41" s="156"/>
      <c r="M41" s="103"/>
    </row>
    <row r="42" spans="1:215" s="82" customFormat="1" ht="23.45" customHeight="1" x14ac:dyDescent="0.45">
      <c r="A42" s="82" t="s">
        <v>9</v>
      </c>
      <c r="D42" s="87"/>
      <c r="E42" s="156">
        <v>371334190</v>
      </c>
      <c r="F42" s="156"/>
      <c r="G42" s="156">
        <v>-90116907</v>
      </c>
      <c r="H42" s="156"/>
      <c r="I42" s="156">
        <v>363825760</v>
      </c>
      <c r="J42" s="156"/>
      <c r="K42" s="156">
        <v>-89113270</v>
      </c>
      <c r="L42" s="103">
        <v>-75888914.270001099</v>
      </c>
      <c r="M42" s="269">
        <f t="shared" ref="M42:M50" si="2">ROUND(L42,0)</f>
        <v>-75888914</v>
      </c>
      <c r="N42" s="270">
        <f>I42-M42</f>
        <v>439714674</v>
      </c>
    </row>
    <row r="43" spans="1:215" s="82" customFormat="1" ht="23.45" customHeight="1" x14ac:dyDescent="0.45">
      <c r="A43" s="82" t="s">
        <v>256</v>
      </c>
      <c r="D43" s="87"/>
      <c r="E43" s="156">
        <f>7611013+1+1</f>
        <v>7611015</v>
      </c>
      <c r="F43" s="156"/>
      <c r="G43" s="156">
        <v>-8459601</v>
      </c>
      <c r="H43" s="156"/>
      <c r="I43" s="156">
        <f>9755873-1</f>
        <v>9755872</v>
      </c>
      <c r="J43" s="156"/>
      <c r="K43" s="156">
        <v>-8632935</v>
      </c>
      <c r="L43" s="103">
        <v>-17349303.230000004</v>
      </c>
      <c r="M43" s="269">
        <f t="shared" si="2"/>
        <v>-17349303</v>
      </c>
      <c r="N43" s="270">
        <f t="shared" ref="N43:N50" si="3">I43-M43</f>
        <v>27105175</v>
      </c>
    </row>
    <row r="44" spans="1:215" s="82" customFormat="1" ht="23.45" customHeight="1" x14ac:dyDescent="0.45">
      <c r="A44" s="82" t="s">
        <v>14</v>
      </c>
      <c r="D44" s="87"/>
      <c r="E44" s="156">
        <v>351421495</v>
      </c>
      <c r="F44" s="156"/>
      <c r="G44" s="156">
        <v>122994941</v>
      </c>
      <c r="H44" s="156"/>
      <c r="I44" s="156">
        <v>351421495</v>
      </c>
      <c r="J44" s="156"/>
      <c r="K44" s="156">
        <v>122994941</v>
      </c>
      <c r="L44" s="103">
        <v>-836940664.07000017</v>
      </c>
      <c r="M44" s="269">
        <f t="shared" si="2"/>
        <v>-836940664</v>
      </c>
      <c r="N44" s="270">
        <f t="shared" si="3"/>
        <v>1188362159</v>
      </c>
    </row>
    <row r="45" spans="1:215" s="82" customFormat="1" ht="23.45" customHeight="1" x14ac:dyDescent="0.45">
      <c r="A45" s="82" t="s">
        <v>15</v>
      </c>
      <c r="D45" s="87"/>
      <c r="E45" s="156">
        <v>-18275267</v>
      </c>
      <c r="F45" s="156"/>
      <c r="G45" s="156">
        <v>-10317272</v>
      </c>
      <c r="H45" s="156"/>
      <c r="I45" s="156">
        <v>-18275267</v>
      </c>
      <c r="J45" s="156"/>
      <c r="K45" s="156">
        <v>-12186431</v>
      </c>
      <c r="L45" s="103">
        <v>-189740717.91000056</v>
      </c>
      <c r="M45" s="269">
        <f t="shared" si="2"/>
        <v>-189740718</v>
      </c>
      <c r="N45" s="270">
        <f t="shared" si="3"/>
        <v>171465451</v>
      </c>
    </row>
    <row r="46" spans="1:215" s="82" customFormat="1" ht="23.45" customHeight="1" x14ac:dyDescent="0.45">
      <c r="A46" s="82" t="s">
        <v>29</v>
      </c>
      <c r="D46" s="87"/>
      <c r="E46" s="156">
        <v>2993062</v>
      </c>
      <c r="F46" s="156"/>
      <c r="G46" s="156">
        <v>-2305859</v>
      </c>
      <c r="H46" s="156"/>
      <c r="I46" s="156">
        <v>268613</v>
      </c>
      <c r="J46" s="156"/>
      <c r="K46" s="156">
        <v>-863691</v>
      </c>
      <c r="L46" s="112">
        <v>321443.60999618471</v>
      </c>
      <c r="M46" s="269">
        <f t="shared" si="2"/>
        <v>321444</v>
      </c>
      <c r="N46" s="270">
        <f t="shared" si="3"/>
        <v>-52831</v>
      </c>
      <c r="P46" s="95"/>
    </row>
    <row r="47" spans="1:215" s="82" customFormat="1" ht="23.45" customHeight="1" x14ac:dyDescent="0.45">
      <c r="A47" s="82" t="s">
        <v>34</v>
      </c>
      <c r="D47" s="87"/>
      <c r="E47" s="156">
        <v>-295182934</v>
      </c>
      <c r="F47" s="156"/>
      <c r="G47" s="156">
        <v>349175424</v>
      </c>
      <c r="H47" s="156"/>
      <c r="I47" s="156">
        <v>-288348910</v>
      </c>
      <c r="J47" s="156"/>
      <c r="K47" s="156">
        <v>342939309</v>
      </c>
      <c r="L47" s="112">
        <v>-12612339.13999939</v>
      </c>
      <c r="M47" s="269">
        <f t="shared" si="2"/>
        <v>-12612339</v>
      </c>
      <c r="N47" s="270">
        <f t="shared" si="3"/>
        <v>-275736571</v>
      </c>
    </row>
    <row r="48" spans="1:215" s="82" customFormat="1" ht="23.45" customHeight="1" x14ac:dyDescent="0.45">
      <c r="A48" s="82" t="s">
        <v>260</v>
      </c>
      <c r="D48" s="87"/>
      <c r="E48" s="156">
        <v>-30592048</v>
      </c>
      <c r="F48" s="156"/>
      <c r="G48" s="156">
        <v>-9549734</v>
      </c>
      <c r="H48" s="156"/>
      <c r="I48" s="156">
        <v>-14244285</v>
      </c>
      <c r="J48" s="156"/>
      <c r="K48" s="156">
        <v>16264889</v>
      </c>
      <c r="L48" s="112">
        <v>-7691196.0299989143</v>
      </c>
      <c r="M48" s="269">
        <f t="shared" si="2"/>
        <v>-7691196</v>
      </c>
      <c r="N48" s="270">
        <f t="shared" si="3"/>
        <v>-6553089</v>
      </c>
    </row>
    <row r="49" spans="1:16" s="82" customFormat="1" ht="23.45" customHeight="1" x14ac:dyDescent="0.45">
      <c r="A49" s="82" t="s">
        <v>35</v>
      </c>
      <c r="D49" s="87"/>
      <c r="E49" s="156">
        <v>9063983</v>
      </c>
      <c r="F49" s="156"/>
      <c r="G49" s="156">
        <v>-19043951</v>
      </c>
      <c r="H49" s="156"/>
      <c r="I49" s="156">
        <v>9063983</v>
      </c>
      <c r="J49" s="156"/>
      <c r="K49" s="156">
        <v>-19043951</v>
      </c>
      <c r="L49" s="112">
        <v>51375798.189999998</v>
      </c>
      <c r="M49" s="269">
        <f t="shared" si="2"/>
        <v>51375798</v>
      </c>
      <c r="N49" s="270">
        <f t="shared" si="3"/>
        <v>-42311815</v>
      </c>
    </row>
    <row r="50" spans="1:16" s="82" customFormat="1" ht="23.45" customHeight="1" x14ac:dyDescent="0.45">
      <c r="A50" s="82" t="s">
        <v>188</v>
      </c>
      <c r="D50" s="87">
        <v>15</v>
      </c>
      <c r="E50" s="156">
        <v>-1198181</v>
      </c>
      <c r="F50" s="156"/>
      <c r="G50" s="156">
        <v>-2458380</v>
      </c>
      <c r="H50" s="156"/>
      <c r="I50" s="156">
        <v>-1033780</v>
      </c>
      <c r="J50" s="156"/>
      <c r="K50" s="156">
        <v>-1931080</v>
      </c>
      <c r="L50" s="112">
        <v>-736314</v>
      </c>
      <c r="M50" s="269">
        <f t="shared" si="2"/>
        <v>-736314</v>
      </c>
      <c r="N50" s="270">
        <f t="shared" si="3"/>
        <v>-297466</v>
      </c>
    </row>
    <row r="51" spans="1:16" s="82" customFormat="1" ht="21.75" x14ac:dyDescent="0.45">
      <c r="A51" s="82" t="s">
        <v>45</v>
      </c>
      <c r="D51" s="87"/>
      <c r="E51" s="210">
        <v>-108165</v>
      </c>
      <c r="F51" s="156"/>
      <c r="G51" s="210">
        <v>-179242</v>
      </c>
      <c r="H51" s="156"/>
      <c r="I51" s="210">
        <v>0</v>
      </c>
      <c r="J51" s="156"/>
      <c r="K51" s="210">
        <v>0</v>
      </c>
      <c r="L51" s="112"/>
      <c r="M51" s="103"/>
      <c r="O51" s="95">
        <f>E20+E50</f>
        <v>1938505</v>
      </c>
      <c r="P51" s="95">
        <f>I20+I50</f>
        <v>967229</v>
      </c>
    </row>
    <row r="52" spans="1:16" s="82" customFormat="1" ht="21.75" x14ac:dyDescent="0.45">
      <c r="A52" s="82" t="s">
        <v>213</v>
      </c>
      <c r="D52" s="87"/>
      <c r="E52" s="273">
        <f>SUM(E40:E51)</f>
        <v>436988523</v>
      </c>
      <c r="F52" s="156"/>
      <c r="G52" s="273">
        <f>SUM(G40:G51)</f>
        <v>358183054</v>
      </c>
      <c r="H52" s="156"/>
      <c r="I52" s="273">
        <f>SUM(I40:I51)</f>
        <v>427325684</v>
      </c>
      <c r="J52" s="176"/>
      <c r="K52" s="273">
        <f>SUM(K40:K51)</f>
        <v>358413038</v>
      </c>
      <c r="M52" s="103"/>
    </row>
    <row r="53" spans="1:16" s="82" customFormat="1" ht="21.75" x14ac:dyDescent="0.45">
      <c r="A53" s="82" t="s">
        <v>189</v>
      </c>
      <c r="D53" s="87"/>
      <c r="E53" s="210">
        <v>17313376</v>
      </c>
      <c r="F53" s="176"/>
      <c r="G53" s="210">
        <v>0</v>
      </c>
      <c r="H53" s="176"/>
      <c r="I53" s="210">
        <v>17313376</v>
      </c>
      <c r="J53" s="176"/>
      <c r="K53" s="210">
        <v>0</v>
      </c>
      <c r="M53" s="103"/>
    </row>
    <row r="54" spans="1:16" s="82" customFormat="1" ht="21.75" x14ac:dyDescent="0.45">
      <c r="A54" s="84" t="s">
        <v>212</v>
      </c>
      <c r="D54" s="87"/>
      <c r="E54" s="286">
        <f>E52+E53</f>
        <v>454301899</v>
      </c>
      <c r="F54" s="175"/>
      <c r="G54" s="286">
        <f>G52+G53</f>
        <v>358183054</v>
      </c>
      <c r="H54" s="175"/>
      <c r="I54" s="286">
        <f>I52+I53</f>
        <v>444639060</v>
      </c>
      <c r="J54" s="175"/>
      <c r="K54" s="286">
        <f>K52+K53</f>
        <v>358413038</v>
      </c>
      <c r="L54" s="112">
        <v>-138801379.87</v>
      </c>
      <c r="M54" s="269">
        <f t="shared" ref="M54" si="4">ROUND(L54,0)</f>
        <v>-138801380</v>
      </c>
      <c r="N54" s="270">
        <f t="shared" ref="N54" si="5">I54-M54</f>
        <v>583440440</v>
      </c>
    </row>
    <row r="55" spans="1:16" s="82" customFormat="1" ht="21.75" hidden="1" x14ac:dyDescent="0.45">
      <c r="A55" s="84" t="s">
        <v>212</v>
      </c>
      <c r="B55" s="84"/>
      <c r="C55" s="84"/>
      <c r="D55" s="87"/>
      <c r="E55" s="281">
        <f>SUM(E40:E51)</f>
        <v>436988523</v>
      </c>
      <c r="F55" s="175"/>
      <c r="G55" s="274">
        <f>SUM(G40:G51)</f>
        <v>358183054</v>
      </c>
      <c r="H55" s="175"/>
      <c r="I55" s="274">
        <f>SUM(I40:I51)</f>
        <v>427325684</v>
      </c>
      <c r="J55" s="238"/>
      <c r="K55" s="274">
        <f>SUM(K40:K51)</f>
        <v>358413038</v>
      </c>
      <c r="L55" s="104"/>
      <c r="M55" s="103"/>
      <c r="O55" s="95">
        <f>-'PL 8-9'!D39</f>
        <v>-1473031</v>
      </c>
      <c r="P55" s="95">
        <f>-'PL 8-9'!H39</f>
        <v>1710669</v>
      </c>
    </row>
    <row r="56" spans="1:16" s="82" customFormat="1" ht="19.5" customHeight="1" x14ac:dyDescent="0.5">
      <c r="D56" s="87"/>
      <c r="E56" s="239"/>
      <c r="F56" s="239"/>
      <c r="G56" s="239"/>
      <c r="H56" s="239"/>
      <c r="I56" s="239"/>
      <c r="J56" s="239"/>
      <c r="K56" s="239"/>
      <c r="M56" s="103"/>
      <c r="O56" s="95">
        <f>SUM(O51:O55)</f>
        <v>465474</v>
      </c>
      <c r="P56" s="95">
        <f>SUM(P51:P55)</f>
        <v>2677898</v>
      </c>
    </row>
    <row r="57" spans="1:16" ht="24" customHeight="1" x14ac:dyDescent="0.5">
      <c r="A57" s="81" t="s">
        <v>0</v>
      </c>
      <c r="D57" s="87"/>
    </row>
    <row r="58" spans="1:16" ht="24" customHeight="1" x14ac:dyDescent="0.5">
      <c r="A58" s="240" t="s">
        <v>190</v>
      </c>
      <c r="B58" s="207"/>
      <c r="C58" s="207"/>
      <c r="D58" s="87"/>
    </row>
    <row r="59" spans="1:16" ht="23.45" customHeight="1" x14ac:dyDescent="0.5">
      <c r="A59" s="207"/>
      <c r="B59" s="207"/>
      <c r="C59" s="207"/>
      <c r="D59" s="87"/>
    </row>
    <row r="60" spans="1:16" s="82" customFormat="1" ht="23.45" customHeight="1" x14ac:dyDescent="0.5">
      <c r="D60" s="87"/>
      <c r="E60" s="288" t="s">
        <v>1</v>
      </c>
      <c r="F60" s="288"/>
      <c r="G60" s="288"/>
      <c r="H60" s="84"/>
      <c r="I60" s="288" t="s">
        <v>2</v>
      </c>
      <c r="J60" s="288"/>
      <c r="K60" s="288"/>
      <c r="M60" s="103"/>
    </row>
    <row r="61" spans="1:16" s="82" customFormat="1" ht="23.45" customHeight="1" x14ac:dyDescent="0.5">
      <c r="D61" s="87"/>
      <c r="E61" s="290" t="s">
        <v>135</v>
      </c>
      <c r="F61" s="290"/>
      <c r="G61" s="290"/>
      <c r="H61" s="86"/>
      <c r="I61" s="290" t="s">
        <v>135</v>
      </c>
      <c r="J61" s="290"/>
      <c r="K61" s="290"/>
      <c r="M61" s="103"/>
    </row>
    <row r="62" spans="1:16" s="82" customFormat="1" ht="23.45" customHeight="1" x14ac:dyDescent="0.5">
      <c r="D62" s="87" t="s">
        <v>5</v>
      </c>
      <c r="E62" s="86">
        <v>2568</v>
      </c>
      <c r="F62" s="86"/>
      <c r="G62" s="86">
        <v>2567</v>
      </c>
      <c r="H62" s="86"/>
      <c r="I62" s="86">
        <v>2568</v>
      </c>
      <c r="J62" s="86"/>
      <c r="K62" s="86">
        <v>2567</v>
      </c>
      <c r="M62" s="103"/>
    </row>
    <row r="63" spans="1:16" ht="23.45" customHeight="1" x14ac:dyDescent="0.5">
      <c r="D63" s="87"/>
      <c r="E63" s="289" t="s">
        <v>6</v>
      </c>
      <c r="F63" s="289"/>
      <c r="G63" s="289"/>
      <c r="H63" s="289"/>
      <c r="I63" s="289"/>
      <c r="J63" s="289"/>
      <c r="K63" s="289"/>
    </row>
    <row r="64" spans="1:16" s="82" customFormat="1" ht="23.45" customHeight="1" x14ac:dyDescent="0.45">
      <c r="A64" s="88" t="s">
        <v>191</v>
      </c>
      <c r="D64" s="87"/>
      <c r="E64" s="241"/>
      <c r="F64" s="241"/>
      <c r="G64" s="241"/>
      <c r="H64" s="242"/>
      <c r="I64" s="242"/>
      <c r="J64" s="242"/>
      <c r="K64" s="242"/>
      <c r="M64" s="103"/>
    </row>
    <row r="65" spans="1:14" s="82" customFormat="1" ht="23.45" customHeight="1" x14ac:dyDescent="0.45">
      <c r="A65" s="82" t="s">
        <v>192</v>
      </c>
      <c r="D65" s="87">
        <v>4</v>
      </c>
      <c r="E65" s="241">
        <v>0</v>
      </c>
      <c r="F65" s="241"/>
      <c r="G65" s="241">
        <v>0</v>
      </c>
      <c r="H65" s="242"/>
      <c r="I65" s="242">
        <v>0</v>
      </c>
      <c r="J65" s="242"/>
      <c r="K65" s="242">
        <v>-30000000</v>
      </c>
      <c r="L65" s="112"/>
      <c r="M65" s="103"/>
      <c r="N65" s="104"/>
    </row>
    <row r="66" spans="1:14" s="82" customFormat="1" ht="23.45" customHeight="1" x14ac:dyDescent="0.45">
      <c r="A66" s="82" t="s">
        <v>193</v>
      </c>
      <c r="D66" s="87">
        <v>4</v>
      </c>
      <c r="E66" s="241">
        <v>0</v>
      </c>
      <c r="F66" s="241"/>
      <c r="G66" s="241">
        <v>0</v>
      </c>
      <c r="H66" s="242"/>
      <c r="I66" s="242">
        <v>25999000</v>
      </c>
      <c r="J66" s="242"/>
      <c r="K66" s="242">
        <v>24600000</v>
      </c>
      <c r="L66" s="112">
        <v>47801000</v>
      </c>
      <c r="M66" s="269">
        <f t="shared" ref="M66:M74" si="6">ROUND(L66,0)</f>
        <v>47801000</v>
      </c>
      <c r="N66" s="270">
        <f t="shared" ref="N66:N74" si="7">I66-M66</f>
        <v>-21802000</v>
      </c>
    </row>
    <row r="67" spans="1:14" s="82" customFormat="1" ht="23.45" hidden="1" customHeight="1" x14ac:dyDescent="0.45">
      <c r="A67" s="82" t="s">
        <v>210</v>
      </c>
      <c r="D67" s="87"/>
      <c r="E67" s="241">
        <v>0</v>
      </c>
      <c r="F67" s="241"/>
      <c r="G67" s="241">
        <v>0</v>
      </c>
      <c r="H67" s="242"/>
      <c r="I67" s="242"/>
      <c r="J67" s="242"/>
      <c r="K67" s="242">
        <v>0</v>
      </c>
      <c r="L67" s="112"/>
      <c r="M67" s="103"/>
      <c r="N67" s="104"/>
    </row>
    <row r="68" spans="1:14" s="82" customFormat="1" ht="23.45" hidden="1" customHeight="1" x14ac:dyDescent="0.45">
      <c r="A68" s="82" t="s">
        <v>207</v>
      </c>
      <c r="D68" s="87">
        <v>10</v>
      </c>
      <c r="E68" s="241">
        <v>0</v>
      </c>
      <c r="F68" s="241"/>
      <c r="G68" s="241">
        <v>0</v>
      </c>
      <c r="H68" s="242"/>
      <c r="I68" s="242"/>
      <c r="J68" s="242"/>
      <c r="K68" s="242">
        <v>0</v>
      </c>
      <c r="L68" s="112"/>
      <c r="M68" s="103"/>
      <c r="N68" s="104"/>
    </row>
    <row r="69" spans="1:14" s="82" customFormat="1" ht="23.45" customHeight="1" x14ac:dyDescent="0.45">
      <c r="A69" s="82" t="s">
        <v>194</v>
      </c>
      <c r="D69" s="87">
        <v>12</v>
      </c>
      <c r="E69" s="241">
        <v>-6887519</v>
      </c>
      <c r="F69" s="241"/>
      <c r="G69" s="241">
        <v>-3354987</v>
      </c>
      <c r="H69" s="242"/>
      <c r="I69" s="242">
        <v>-6084240</v>
      </c>
      <c r="J69" s="242"/>
      <c r="K69" s="242">
        <v>-3324713</v>
      </c>
      <c r="L69" s="112">
        <v>-8192162.0999999996</v>
      </c>
      <c r="M69" s="269">
        <f t="shared" si="6"/>
        <v>-8192162</v>
      </c>
      <c r="N69" s="270">
        <f t="shared" si="7"/>
        <v>2107922</v>
      </c>
    </row>
    <row r="70" spans="1:14" s="82" customFormat="1" ht="23.45" customHeight="1" x14ac:dyDescent="0.45">
      <c r="A70" s="82" t="s">
        <v>195</v>
      </c>
      <c r="D70" s="87"/>
      <c r="E70" s="241">
        <v>3420813</v>
      </c>
      <c r="F70" s="241"/>
      <c r="G70" s="241">
        <v>7342232</v>
      </c>
      <c r="H70" s="242"/>
      <c r="I70" s="242">
        <v>2490813</v>
      </c>
      <c r="J70" s="242"/>
      <c r="K70" s="242">
        <v>6782244</v>
      </c>
      <c r="L70" s="112">
        <v>1106200</v>
      </c>
      <c r="M70" s="269">
        <f t="shared" si="6"/>
        <v>1106200</v>
      </c>
      <c r="N70" s="270">
        <f t="shared" si="7"/>
        <v>1384613</v>
      </c>
    </row>
    <row r="71" spans="1:14" s="82" customFormat="1" ht="23.45" hidden="1" customHeight="1" x14ac:dyDescent="0.45">
      <c r="A71" s="82" t="s">
        <v>196</v>
      </c>
      <c r="D71" s="87"/>
      <c r="E71" s="242"/>
      <c r="F71" s="241"/>
      <c r="G71" s="242"/>
      <c r="H71" s="242"/>
      <c r="I71" s="242"/>
      <c r="J71" s="242"/>
      <c r="K71" s="242"/>
      <c r="L71" s="112"/>
      <c r="M71" s="269">
        <f t="shared" si="6"/>
        <v>0</v>
      </c>
      <c r="N71" s="270">
        <f t="shared" si="7"/>
        <v>0</v>
      </c>
    </row>
    <row r="72" spans="1:14" s="82" customFormat="1" ht="23.45" customHeight="1" x14ac:dyDescent="0.45">
      <c r="A72" s="82" t="s">
        <v>197</v>
      </c>
      <c r="D72" s="87"/>
      <c r="E72" s="242">
        <v>-510000</v>
      </c>
      <c r="F72" s="241"/>
      <c r="G72" s="242">
        <v>0</v>
      </c>
      <c r="H72" s="242"/>
      <c r="I72" s="242">
        <v>-510000</v>
      </c>
      <c r="J72" s="242"/>
      <c r="K72" s="242">
        <v>0</v>
      </c>
      <c r="L72" s="112">
        <v>-4645247.5</v>
      </c>
      <c r="M72" s="269">
        <f t="shared" si="6"/>
        <v>-4645248</v>
      </c>
      <c r="N72" s="270">
        <f t="shared" si="7"/>
        <v>4135248</v>
      </c>
    </row>
    <row r="73" spans="1:14" s="82" customFormat="1" ht="23.45" customHeight="1" x14ac:dyDescent="0.45">
      <c r="A73" s="82" t="s">
        <v>225</v>
      </c>
      <c r="D73" s="87">
        <v>9</v>
      </c>
      <c r="E73" s="242">
        <v>121000000</v>
      </c>
      <c r="F73" s="241"/>
      <c r="G73" s="242">
        <v>0</v>
      </c>
      <c r="H73" s="242"/>
      <c r="I73" s="242">
        <v>122499994</v>
      </c>
      <c r="J73" s="242"/>
      <c r="K73" s="242">
        <v>29999880</v>
      </c>
      <c r="L73" s="112"/>
      <c r="M73" s="103"/>
      <c r="N73" s="104"/>
    </row>
    <row r="74" spans="1:14" s="82" customFormat="1" ht="23.45" customHeight="1" x14ac:dyDescent="0.45">
      <c r="A74" s="82" t="s">
        <v>186</v>
      </c>
      <c r="D74" s="87"/>
      <c r="E74" s="241">
        <v>267450</v>
      </c>
      <c r="F74" s="241"/>
      <c r="G74" s="241">
        <v>626733</v>
      </c>
      <c r="H74" s="242"/>
      <c r="I74" s="242">
        <v>9997696</v>
      </c>
      <c r="J74" s="242"/>
      <c r="K74" s="242">
        <v>10815603</v>
      </c>
      <c r="L74" s="112">
        <v>14709985.220000001</v>
      </c>
      <c r="M74" s="269">
        <f t="shared" si="6"/>
        <v>14709985</v>
      </c>
      <c r="N74" s="270">
        <f t="shared" si="7"/>
        <v>-4712289</v>
      </c>
    </row>
    <row r="75" spans="1:14" s="82" customFormat="1" ht="23.45" customHeight="1" x14ac:dyDescent="0.45">
      <c r="A75" s="84" t="s">
        <v>275</v>
      </c>
      <c r="D75" s="87"/>
      <c r="E75" s="275">
        <f>SUM(E65:E74)</f>
        <v>117290744</v>
      </c>
      <c r="F75" s="243"/>
      <c r="G75" s="275">
        <f>SUM(G65:G74)</f>
        <v>4613978</v>
      </c>
      <c r="H75" s="243"/>
      <c r="I75" s="275">
        <f>SUM(I65:I74)</f>
        <v>154393263</v>
      </c>
      <c r="J75" s="243"/>
      <c r="K75" s="275">
        <f>SUM(K65:K74)</f>
        <v>38873014</v>
      </c>
      <c r="M75" s="103"/>
    </row>
    <row r="76" spans="1:14" ht="23.45" customHeight="1" x14ac:dyDescent="0.5">
      <c r="D76" s="87"/>
      <c r="E76" s="244"/>
      <c r="F76" s="245"/>
      <c r="G76" s="244"/>
      <c r="H76" s="245"/>
      <c r="I76" s="244"/>
      <c r="J76" s="246"/>
      <c r="K76" s="244"/>
    </row>
    <row r="77" spans="1:14" s="82" customFormat="1" ht="23.45" customHeight="1" x14ac:dyDescent="0.5">
      <c r="A77" s="88" t="s">
        <v>198</v>
      </c>
      <c r="D77" s="87"/>
      <c r="E77" s="161"/>
      <c r="F77" s="143"/>
      <c r="G77" s="161"/>
      <c r="H77" s="143"/>
      <c r="I77" s="143"/>
      <c r="J77" s="143"/>
      <c r="K77" s="143"/>
      <c r="M77" s="103"/>
    </row>
    <row r="78" spans="1:14" s="82" customFormat="1" ht="23.45" customHeight="1" x14ac:dyDescent="0.5">
      <c r="A78" s="82" t="s">
        <v>238</v>
      </c>
      <c r="D78" s="87">
        <v>14</v>
      </c>
      <c r="E78" s="161">
        <v>-544721283</v>
      </c>
      <c r="F78" s="143"/>
      <c r="G78" s="161">
        <v>-313091468</v>
      </c>
      <c r="H78" s="143"/>
      <c r="I78" s="143">
        <v>-544721283</v>
      </c>
      <c r="J78" s="143"/>
      <c r="K78" s="143">
        <v>-313091468</v>
      </c>
      <c r="L78" s="112">
        <v>272356614.87300062</v>
      </c>
      <c r="M78" s="269">
        <f t="shared" ref="M78:M83" si="8">ROUND(L78,0)</f>
        <v>272356615</v>
      </c>
      <c r="N78" s="270">
        <f t="shared" ref="N78:N84" si="9">I78-M78</f>
        <v>-817077898</v>
      </c>
    </row>
    <row r="79" spans="1:14" s="82" customFormat="1" ht="23.45" hidden="1" customHeight="1" x14ac:dyDescent="0.5">
      <c r="A79" s="82" t="s">
        <v>199</v>
      </c>
      <c r="D79" s="87">
        <v>4</v>
      </c>
      <c r="E79" s="161">
        <v>0</v>
      </c>
      <c r="F79" s="143"/>
      <c r="G79" s="161">
        <v>0</v>
      </c>
      <c r="H79" s="143"/>
      <c r="I79" s="143">
        <v>0</v>
      </c>
      <c r="J79" s="143"/>
      <c r="K79" s="143">
        <v>0</v>
      </c>
      <c r="L79" s="112">
        <v>-11060000</v>
      </c>
      <c r="M79" s="269">
        <f t="shared" si="8"/>
        <v>-11060000</v>
      </c>
      <c r="N79" s="270">
        <f t="shared" si="9"/>
        <v>11060000</v>
      </c>
    </row>
    <row r="80" spans="1:14" s="82" customFormat="1" ht="23.45" customHeight="1" x14ac:dyDescent="0.5">
      <c r="A80" s="82" t="s">
        <v>200</v>
      </c>
      <c r="D80" s="87">
        <v>4</v>
      </c>
      <c r="E80" s="161">
        <v>0</v>
      </c>
      <c r="F80" s="143"/>
      <c r="G80" s="161">
        <v>0</v>
      </c>
      <c r="H80" s="143"/>
      <c r="I80" s="143">
        <v>2000000</v>
      </c>
      <c r="J80" s="143"/>
      <c r="K80" s="143">
        <v>2000000</v>
      </c>
      <c r="L80" s="112">
        <v>25400000</v>
      </c>
      <c r="M80" s="269">
        <f t="shared" si="8"/>
        <v>25400000</v>
      </c>
      <c r="N80" s="270">
        <f t="shared" si="9"/>
        <v>-23400000</v>
      </c>
    </row>
    <row r="81" spans="1:16" s="82" customFormat="1" ht="23.45" customHeight="1" x14ac:dyDescent="0.5">
      <c r="A81" s="82" t="s">
        <v>201</v>
      </c>
      <c r="D81" s="87">
        <v>14</v>
      </c>
      <c r="E81" s="161">
        <v>-11027573</v>
      </c>
      <c r="F81" s="143"/>
      <c r="G81" s="161">
        <v>-13618144</v>
      </c>
      <c r="H81" s="143"/>
      <c r="I81" s="161">
        <v>-40850000</v>
      </c>
      <c r="J81" s="143"/>
      <c r="K81" s="161">
        <v>-37400000</v>
      </c>
      <c r="L81" s="112">
        <v>-10449019.68</v>
      </c>
      <c r="M81" s="269">
        <f t="shared" si="8"/>
        <v>-10449020</v>
      </c>
      <c r="N81" s="270">
        <f t="shared" si="9"/>
        <v>-30400980</v>
      </c>
    </row>
    <row r="82" spans="1:16" s="82" customFormat="1" ht="23.45" hidden="1" customHeight="1" x14ac:dyDescent="0.5">
      <c r="A82" s="82" t="s">
        <v>237</v>
      </c>
      <c r="D82" s="87">
        <v>21</v>
      </c>
      <c r="E82" s="161">
        <v>0</v>
      </c>
      <c r="F82" s="143"/>
      <c r="G82" s="161">
        <v>0</v>
      </c>
      <c r="H82" s="143"/>
      <c r="I82" s="161">
        <v>0</v>
      </c>
      <c r="J82" s="143"/>
      <c r="K82" s="161">
        <v>0</v>
      </c>
      <c r="L82" s="112"/>
      <c r="M82" s="103"/>
      <c r="N82" s="104"/>
    </row>
    <row r="83" spans="1:16" s="82" customFormat="1" ht="23.45" customHeight="1" x14ac:dyDescent="0.5">
      <c r="A83" s="82" t="s">
        <v>226</v>
      </c>
      <c r="D83" s="87"/>
      <c r="E83" s="161">
        <v>-6</v>
      </c>
      <c r="F83" s="143"/>
      <c r="G83" s="161">
        <v>-120</v>
      </c>
      <c r="H83" s="143"/>
      <c r="I83" s="161">
        <v>0</v>
      </c>
      <c r="J83" s="143"/>
      <c r="K83" s="161">
        <v>0</v>
      </c>
      <c r="L83" s="112">
        <v>-220360097</v>
      </c>
      <c r="M83" s="269">
        <f t="shared" si="8"/>
        <v>-220360097</v>
      </c>
      <c r="N83" s="270">
        <f t="shared" si="9"/>
        <v>220360097</v>
      </c>
    </row>
    <row r="84" spans="1:16" s="82" customFormat="1" ht="23.45" customHeight="1" x14ac:dyDescent="0.5">
      <c r="A84" s="82" t="s">
        <v>202</v>
      </c>
      <c r="D84" s="87"/>
      <c r="E84" s="161">
        <v>-52889966</v>
      </c>
      <c r="F84" s="143"/>
      <c r="G84" s="161">
        <v>-83382229</v>
      </c>
      <c r="H84" s="143"/>
      <c r="I84" s="161">
        <v>-64963061</v>
      </c>
      <c r="J84" s="143"/>
      <c r="K84" s="161">
        <v>-94522584</v>
      </c>
      <c r="L84" s="112">
        <v>-52953520.450000003</v>
      </c>
      <c r="M84" s="269">
        <f>ROUND(L84,0)</f>
        <v>-52953520</v>
      </c>
      <c r="N84" s="270">
        <f t="shared" si="9"/>
        <v>-12009541</v>
      </c>
    </row>
    <row r="85" spans="1:16" s="82" customFormat="1" ht="23.45" customHeight="1" x14ac:dyDescent="0.45">
      <c r="A85" s="84" t="s">
        <v>208</v>
      </c>
      <c r="D85" s="87"/>
      <c r="E85" s="276">
        <f>SUM(E78:E84)</f>
        <v>-608638828</v>
      </c>
      <c r="F85" s="247"/>
      <c r="G85" s="276">
        <f>SUM(G78:G84)</f>
        <v>-410091961</v>
      </c>
      <c r="H85" s="247"/>
      <c r="I85" s="276">
        <f>SUM(I78:I84)</f>
        <v>-648534344</v>
      </c>
      <c r="J85" s="247"/>
      <c r="K85" s="276">
        <f>SUM(K78:K84)</f>
        <v>-443014052</v>
      </c>
      <c r="M85" s="103"/>
      <c r="N85" s="104"/>
    </row>
    <row r="86" spans="1:16" s="82" customFormat="1" ht="23.45" customHeight="1" x14ac:dyDescent="0.5">
      <c r="A86" s="84"/>
      <c r="D86" s="87"/>
      <c r="E86" s="204"/>
      <c r="F86" s="204"/>
      <c r="G86" s="204"/>
      <c r="H86" s="204"/>
      <c r="I86" s="204"/>
      <c r="J86" s="204"/>
      <c r="K86" s="204"/>
      <c r="M86" s="103"/>
    </row>
    <row r="87" spans="1:16" s="82" customFormat="1" ht="23.45" hidden="1" customHeight="1" x14ac:dyDescent="0.45">
      <c r="A87" s="248" t="s">
        <v>232</v>
      </c>
      <c r="B87" s="249"/>
      <c r="C87" s="233"/>
      <c r="D87" s="116"/>
      <c r="E87" s="277">
        <f>SUM(E85,E75,E55)</f>
        <v>-54359561</v>
      </c>
      <c r="F87" s="247"/>
      <c r="G87" s="277">
        <f>SUM(G85,G75,G55)</f>
        <v>-47294929</v>
      </c>
      <c r="H87" s="247"/>
      <c r="I87" s="277">
        <f>SUM(I85,I75,I55)</f>
        <v>-66815397</v>
      </c>
      <c r="J87" s="247"/>
      <c r="K87" s="277">
        <f>SUM(K85,K75,K55)</f>
        <v>-45728000</v>
      </c>
      <c r="L87" s="104"/>
      <c r="M87" s="103"/>
      <c r="N87" s="104"/>
    </row>
    <row r="88" spans="1:16" s="82" customFormat="1" ht="23.45" hidden="1" customHeight="1" x14ac:dyDescent="0.45">
      <c r="A88" s="248" t="s">
        <v>232</v>
      </c>
      <c r="B88" s="249"/>
      <c r="C88" s="233"/>
      <c r="D88" s="116"/>
      <c r="E88" s="277"/>
      <c r="F88" s="247"/>
      <c r="G88" s="277"/>
      <c r="H88" s="247"/>
      <c r="I88" s="277"/>
      <c r="J88" s="247"/>
      <c r="K88" s="277"/>
      <c r="L88" s="104"/>
      <c r="M88" s="103"/>
      <c r="N88" s="104"/>
    </row>
    <row r="89" spans="1:16" s="82" customFormat="1" ht="23.45" hidden="1" customHeight="1" x14ac:dyDescent="0.45">
      <c r="A89" s="248"/>
      <c r="B89" s="249"/>
      <c r="C89" s="233"/>
      <c r="D89" s="116"/>
      <c r="E89" s="277"/>
      <c r="F89" s="247"/>
      <c r="G89" s="277"/>
      <c r="H89" s="247"/>
      <c r="I89" s="277"/>
      <c r="J89" s="247"/>
      <c r="K89" s="277"/>
      <c r="L89" s="104"/>
      <c r="M89" s="103"/>
      <c r="N89" s="104"/>
    </row>
    <row r="90" spans="1:16" s="82" customFormat="1" ht="23.45" hidden="1" customHeight="1" x14ac:dyDescent="0.45">
      <c r="A90" s="233" t="s">
        <v>203</v>
      </c>
      <c r="B90" s="250"/>
      <c r="C90" s="233"/>
      <c r="D90" s="87"/>
      <c r="E90" s="278">
        <f>'BS 6-7'!H10</f>
        <v>143505455</v>
      </c>
      <c r="F90" s="252"/>
      <c r="G90" s="251">
        <v>190800384</v>
      </c>
      <c r="H90" s="252"/>
      <c r="I90" s="278">
        <f>'BS 6-7'!L10</f>
        <v>139057908</v>
      </c>
      <c r="J90" s="252"/>
      <c r="K90" s="251">
        <v>184785908</v>
      </c>
      <c r="L90" s="103"/>
      <c r="M90" s="103"/>
      <c r="N90" s="104"/>
    </row>
    <row r="91" spans="1:16" s="82" customFormat="1" ht="23.45" hidden="1" customHeight="1" thickBot="1" x14ac:dyDescent="0.55000000000000004">
      <c r="A91" s="248" t="s">
        <v>204</v>
      </c>
      <c r="B91" s="250"/>
      <c r="C91" s="250"/>
      <c r="D91" s="87">
        <v>5</v>
      </c>
      <c r="E91" s="279">
        <f>SUM(E87:E90)</f>
        <v>89145894</v>
      </c>
      <c r="F91" s="204"/>
      <c r="G91" s="279">
        <f>SUM(G87:G90)</f>
        <v>143505455</v>
      </c>
      <c r="H91" s="204"/>
      <c r="I91" s="279">
        <f>SUM(I87:I90)</f>
        <v>72242511</v>
      </c>
      <c r="J91" s="204">
        <v>0</v>
      </c>
      <c r="K91" s="279">
        <f>SUM(K87:K90)</f>
        <v>139057908</v>
      </c>
      <c r="L91" s="280">
        <f>I91-'BS 6-7'!J10</f>
        <v>-17313376</v>
      </c>
      <c r="M91" s="103"/>
      <c r="O91" s="95">
        <f>E91-'BS 6-7'!F10</f>
        <v>-17313376</v>
      </c>
      <c r="P91" s="95">
        <f>I91-'BS 6-7'!J10</f>
        <v>-17313376</v>
      </c>
    </row>
    <row r="92" spans="1:16" s="82" customFormat="1" ht="23.45" hidden="1" customHeight="1" thickTop="1" x14ac:dyDescent="0.5">
      <c r="A92" s="248"/>
      <c r="B92" s="250"/>
      <c r="C92" s="250"/>
      <c r="D92" s="87"/>
      <c r="E92" s="204"/>
      <c r="F92" s="204"/>
      <c r="G92" s="204"/>
      <c r="H92" s="204"/>
      <c r="I92" s="204"/>
      <c r="J92" s="204"/>
      <c r="K92" s="204"/>
      <c r="M92" s="103"/>
      <c r="O92" s="95"/>
      <c r="P92" s="95"/>
    </row>
    <row r="93" spans="1:16" s="82" customFormat="1" ht="23.45" customHeight="1" x14ac:dyDescent="0.5">
      <c r="A93" s="248" t="s">
        <v>232</v>
      </c>
      <c r="B93" s="250"/>
      <c r="C93" s="250"/>
      <c r="D93" s="87"/>
      <c r="E93" s="204">
        <f>E54+E75+E85</f>
        <v>-37046185</v>
      </c>
      <c r="F93" s="204"/>
      <c r="G93" s="204">
        <f>G54+G75+G85</f>
        <v>-47294929</v>
      </c>
      <c r="H93" s="204"/>
      <c r="I93" s="204">
        <f>I54+I75+I85</f>
        <v>-49502021</v>
      </c>
      <c r="J93" s="204"/>
      <c r="K93" s="204">
        <f>K54+K75+K85</f>
        <v>-45728000</v>
      </c>
      <c r="M93" s="103"/>
      <c r="O93" s="95"/>
      <c r="P93" s="95"/>
    </row>
    <row r="94" spans="1:16" s="82" customFormat="1" ht="23.45" customHeight="1" x14ac:dyDescent="0.45">
      <c r="A94" s="233" t="s">
        <v>203</v>
      </c>
      <c r="B94" s="250"/>
      <c r="C94" s="250"/>
      <c r="D94" s="87"/>
      <c r="E94" s="251">
        <f>'BS 6-7'!H10</f>
        <v>143505455</v>
      </c>
      <c r="F94" s="252"/>
      <c r="G94" s="251">
        <v>190800384</v>
      </c>
      <c r="H94" s="252"/>
      <c r="I94" s="251">
        <f>'BS 6-7'!L10</f>
        <v>139057908</v>
      </c>
      <c r="J94" s="252"/>
      <c r="K94" s="251">
        <v>184785908</v>
      </c>
      <c r="M94" s="103"/>
      <c r="O94" s="95"/>
      <c r="P94" s="95"/>
    </row>
    <row r="95" spans="1:16" s="82" customFormat="1" ht="23.45" customHeight="1" thickBot="1" x14ac:dyDescent="0.55000000000000004">
      <c r="A95" s="248" t="s">
        <v>204</v>
      </c>
      <c r="B95" s="250"/>
      <c r="C95" s="250"/>
      <c r="D95" s="87">
        <v>5</v>
      </c>
      <c r="E95" s="287">
        <f>SUM(E93:E94)</f>
        <v>106459270</v>
      </c>
      <c r="F95" s="204"/>
      <c r="G95" s="287">
        <f>SUM(G93:G94)</f>
        <v>143505455</v>
      </c>
      <c r="H95" s="204"/>
      <c r="I95" s="287">
        <f>SUM(I93:I94)</f>
        <v>89555887</v>
      </c>
      <c r="J95" s="204"/>
      <c r="K95" s="287">
        <f>SUM(K93:K94)</f>
        <v>139057908</v>
      </c>
      <c r="M95" s="103"/>
      <c r="O95" s="95">
        <f>E95-'BS 6-7'!F10</f>
        <v>0</v>
      </c>
      <c r="P95" s="95">
        <f>I95-'BS 6-7'!J10</f>
        <v>0</v>
      </c>
    </row>
    <row r="96" spans="1:16" s="82" customFormat="1" ht="23.45" customHeight="1" thickTop="1" x14ac:dyDescent="0.5">
      <c r="A96" s="248"/>
      <c r="B96" s="250"/>
      <c r="C96" s="250"/>
      <c r="D96" s="87"/>
      <c r="E96" s="204"/>
      <c r="F96" s="204"/>
      <c r="G96" s="204"/>
      <c r="H96" s="204"/>
      <c r="I96" s="204"/>
      <c r="J96" s="204"/>
      <c r="K96" s="204"/>
      <c r="M96" s="103"/>
      <c r="O96" s="95"/>
      <c r="P96" s="95"/>
    </row>
    <row r="97" spans="1:14" s="82" customFormat="1" ht="23.45" customHeight="1" x14ac:dyDescent="0.5">
      <c r="A97" s="253" t="s">
        <v>205</v>
      </c>
      <c r="B97" s="250"/>
      <c r="C97" s="250"/>
      <c r="D97" s="87"/>
      <c r="E97" s="204"/>
      <c r="F97" s="204"/>
      <c r="G97" s="204"/>
      <c r="H97" s="204"/>
      <c r="I97" s="204"/>
      <c r="J97" s="204"/>
      <c r="K97" s="204"/>
      <c r="M97" s="103"/>
    </row>
    <row r="98" spans="1:14" s="82" customFormat="1" ht="23.45" customHeight="1" x14ac:dyDescent="0.45">
      <c r="A98" s="138" t="s">
        <v>239</v>
      </c>
      <c r="D98" s="87" t="s">
        <v>267</v>
      </c>
      <c r="E98" s="95">
        <v>-153468932</v>
      </c>
      <c r="F98" s="95"/>
      <c r="G98" s="95">
        <v>-161344795</v>
      </c>
      <c r="H98" s="95"/>
      <c r="I98" s="95">
        <v>-153468932</v>
      </c>
      <c r="J98" s="95"/>
      <c r="K98" s="95">
        <v>0</v>
      </c>
      <c r="M98" s="103"/>
    </row>
    <row r="99" spans="1:14" s="82" customFormat="1" ht="23.45" customHeight="1" x14ac:dyDescent="0.45">
      <c r="A99" s="138" t="s">
        <v>265</v>
      </c>
      <c r="D99" s="87">
        <v>12</v>
      </c>
      <c r="E99" s="242">
        <v>-19800</v>
      </c>
      <c r="F99" s="242"/>
      <c r="G99" s="242">
        <v>0</v>
      </c>
      <c r="H99" s="242"/>
      <c r="I99" s="242">
        <v>-19800</v>
      </c>
      <c r="J99" s="242"/>
      <c r="K99" s="242">
        <v>0</v>
      </c>
      <c r="L99" s="82">
        <v>3799711.4800000004</v>
      </c>
      <c r="M99" s="103"/>
      <c r="N99" s="104"/>
    </row>
    <row r="100" spans="1:14" s="82" customFormat="1" ht="23.45" customHeight="1" x14ac:dyDescent="0.45">
      <c r="A100" s="138" t="s">
        <v>206</v>
      </c>
      <c r="D100" s="87">
        <v>12</v>
      </c>
      <c r="E100" s="95">
        <v>0</v>
      </c>
      <c r="F100" s="95"/>
      <c r="G100" s="242">
        <v>1030813</v>
      </c>
      <c r="H100" s="95"/>
      <c r="I100" s="95">
        <v>0</v>
      </c>
      <c r="J100" s="95"/>
      <c r="K100" s="242">
        <v>1030813</v>
      </c>
      <c r="M100" s="103"/>
    </row>
    <row r="101" spans="1:14" s="82" customFormat="1" ht="23.45" customHeight="1" x14ac:dyDescent="0.45">
      <c r="A101" s="138" t="s">
        <v>253</v>
      </c>
      <c r="D101" s="87" t="s">
        <v>268</v>
      </c>
      <c r="E101" s="95">
        <v>13350549</v>
      </c>
      <c r="F101" s="95"/>
      <c r="G101" s="95">
        <v>0</v>
      </c>
      <c r="H101" s="95"/>
      <c r="I101" s="95">
        <v>0</v>
      </c>
      <c r="J101" s="95"/>
      <c r="K101" s="95">
        <v>0</v>
      </c>
      <c r="M101" s="103"/>
    </row>
    <row r="102" spans="1:14" s="82" customFormat="1" ht="23.45" customHeight="1" x14ac:dyDescent="0.45">
      <c r="A102" s="138" t="s">
        <v>227</v>
      </c>
      <c r="D102" s="87">
        <v>12</v>
      </c>
      <c r="E102" s="206">
        <v>0</v>
      </c>
      <c r="F102" s="254"/>
      <c r="G102" s="206">
        <v>214672</v>
      </c>
      <c r="H102" s="242"/>
      <c r="I102" s="206">
        <v>0</v>
      </c>
      <c r="J102" s="242"/>
      <c r="K102" s="242">
        <v>214672</v>
      </c>
      <c r="M102" s="103"/>
    </row>
    <row r="103" spans="1:14" s="82" customFormat="1" ht="23.45" customHeight="1" x14ac:dyDescent="0.45">
      <c r="A103" s="138" t="s">
        <v>280</v>
      </c>
      <c r="D103" s="87">
        <v>10</v>
      </c>
      <c r="E103" s="206">
        <v>0</v>
      </c>
      <c r="F103" s="254"/>
      <c r="G103" s="206">
        <v>121000000</v>
      </c>
      <c r="H103" s="242"/>
      <c r="I103" s="206">
        <v>0</v>
      </c>
      <c r="J103" s="242"/>
      <c r="K103" s="206">
        <v>121000000</v>
      </c>
      <c r="M103" s="103"/>
    </row>
    <row r="104" spans="1:14" s="82" customFormat="1" ht="23.45" customHeight="1" x14ac:dyDescent="0.45">
      <c r="A104" s="138"/>
      <c r="D104" s="255"/>
      <c r="E104" s="206"/>
      <c r="F104" s="254"/>
      <c r="G104" s="206"/>
      <c r="H104" s="242"/>
      <c r="I104" s="242"/>
      <c r="J104" s="242"/>
      <c r="K104" s="242"/>
      <c r="M104" s="103"/>
    </row>
    <row r="105" spans="1:14" s="82" customFormat="1" ht="22.5" customHeight="1" x14ac:dyDescent="0.45">
      <c r="D105" s="255"/>
      <c r="E105" s="256"/>
      <c r="F105" s="256"/>
      <c r="G105" s="256"/>
      <c r="H105" s="257"/>
      <c r="I105" s="256"/>
      <c r="J105" s="257"/>
      <c r="K105" s="256"/>
      <c r="M105" s="103"/>
    </row>
    <row r="106" spans="1:14" s="82" customFormat="1" ht="22.5" customHeight="1" x14ac:dyDescent="0.5">
      <c r="D106" s="258"/>
      <c r="E106" s="259"/>
      <c r="F106" s="260"/>
      <c r="G106" s="259"/>
      <c r="H106" s="261"/>
      <c r="I106" s="262"/>
      <c r="J106" s="260"/>
      <c r="K106" s="262"/>
      <c r="M106" s="103"/>
    </row>
    <row r="107" spans="1:14" s="82" customFormat="1" ht="22.5" customHeight="1" x14ac:dyDescent="0.5">
      <c r="D107" s="263"/>
      <c r="E107" s="259"/>
      <c r="F107" s="261"/>
      <c r="G107" s="259"/>
      <c r="H107" s="261"/>
      <c r="I107" s="261"/>
      <c r="J107" s="261"/>
      <c r="K107" s="261"/>
      <c r="M107" s="103"/>
    </row>
    <row r="108" spans="1:14" s="82" customFormat="1" ht="22.5" customHeight="1" x14ac:dyDescent="0.5">
      <c r="D108" s="86"/>
      <c r="E108" s="259"/>
      <c r="G108" s="259"/>
      <c r="I108" s="264"/>
      <c r="K108" s="264"/>
      <c r="M108" s="103"/>
    </row>
    <row r="109" spans="1:14" s="82" customFormat="1" ht="22.5" customHeight="1" x14ac:dyDescent="0.5">
      <c r="D109" s="265"/>
      <c r="E109" s="259"/>
      <c r="F109" s="266"/>
      <c r="G109" s="259"/>
      <c r="H109" s="266"/>
      <c r="I109" s="259"/>
      <c r="J109" s="266"/>
      <c r="K109" s="259"/>
      <c r="M109" s="103"/>
    </row>
    <row r="110" spans="1:14" s="82" customFormat="1" ht="22.5" customHeight="1" x14ac:dyDescent="0.5">
      <c r="D110" s="265"/>
      <c r="E110" s="259"/>
      <c r="F110" s="266"/>
      <c r="G110" s="259"/>
      <c r="H110" s="266"/>
      <c r="I110" s="259"/>
      <c r="J110" s="266"/>
      <c r="K110" s="259"/>
      <c r="M110" s="103"/>
    </row>
    <row r="111" spans="1:14" s="82" customFormat="1" ht="22.5" customHeight="1" x14ac:dyDescent="0.5">
      <c r="D111" s="265"/>
      <c r="E111" s="259"/>
      <c r="F111" s="266"/>
      <c r="G111" s="259"/>
      <c r="H111" s="266"/>
      <c r="I111" s="259"/>
      <c r="J111" s="266"/>
      <c r="K111" s="259"/>
      <c r="M111" s="103"/>
    </row>
    <row r="112" spans="1:14" s="82" customFormat="1" ht="22.5" customHeight="1" x14ac:dyDescent="0.5">
      <c r="D112" s="265"/>
      <c r="E112" s="259"/>
      <c r="F112" s="266"/>
      <c r="G112" s="259"/>
      <c r="H112" s="266"/>
      <c r="I112" s="259"/>
      <c r="J112" s="266"/>
      <c r="K112" s="259"/>
      <c r="M112" s="103"/>
    </row>
    <row r="113" spans="4:13" s="82" customFormat="1" ht="22.5" customHeight="1" x14ac:dyDescent="0.5">
      <c r="D113" s="265"/>
      <c r="E113" s="259"/>
      <c r="F113" s="266"/>
      <c r="G113" s="259"/>
      <c r="H113" s="266"/>
      <c r="I113" s="259"/>
      <c r="J113" s="266"/>
      <c r="K113" s="259"/>
      <c r="M113" s="103"/>
    </row>
    <row r="114" spans="4:13" s="82" customFormat="1" ht="22.5" customHeight="1" x14ac:dyDescent="0.5">
      <c r="D114" s="86"/>
      <c r="E114" s="259"/>
      <c r="G114" s="259"/>
      <c r="I114" s="264"/>
      <c r="K114" s="264"/>
      <c r="M114" s="103"/>
    </row>
    <row r="115" spans="4:13" s="82" customFormat="1" ht="22.5" customHeight="1" x14ac:dyDescent="0.5">
      <c r="D115" s="86"/>
      <c r="E115" s="267"/>
      <c r="G115" s="267"/>
      <c r="I115" s="267"/>
      <c r="K115" s="267"/>
      <c r="M115" s="103"/>
    </row>
    <row r="116" spans="4:13" s="82" customFormat="1" ht="22.5" customHeight="1" x14ac:dyDescent="0.5">
      <c r="D116" s="86"/>
      <c r="E116" s="267"/>
      <c r="G116" s="267"/>
      <c r="I116" s="267"/>
      <c r="K116" s="267"/>
      <c r="M116" s="103"/>
    </row>
    <row r="117" spans="4:13" s="82" customFormat="1" ht="22.5" customHeight="1" x14ac:dyDescent="0.5">
      <c r="D117" s="86"/>
      <c r="E117" s="267"/>
      <c r="G117" s="267"/>
      <c r="I117" s="267"/>
      <c r="K117" s="267"/>
      <c r="M117" s="103"/>
    </row>
    <row r="118" spans="4:13" s="82" customFormat="1" ht="22.5" customHeight="1" x14ac:dyDescent="0.5">
      <c r="D118" s="86"/>
      <c r="E118" s="267"/>
      <c r="G118" s="267"/>
      <c r="I118" s="267"/>
      <c r="K118" s="267"/>
      <c r="M118" s="103"/>
    </row>
    <row r="119" spans="4:13" s="82" customFormat="1" ht="22.5" customHeight="1" x14ac:dyDescent="0.5">
      <c r="D119" s="86"/>
      <c r="E119" s="267"/>
      <c r="G119" s="267"/>
      <c r="I119" s="267"/>
      <c r="K119" s="267"/>
      <c r="M119" s="103"/>
    </row>
    <row r="120" spans="4:13" s="82" customFormat="1" ht="22.5" customHeight="1" x14ac:dyDescent="0.5">
      <c r="D120" s="86"/>
      <c r="E120" s="267"/>
      <c r="G120" s="267"/>
      <c r="I120" s="267"/>
      <c r="K120" s="267"/>
      <c r="M120" s="103"/>
    </row>
    <row r="121" spans="4:13" s="82" customFormat="1" ht="22.5" customHeight="1" x14ac:dyDescent="0.5">
      <c r="D121" s="86"/>
      <c r="E121" s="267"/>
      <c r="G121" s="267"/>
      <c r="I121" s="267"/>
      <c r="K121" s="267"/>
      <c r="M121" s="103"/>
    </row>
    <row r="122" spans="4:13" ht="22.5" customHeight="1" x14ac:dyDescent="0.5">
      <c r="E122" s="268"/>
      <c r="G122" s="268"/>
      <c r="I122" s="268"/>
      <c r="K122" s="268"/>
    </row>
  </sheetData>
  <sheetProtection sheet="1" formatCells="0" formatColumns="0" formatRows="0" insertColumns="0" insertRows="0" insertHyperlinks="0" deleteColumns="0" deleteRows="0" sort="0" autoFilter="0" pivotTables="0"/>
  <mergeCells count="11">
    <mergeCell ref="E63:K63"/>
    <mergeCell ref="E8:K8"/>
    <mergeCell ref="E60:G60"/>
    <mergeCell ref="I60:K60"/>
    <mergeCell ref="E61:G61"/>
    <mergeCell ref="I61:K61"/>
    <mergeCell ref="E5:G5"/>
    <mergeCell ref="I5:K5"/>
    <mergeCell ref="E6:G6"/>
    <mergeCell ref="I6:K6"/>
    <mergeCell ref="L8:M8"/>
  </mergeCells>
  <pageMargins left="0.8" right="0.8" top="0.48" bottom="0.5" header="0.5" footer="0.5"/>
  <pageSetup paperSize="9" scale="66" firstPageNumber="14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56" max="13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b962fe80-98da-412c-adc4-3439d332ca38" dataSnipperSheetDeleted="true" guid="e4d137be-2b31-4986-b05f-da3e36d8ed2e" revision="5">
  <settings xmlns="" guid="be2fc4c9-fbc9-4346-bbb9-ebba8808abe3">
    <setting type="boolean" value="True" name="embed-documents" guid="9d20b90a-4aa9-4362-8f5a-76012ae4b0d6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06C1FC-4821-4642-A0DB-80A381DFC77A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BDEA7245-63EF-48BC-B6A4-FF98EC3DCB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677419-C150-445D-91C5-203054A19C9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D0C9FCF4-BC00-447A-B8DC-65B8607579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BS 6-7</vt:lpstr>
      <vt:lpstr>PL for 3m</vt:lpstr>
      <vt:lpstr>PL for 9m</vt:lpstr>
      <vt:lpstr>PL 8-9</vt:lpstr>
      <vt:lpstr>SCE 10-11</vt:lpstr>
      <vt:lpstr>SCE 12-13</vt:lpstr>
      <vt:lpstr>CF 14-15</vt:lpstr>
      <vt:lpstr>'BS 6-7'!Print_Area</vt:lpstr>
      <vt:lpstr>'CF 14-15'!Print_Area</vt:lpstr>
      <vt:lpstr>'PL 8-9'!Print_Area</vt:lpstr>
      <vt:lpstr>'PL for 9m'!Print_Area</vt:lpstr>
      <vt:lpstr>'SCE 10-11'!Print_Area</vt:lpstr>
      <vt:lpstr>'SCE 12-13'!Print_Area</vt:lpstr>
      <vt:lpstr>'PL 8-9'!Print_Titles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thitima thesteel</cp:lastModifiedBy>
  <cp:revision/>
  <cp:lastPrinted>2026-03-02T09:32:51Z</cp:lastPrinted>
  <dcterms:created xsi:type="dcterms:W3CDTF">2001-09-25T02:18:46Z</dcterms:created>
  <dcterms:modified xsi:type="dcterms:W3CDTF">2026-03-02T09:41:26Z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