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G:\.shortcut-targets-by-id\1IJFg5QIc-RigNcwgEHe5-v5IbCnP75pv\Group TNDT\Group TNDT-Year 2568\Group TNDT - Year 2568\TNDT\1. Audit FS\2.TH\"/>
    </mc:Choice>
  </mc:AlternateContent>
  <xr:revisionPtr revIDLastSave="0" documentId="13_ncr:1_{C8BEED26-CEFB-416D-8923-6835F105A3A7}" xr6:coauthVersionLast="47" xr6:coauthVersionMax="47" xr10:uidLastSave="{00000000-0000-0000-0000-000000000000}"/>
  <bookViews>
    <workbookView xWindow="-108" yWindow="-108" windowWidth="23256" windowHeight="13896" tabRatio="659" xr2:uid="{00000000-000D-0000-FFFF-FFFF00000000}"/>
  </bookViews>
  <sheets>
    <sheet name="BS" sheetId="13" r:id="rId1"/>
    <sheet name="PL" sheetId="1" r:id="rId2"/>
    <sheet name="SOE (EQ)" sheetId="15" r:id="rId3"/>
    <sheet name="SOE" sheetId="18" r:id="rId4"/>
    <sheet name="CF " sheetId="17" r:id="rId5"/>
  </sheets>
  <definedNames>
    <definedName name="_xlnm._FilterDatabase" localSheetId="0" hidden="1">BS!$G$50:$G$58</definedName>
    <definedName name="_xlnm.Print_Area" localSheetId="0">BS!$A$1:$Q$101</definedName>
    <definedName name="_xlnm.Print_Area" localSheetId="4">'CF '!$A$1:$L$102</definedName>
    <definedName name="_xlnm.Print_Area" localSheetId="1">PL!$A$1:$N$51</definedName>
    <definedName name="_xlnm.Print_Area" localSheetId="3">SOE!$A$1:$X$27</definedName>
    <definedName name="_xlnm.Print_Area" localSheetId="2">'SOE (EQ)'!$A$1:$AC$28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" i="17" l="1"/>
  <c r="J11" i="17"/>
  <c r="H11" i="17"/>
  <c r="F11" i="17"/>
  <c r="L49" i="1"/>
  <c r="U26" i="18"/>
  <c r="U27" i="18" s="1"/>
  <c r="U25" i="18"/>
  <c r="U22" i="18"/>
  <c r="U21" i="18"/>
  <c r="U20" i="18"/>
  <c r="U17" i="18"/>
  <c r="U16" i="18"/>
  <c r="U15" i="18"/>
  <c r="U14" i="18"/>
  <c r="U13" i="18"/>
  <c r="U12" i="18"/>
  <c r="U11" i="18"/>
  <c r="Q26" i="18"/>
  <c r="O26" i="18"/>
  <c r="O25" i="18"/>
  <c r="O27" i="18" s="1"/>
  <c r="G27" i="18"/>
  <c r="U28" i="15"/>
  <c r="W24" i="15"/>
  <c r="W25" i="15"/>
  <c r="S27" i="15"/>
  <c r="Q26" i="15"/>
  <c r="O26" i="15"/>
  <c r="O27" i="15"/>
  <c r="W16" i="15"/>
  <c r="W15" i="15"/>
  <c r="W14" i="15"/>
  <c r="O17" i="15"/>
  <c r="J92" i="17" l="1"/>
  <c r="L82" i="17"/>
  <c r="J82" i="17"/>
  <c r="H82" i="17"/>
  <c r="F82" i="17"/>
  <c r="L70" i="17"/>
  <c r="J70" i="17"/>
  <c r="H70" i="17"/>
  <c r="F70" i="17"/>
  <c r="A53" i="17"/>
  <c r="M27" i="18"/>
  <c r="K27" i="18"/>
  <c r="I27" i="18"/>
  <c r="W26" i="18"/>
  <c r="W24" i="18"/>
  <c r="W23" i="18"/>
  <c r="Q22" i="18"/>
  <c r="O22" i="18"/>
  <c r="M22" i="18"/>
  <c r="K22" i="18"/>
  <c r="I22" i="18"/>
  <c r="G22" i="18"/>
  <c r="W21" i="18"/>
  <c r="K21" i="18"/>
  <c r="Q20" i="18"/>
  <c r="M20" i="18"/>
  <c r="I20" i="18"/>
  <c r="G20" i="18"/>
  <c r="Q17" i="18"/>
  <c r="M17" i="18"/>
  <c r="K17" i="18"/>
  <c r="I17" i="18"/>
  <c r="G17" i="18"/>
  <c r="S16" i="18"/>
  <c r="S17" i="18" s="1"/>
  <c r="S20" i="18" s="1"/>
  <c r="W15" i="18"/>
  <c r="W14" i="18"/>
  <c r="S13" i="18"/>
  <c r="Q13" i="18"/>
  <c r="O13" i="18"/>
  <c r="M13" i="18"/>
  <c r="K13" i="18"/>
  <c r="I13" i="18"/>
  <c r="G13" i="18"/>
  <c r="W12" i="18"/>
  <c r="W11" i="18"/>
  <c r="AA28" i="15"/>
  <c r="G98" i="13" s="1"/>
  <c r="Q28" i="15"/>
  <c r="M28" i="15"/>
  <c r="K28" i="15"/>
  <c r="G92" i="13" s="1"/>
  <c r="I28" i="15"/>
  <c r="G28" i="15"/>
  <c r="Y27" i="15"/>
  <c r="AC27" i="15" s="1"/>
  <c r="W27" i="15"/>
  <c r="AA26" i="15"/>
  <c r="U26" i="15"/>
  <c r="S26" i="15"/>
  <c r="S28" i="15" s="1"/>
  <c r="Y25" i="15"/>
  <c r="AC25" i="15" s="1"/>
  <c r="Y24" i="15"/>
  <c r="AC24" i="15" s="1"/>
  <c r="AC23" i="15"/>
  <c r="AA23" i="15"/>
  <c r="Y23" i="15"/>
  <c r="W23" i="15"/>
  <c r="U23" i="15"/>
  <c r="S23" i="15"/>
  <c r="Q23" i="15"/>
  <c r="O23" i="15"/>
  <c r="M23" i="15"/>
  <c r="K23" i="15"/>
  <c r="I23" i="15"/>
  <c r="G23" i="15"/>
  <c r="AC22" i="15"/>
  <c r="Y22" i="15"/>
  <c r="W22" i="15"/>
  <c r="AC21" i="15"/>
  <c r="AA21" i="15"/>
  <c r="W21" i="15"/>
  <c r="S21" i="15"/>
  <c r="Q21" i="15"/>
  <c r="AA18" i="15"/>
  <c r="W18" i="15"/>
  <c r="U18" i="15"/>
  <c r="S18" i="15"/>
  <c r="Q18" i="15"/>
  <c r="M18" i="15"/>
  <c r="K18" i="15"/>
  <c r="I18" i="15"/>
  <c r="G18" i="15"/>
  <c r="AA17" i="15"/>
  <c r="W17" i="15"/>
  <c r="Y16" i="15"/>
  <c r="AC16" i="15" s="1"/>
  <c r="Y15" i="15"/>
  <c r="AC15" i="15" s="1"/>
  <c r="Y14" i="15"/>
  <c r="AC14" i="15" s="1"/>
  <c r="AA13" i="15"/>
  <c r="Y13" i="15"/>
  <c r="W13" i="15"/>
  <c r="U13" i="15"/>
  <c r="S13" i="15"/>
  <c r="Q13" i="15"/>
  <c r="O13" i="15"/>
  <c r="M13" i="15"/>
  <c r="K13" i="15"/>
  <c r="I13" i="15"/>
  <c r="G13" i="15"/>
  <c r="AC12" i="15"/>
  <c r="Y12" i="15"/>
  <c r="W12" i="15"/>
  <c r="Y11" i="15"/>
  <c r="AC11" i="15" s="1"/>
  <c r="AC13" i="15" s="1"/>
  <c r="W11" i="15"/>
  <c r="N38" i="1"/>
  <c r="L38" i="1"/>
  <c r="J38" i="1"/>
  <c r="H38" i="1"/>
  <c r="H24" i="1"/>
  <c r="H28" i="1" s="1"/>
  <c r="H30" i="1" s="1"/>
  <c r="N23" i="1"/>
  <c r="L23" i="1"/>
  <c r="J23" i="1"/>
  <c r="J24" i="1" s="1"/>
  <c r="J28" i="1" s="1"/>
  <c r="J30" i="1" s="1"/>
  <c r="H23" i="1"/>
  <c r="N13" i="1"/>
  <c r="L13" i="1"/>
  <c r="J13" i="1"/>
  <c r="H13" i="1"/>
  <c r="I99" i="13"/>
  <c r="K98" i="13"/>
  <c r="I98" i="13"/>
  <c r="I97" i="13"/>
  <c r="Q96" i="13"/>
  <c r="Q97" i="13" s="1"/>
  <c r="Q99" i="13" s="1"/>
  <c r="K96" i="13"/>
  <c r="I96" i="13"/>
  <c r="Q95" i="13"/>
  <c r="O95" i="13"/>
  <c r="K95" i="13"/>
  <c r="I95" i="13"/>
  <c r="Q94" i="13"/>
  <c r="O94" i="13"/>
  <c r="M94" i="13"/>
  <c r="K94" i="13"/>
  <c r="I94" i="13"/>
  <c r="G94" i="13"/>
  <c r="Q92" i="13"/>
  <c r="O92" i="13"/>
  <c r="M92" i="13"/>
  <c r="K92" i="13"/>
  <c r="I92" i="13"/>
  <c r="Q91" i="13"/>
  <c r="O91" i="13"/>
  <c r="M91" i="13"/>
  <c r="K91" i="13"/>
  <c r="G91" i="13"/>
  <c r="Q90" i="13"/>
  <c r="K90" i="13"/>
  <c r="K97" i="13" s="1"/>
  <c r="K99" i="13" s="1"/>
  <c r="Q80" i="13"/>
  <c r="M80" i="13"/>
  <c r="G80" i="13"/>
  <c r="Q79" i="13"/>
  <c r="M79" i="13"/>
  <c r="G79" i="13"/>
  <c r="A75" i="13"/>
  <c r="A74" i="13"/>
  <c r="Q71" i="13"/>
  <c r="Q72" i="13" s="1"/>
  <c r="O71" i="13"/>
  <c r="O72" i="13" s="1"/>
  <c r="M71" i="13"/>
  <c r="M72" i="13" s="1"/>
  <c r="K71" i="13"/>
  <c r="I71" i="13"/>
  <c r="I72" i="13" s="1"/>
  <c r="I100" i="13" s="1"/>
  <c r="G71" i="13"/>
  <c r="G72" i="13" s="1"/>
  <c r="Q61" i="13"/>
  <c r="O61" i="13"/>
  <c r="M61" i="13"/>
  <c r="K61" i="13"/>
  <c r="I61" i="13"/>
  <c r="G61" i="13"/>
  <c r="M45" i="13"/>
  <c r="G45" i="13"/>
  <c r="M44" i="13"/>
  <c r="G44" i="13"/>
  <c r="A39" i="13"/>
  <c r="M37" i="13"/>
  <c r="Q36" i="13"/>
  <c r="O36" i="13"/>
  <c r="M36" i="13"/>
  <c r="K36" i="13"/>
  <c r="I36" i="13"/>
  <c r="G36" i="13"/>
  <c r="Q22" i="13"/>
  <c r="O22" i="13"/>
  <c r="O37" i="13" s="1"/>
  <c r="M22" i="13"/>
  <c r="K22" i="13"/>
  <c r="K37" i="13" s="1"/>
  <c r="I22" i="13"/>
  <c r="I37" i="13" s="1"/>
  <c r="G22" i="13"/>
  <c r="G37" i="13" s="1"/>
  <c r="W13" i="18" l="1"/>
  <c r="Q100" i="13"/>
  <c r="Q25" i="18"/>
  <c r="W26" i="15"/>
  <c r="W28" i="15" s="1"/>
  <c r="G96" i="13" s="1"/>
  <c r="S22" i="18"/>
  <c r="S27" i="18" s="1"/>
  <c r="L24" i="1"/>
  <c r="L28" i="1" s="1"/>
  <c r="L30" i="1" s="1"/>
  <c r="J9" i="17" s="1"/>
  <c r="N24" i="1"/>
  <c r="N28" i="1" s="1"/>
  <c r="N30" i="1" s="1"/>
  <c r="N43" i="1" s="1"/>
  <c r="N41" i="1" s="1"/>
  <c r="O16" i="18" s="1"/>
  <c r="N39" i="1"/>
  <c r="N47" i="1" s="1"/>
  <c r="N45" i="1" s="1"/>
  <c r="L39" i="1"/>
  <c r="L47" i="1" s="1"/>
  <c r="L45" i="1" s="1"/>
  <c r="L43" i="1"/>
  <c r="L41" i="1" s="1"/>
  <c r="J39" i="1"/>
  <c r="J47" i="1" s="1"/>
  <c r="J45" i="1" s="1"/>
  <c r="J43" i="1"/>
  <c r="J41" i="1" s="1"/>
  <c r="H9" i="17"/>
  <c r="H39" i="1"/>
  <c r="H47" i="1" s="1"/>
  <c r="H45" i="1" s="1"/>
  <c r="F9" i="17"/>
  <c r="H43" i="1"/>
  <c r="H41" i="1" s="1"/>
  <c r="K72" i="13"/>
  <c r="K100" i="13" s="1"/>
  <c r="Q37" i="13"/>
  <c r="H31" i="17" l="1"/>
  <c r="H45" i="17" s="1"/>
  <c r="H51" i="17" s="1"/>
  <c r="H83" i="17" s="1"/>
  <c r="H87" i="17" s="1"/>
  <c r="F31" i="17"/>
  <c r="F45" i="17" s="1"/>
  <c r="F51" i="17" s="1"/>
  <c r="F83" i="17" s="1"/>
  <c r="J31" i="17"/>
  <c r="J45" i="17" s="1"/>
  <c r="J51" i="17" s="1"/>
  <c r="J83" i="17" s="1"/>
  <c r="Q27" i="18"/>
  <c r="W20" i="18"/>
  <c r="W22" i="18" s="1"/>
  <c r="L9" i="17"/>
  <c r="O17" i="18"/>
  <c r="W16" i="18"/>
  <c r="W17" i="18" s="1"/>
  <c r="O18" i="15"/>
  <c r="Y17" i="15"/>
  <c r="H49" i="1"/>
  <c r="F84" i="17" l="1"/>
  <c r="F87" i="17" s="1"/>
  <c r="L31" i="17"/>
  <c r="L45" i="17" s="1"/>
  <c r="L51" i="17" s="1"/>
  <c r="L83" i="17" s="1"/>
  <c r="L87" i="17" s="1"/>
  <c r="O96" i="13"/>
  <c r="O97" i="13" s="1"/>
  <c r="O99" i="13" s="1"/>
  <c r="O100" i="13" s="1"/>
  <c r="M96" i="13"/>
  <c r="M95" i="13"/>
  <c r="W25" i="18"/>
  <c r="W27" i="18" s="1"/>
  <c r="Y26" i="15"/>
  <c r="O28" i="15"/>
  <c r="G95" i="13" s="1"/>
  <c r="G97" i="13" s="1"/>
  <c r="G99" i="13" s="1"/>
  <c r="G100" i="13" s="1"/>
  <c r="AC17" i="15"/>
  <c r="AC18" i="15" s="1"/>
  <c r="Y18" i="15"/>
  <c r="J84" i="17" l="1"/>
  <c r="J87" i="17" s="1"/>
  <c r="M97" i="13"/>
  <c r="M99" i="13" s="1"/>
  <c r="M100" i="13" s="1"/>
  <c r="AC26" i="15"/>
  <c r="AC28" i="15" s="1"/>
  <c r="Y28" i="15"/>
</calcChain>
</file>

<file path=xl/sharedStrings.xml><?xml version="1.0" encoding="utf-8"?>
<sst xmlns="http://schemas.openxmlformats.org/spreadsheetml/2006/main" count="388" uniqueCount="248">
  <si>
    <t>บริษัท ไทย เอ็น ดี ที จำกัด (มหาชน) และบริษัทย่อย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</si>
  <si>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</si>
  <si>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</si>
  <si>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</si>
  <si>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</si>
  <si>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</si>
  <si>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</si>
  <si>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ณ วันที่ 1</t>
  </si>
  <si>
    <t>ธันวาคม 2568</t>
  </si>
  <si>
    <t>ธันวาคม 2567</t>
  </si>
  <si>
    <t>มกราคม 2567</t>
  </si>
  <si>
    <t>หมายเหตุ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</si>
  <si>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</si>
  <si>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</si>
  <si>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</si>
  <si>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</si>
  <si>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</si>
  <si>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เงินมัดจำค่าสินค้า-กิจการที่เกี่ยวข้องกัน</t>
  </si>
  <si>
    <t>สินทรัพย์ที่เกิดจากสัญญาหมุนเวียน</t>
  </si>
  <si>
    <t>เงินให้กู้ยืมระยะสั้นแก่บุคคลที่เกี่ยวข้องกัน</t>
  </si>
  <si>
    <t xml:space="preserve">ลูกหนี้ตามสัญญาเช่าเงินทุนที่จะครบ </t>
  </si>
  <si>
    <t>กำหนดชำระภายในหนึ่งปี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</si>
  <si>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</si>
  <si>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</si>
  <si>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</si>
  <si>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</si>
  <si>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</si>
  <si>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</si>
  <si>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</si>
  <si>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</si>
  <si>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เงินให้กู้ยืมระยะยาวแก่บริษัทอื่น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</si>
  <si>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</si>
  <si>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</si>
  <si>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</si>
  <si>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</si>
  <si>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</si>
  <si>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</si>
  <si>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</si>
  <si>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</si>
  <si>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</si>
  <si>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</si>
  <si>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</si>
  <si>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</si>
  <si>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</si>
  <si>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</si>
  <si>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</si>
  <si>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หนี้สินที่ครบกำหนดชำระภายในหนึ่งปี</t>
  </si>
  <si>
    <t>- เงินกู้ยืมระยะยาวจากสถาบันการเงิน</t>
  </si>
  <si>
    <t>- เงินกู้ยืมระยะยาวจากบุคคลที่เกี่ยวข้องกัน</t>
  </si>
  <si>
    <t>- เงินกู้ยืมระยะยาวจากกิจการภายนอก</t>
  </si>
  <si>
    <t>- หนี้สินตามสัญญาเช่า</t>
  </si>
  <si>
    <t>- หนี้สินจากคดีความฟ้องร้อง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</si>
  <si>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</si>
  <si>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</si>
  <si>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</si>
  <si>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</si>
  <si>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</si>
  <si>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</si>
  <si>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</si>
  <si>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</si>
  <si>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เงินกู้ยืมระยะยาวจากกิจการภายนอก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</si>
  <si>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</si>
  <si>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</si>
  <si>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</si>
  <si>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</si>
  <si>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</si>
  <si>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</si>
  <si>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</si>
  <si>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</si>
  <si>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</si>
  <si>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2,594,789,550 หุ้น มูลค่าหุ้นละ 0.50 บาท</t>
  </si>
  <si>
    <t>หุ้นสามัญ 3,715,862,142 หุ้น มูลค่าหุ้นละ 0.50 บาท</t>
  </si>
  <si>
    <t>หุ้นสามัญ 1,203,370,146 หุ้น มูลค่าหุ้นละ 0.50 บาท</t>
  </si>
  <si>
    <t>ทุนที่ออกและชำระแล้ว</t>
  </si>
  <si>
    <t>หุ้นสามัญ 1,731,582,707 หุ้น หุ้นละ 0.50 บาท</t>
  </si>
  <si>
    <t>หุ้นสามัญ 1,731,582,253 หุ้น หุ้นละ 0.50 บาท</t>
  </si>
  <si>
    <t>หุ้นสามัญ 808,069,999 หุ้น หุ้นละ 0.50 บาท</t>
  </si>
  <si>
    <t>ส่วนเกิน (ต่ำกว่า) มูลค่าหุ้นสามัญ</t>
  </si>
  <si>
    <t>ส่วนเกิน (ต่ำกว่า) ทุนอื่น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</si>
  <si>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</si>
  <si>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</si>
  <si>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</si>
  <si>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</si>
  <si>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</si>
  <si>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</si>
  <si>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</si>
  <si>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</si>
  <si>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</si>
  <si>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2568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</si>
  <si>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</si>
  <si>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</si>
  <si>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</si>
  <si>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</si>
  <si>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</si>
  <si>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</si>
  <si>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 xml:space="preserve">ต้นทุนการให้บริการ 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</si>
  <si>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</si>
  <si>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</si>
  <si>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</si>
  <si>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ขาดทุนจากการด้อยค่าของสินทรัพย์ทางการเงิน</t>
  </si>
  <si>
    <t>ขาดทุนจากการผิดสัญญาทางการค้า</t>
  </si>
  <si>
    <t>ขาดทุนจากการด้อยค่าของสินทรัพย์ที่ไม่ใช่สินทรัพย์ทางการเงิน</t>
  </si>
  <si>
    <t>ค่าใช้จ่ายอื่น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</si>
  <si>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</si>
  <si>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</si>
  <si>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</si>
  <si>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</si>
  <si>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ส่วนแบ่งขาดทุนของบริษัทร่วม</t>
  </si>
  <si>
    <t>ขาดทุนก่อนภาษีเงินได้</t>
  </si>
  <si>
    <t>รายได้ (ค่าใช้จ่าย) ภาษีเงินได้</t>
  </si>
  <si>
    <t>ขาดทุนสำหรับปี</t>
  </si>
  <si>
    <t>กำไร (ขาดทุน) เบ็ดเสร็จอื่น :</t>
  </si>
  <si>
    <t>รายการที่ถูกจัดประเภทใหม่ไว้ในกำไรหรือขาดทุนในภายหลัง :</t>
  </si>
  <si>
    <t>ผลต่างจากการแปลงค่างบการเงินของบริษัทย่อย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</si>
  <si>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</si>
  <si>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</si>
  <si>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รายการที่จะไม่ถูกจัดประเภทใหม่ไว้ในกำไรหรือขาดทุนในภายหลัง :</t>
  </si>
  <si>
    <t>ผลกำไรจากการตีราคาที่ดินใหม่-สุทธิจากภาษี</t>
  </si>
  <si>
    <t>กำไร (ขาดทุน) เบ็ดเสร็จอื่นสำหรับปี</t>
  </si>
  <si>
    <t>ขาดทุนเบ็ดเสร็จรวมสำหรับปี</t>
  </si>
  <si>
    <t>การแบ่งปันผลกำไร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</si>
  <si>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</si>
  <si>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</si>
  <si>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</si>
  <si>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</si>
  <si>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ขาดทุนต่อหุ้นขั้นพื้นฐาน (บาทต่อหุ้น)</t>
  </si>
  <si>
    <t>จำนวนหุ้นสามัญถัวเฉลี่ยนถ่วงน้ำหนัก (หุ้น)</t>
  </si>
  <si>
    <t>งบการเปลี่ยนแปลงส่วนของผู้ถือหุ้น</t>
  </si>
  <si>
    <t>กำไรสะสม</t>
  </si>
  <si>
    <t>กำไร (ขาดทุน) เบ็ดเสร็จอื่น</t>
  </si>
  <si>
    <t>ผลต่างจากการ</t>
  </si>
  <si>
    <t>ผลกำไร (ขาดทุน) จากการ</t>
  </si>
  <si>
    <t>ส่วนเกินทุน</t>
  </si>
  <si>
    <t>รวมส่วนของ</t>
  </si>
  <si>
    <t>ส่วนได้เสีย</t>
  </si>
  <si>
    <t>รวม</t>
  </si>
  <si>
    <t>ทุนเรือนหุ้นที่ออก</t>
  </si>
  <si>
    <t>ส่วนเกิน (ต่ำกว่า)</t>
  </si>
  <si>
    <t xml:space="preserve">จัดสรรแล้ว </t>
  </si>
  <si>
    <t>แปลงค่างบการเงิน</t>
  </si>
  <si>
    <t>วัดมูลค่าใหม่ของผลประโยชน์</t>
  </si>
  <si>
    <t>จากการตีราคา</t>
  </si>
  <si>
    <t>ผู้ถือหุ้น</t>
  </si>
  <si>
    <t>ที่ไม่มีอำนาจ</t>
  </si>
  <si>
    <t>ของส่วนของ</t>
  </si>
  <si>
    <t>และชำระแล้ว</t>
  </si>
  <si>
    <t>มูลค่าหุ้นสามัญ</t>
  </si>
  <si>
    <t>ทุนอื่น</t>
  </si>
  <si>
    <t>สำรองตามกฎหมาย</t>
  </si>
  <si>
    <t>(ขาดทุนสะสม)</t>
  </si>
  <si>
    <t>ของบริษัทย่อย</t>
  </si>
  <si>
    <t>พนักงานที่กำหนดไว้</t>
  </si>
  <si>
    <t>ที่ดิน</t>
  </si>
  <si>
    <t>บริษัทใหญ่</t>
  </si>
  <si>
    <t>ควบคุม</t>
  </si>
  <si>
    <t>ยอดคงเหลือต้นปี ณ วันที่ 1 มกราคม 2567 -  ก่อนปรับปรุง</t>
  </si>
  <si>
    <t>ผลกระทบจากการแก้ไขข้อผิดพลาดทางการบัญชี</t>
  </si>
  <si>
    <t>ยอดคงเหลือต้นปี ณ วันที่ 1 มกราคม 2567 - หลังปรับปรุง</t>
  </si>
  <si>
    <t>กำไรจากการยกหนี้</t>
  </si>
  <si>
    <t>ทุนเรือนหุ้นเพิ่มขึ้น</t>
  </si>
  <si>
    <t>ส่วนได้เสียที่ไม่มีอำนาจควบคุมเพิ่มขึ้น</t>
  </si>
  <si>
    <t>กำไร (ขาดทุน) เบ็ดเสร็จรวมสำหรับปี</t>
  </si>
  <si>
    <t>ยอดคงเหลือสิ้นปี ณ วันที่ 31 ธันวาคม 2567</t>
  </si>
  <si>
    <t>ยอดคงเหลือต้นปี ณ วันที่ 1 มกราคม 2568 -  ก่อนปรับปรุง</t>
  </si>
  <si>
    <t>ยอดคงเหลือต้นปี ณ วันที่ 1 มกราคม 2568 - หลังปรับปรุง</t>
  </si>
  <si>
    <t>โอนไปกำไร (ขาดทุน) สะสม</t>
  </si>
  <si>
    <t>ยอดคงเหลือสิ้นปี ณ วันที่ 31 ธันวาคม 2568</t>
  </si>
  <si>
    <t>ยอดคงเหลือต้นปี ณ วันที่ 1 มกราคม 2568 - ก่อนปรับปรุง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</si>
  <si>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</si>
  <si>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</si>
  <si>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รายการปรับกระทบยอดขาดทุนก่อนภาษีเป็นเงินสดรับ (จ่าย) </t>
  </si>
  <si>
    <t>(รายได้) ค่าใช้จ่ายภาษีเงินได้</t>
  </si>
  <si>
    <t>ค่าเสื่อมราคาและค่าตัดจำหน่าย</t>
  </si>
  <si>
    <t>ค่าเสื่อมราคาสินทรัพย์สิทธิการใช้</t>
  </si>
  <si>
    <t>ขาดทุนจากการตัดจำหน่ายสินทรัพย์ไม่มีตัวตน</t>
  </si>
  <si>
    <t>ตัดจำหน่ายภาษีถูกหัก ณ ที่จ่าย</t>
  </si>
  <si>
    <t>(โอนกลับ)ขาดทุนจากการด้อยค่าของสินทรัพย์ที่ไม่ใช่สินทรัพย์ทางการเงิน</t>
  </si>
  <si>
    <t>กำไรจากการแก้ไขสัญญาหนี้สินตามสัญญาเช่า</t>
  </si>
  <si>
    <t>ค่าใช้จ่ายผลประโยชน์ของพนักงาน</t>
  </si>
  <si>
    <t>ประมาณการค่าเบี้ยปรับจากหนี้สินคดีความ</t>
  </si>
  <si>
    <t>ขาดทุนจากการขายลูกหนี้สัญญาเช่าเงินทุน</t>
  </si>
  <si>
    <t>กำไรจากการวัดมูลค่าของเงินลงทุนในกองทุนรวม</t>
  </si>
  <si>
    <t>ขาดทุนจากอัตราแลกเปลี่ยนที่ยังไม่เกิดขึ้น</t>
  </si>
  <si>
    <t>กำไรจากการจำหน่ายทรัพย์สิน</t>
  </si>
  <si>
    <t>ขาดทุนจากการตัดจำหน่ายอุปกรณ์</t>
  </si>
  <si>
    <t>กำไรจากการดำเนินงานก่อนการเปลี่ยนเเปลงในส่วน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</si>
  <si>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</si>
  <si>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สินทรัพย์จากการดำเนินงาน (เพิ่มขึ้น) ลดลง</t>
  </si>
  <si>
    <t>เงินมัดจำค่าสินค้า - กิจการที่เกี่ยวข้องกัน</t>
  </si>
  <si>
    <t xml:space="preserve">ลูกหนี้ตามสัญญาเช่าเงินทุน </t>
  </si>
  <si>
    <t>หนี้สินจากการดำเนินงานเพิ่มขึ้น (ลดลง)</t>
  </si>
  <si>
    <t>ดอกเบี้ยพักชำระ</t>
  </si>
  <si>
    <t>เงินสดรับ (จ่าย) จากการดำเนินงาน</t>
  </si>
  <si>
    <t>เงินสดรับดอกเบี้ย</t>
  </si>
  <si>
    <t>เงินสดรับจากการขายลูกหนี้สัญญาเช่าเงินทุน</t>
  </si>
  <si>
    <t>จ่ายภาษีเงินได้</t>
  </si>
  <si>
    <t>เงินสดจ่ายค่าความเสียหายจากคดีความฟ้องร้อง</t>
  </si>
  <si>
    <t>เงินสดจ่ายผลประโยชน์พนักงาน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</si>
  <si>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</si>
  <si>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</si>
  <si>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</si>
  <si>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</si>
  <si>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ที่เป็นหลักประกันเพิ่มขึ้น</t>
  </si>
  <si>
    <t>เงินลงทุนในบริษัทย่อยเพิ่มขึ้น</t>
  </si>
  <si>
    <t>ซื้อเงินลงทุนในบริษัทร่วม</t>
  </si>
  <si>
    <t>เงินสดจ่ายเพื่อซื้ออุปกรณ์</t>
  </si>
  <si>
    <t>เงินสดจ่ายเพื่อซื้อสินทรัพย์ไม่มีตัวตน</t>
  </si>
  <si>
    <t xml:space="preserve">เงินสดรับจากการขายอุปกรณ์ 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</si>
  <si>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</si>
  <si>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</si>
  <si>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</si>
  <si>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เงินกู้ยืมระยะสั้นจากบุคคลที่เกี่ยวข้องกันเพิ่มขึ้น (ลดลง)</t>
  </si>
  <si>
    <t>จ่ายชำระเงินกู้ยืมระยะสั้นจากบุคคลที่เกี่ยวข้องกัน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</si>
  <si>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</si>
  <si>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</si>
  <si>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จ่ายชำระคืนเงินกู้ยืมระยะยาวจากกิจการภายนอก</t>
  </si>
  <si>
    <t>จ่ายชำระหนี้สินตามสัญญาเช่า</t>
  </si>
  <si>
    <t>เงินสดรับจากการเพิ่มทุน</t>
  </si>
  <si>
    <t>เงินสดรับค่าหุ้นจากส่วนได้เสียที่ไม่มีอำนาจควบคุม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</si>
  <si>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</si>
  <si>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</si>
  <si>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ผลกระทบจากอัตราแลกเปลี่ยนในเงินสดและรายการเทียบเท่าเงินสด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</si>
  <si>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</si>
  <si>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</si>
  <si>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</si>
  <si>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</si>
  <si>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รายการที่ไม่ใช่เงินสดประกอบด้วย</t>
  </si>
  <si>
    <t>1)</t>
  </si>
  <si>
    <t>โอนกลับหนี้สินเป็นรายได้อื่นเนื่องจาก</t>
  </si>
  <si>
    <t>ได้รับการลดหนี้จากกรรมการบริษัท</t>
  </si>
  <si>
    <t>2)</t>
  </si>
  <si>
    <t>ผลกระทบจากการเปลี่ยนวิธีการวัดมูลค่าที่ดิน</t>
  </si>
  <si>
    <t>- ที่ดินเพิ่มขึ้น</t>
  </si>
  <si>
    <t>- หนี้สินภาษีเงินได้รอการตัดบัญชีเพิ่มขึ้น</t>
  </si>
  <si>
    <t>- ส่วนเกินทุนจากการตีราคาที่ดิน</t>
  </si>
  <si>
    <t>3)</t>
  </si>
  <si>
    <t>อุปกรณ์เพิ่มขึ้นจากเจ้าหนี้ทรัพย์สิน</t>
  </si>
  <si>
    <t>4)</t>
  </si>
  <si>
    <t>โอนสินทรัพย์สิทธิการใช้เป็นยานพาหนะ</t>
  </si>
  <si>
    <t>5)</t>
  </si>
  <si>
    <t>สินทรัพย์สิทธิการใช้เพิ่มขึ้นจากหนี้สินตามสัญญาเช่าใหม่</t>
  </si>
  <si>
    <t>6)</t>
  </si>
  <si>
    <t>โอนค่าใช้จ่ายจ่ายล่วงหน้าเป็นสินทรัพย์ไม่มีตัวตน</t>
  </si>
  <si>
    <t>7)</t>
  </si>
  <si>
    <t>โอนอุปกรณ์เป็นสินทรัพย์ไม่หมุนเวียน</t>
  </si>
  <si>
    <t>เงินสดจ่ายดอกเบี้ย</t>
  </si>
  <si>
    <t>8)</t>
  </si>
  <si>
    <t>ซื้อเงินลงทุนสุทธิจากเจ้าหนี้หมุนเวียนอื่น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</si>
</sst>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_-* #,##0.00_-;\-* #,##0.00_-;_-* &quot;-&quot;??_-;_-@"/>
    <numFmt numFmtId="191" formatCode="_-* #,##0.0_-;\-* #,##0.0_-;_-* &quot;-&quot;??_-;_-@"/>
    <numFmt numFmtId="192" formatCode="_(* #,##0.0000_);_(* \(#,##0.0000\);_(* &quot;-&quot;_);_(@_)"/>
    <numFmt numFmtId="193" formatCode="_(* #,##0.00_);_(* \(#,##0.00\);_(* &quot;-&quot;_);_(@_)"/>
    <numFmt numFmtId="194" formatCode="#,##0.0;[Red]\-#,##0.0"/>
    <numFmt numFmtId="195" formatCode="#,##0.0_);[Red]\(#,##0.0\)"/>
  </numFmts>
  <fonts count="24">
    <font>
      <sz val="10"/>
      <color theme="1"/>
      <name val="Arial"/>
      <charset val="134"/>
    </font>
    <font>
      <sz val="16"/>
      <name val="Angsana New"/>
      <charset val="134"/>
    </font>
    <font>
      <b/>
      <sz val="16"/>
      <name val="Angsana New"/>
      <charset val="134"/>
    </font>
    <font>
      <sz val="13.5"/>
      <name val="Angsana New"/>
      <charset val="134"/>
    </font>
    <font>
      <sz val="14"/>
      <name val="Angsana New"/>
      <charset val="134"/>
    </font>
    <font>
      <sz val="18"/>
      <name val="Angsana New"/>
      <charset val="134"/>
    </font>
    <font>
      <b/>
      <sz val="18"/>
      <name val="Angsana New"/>
      <charset val="134"/>
    </font>
    <font>
      <b/>
      <sz val="18"/>
      <color theme="1"/>
      <name val="Angsana New"/>
      <charset val="134"/>
    </font>
    <font>
      <i/>
      <sz val="16"/>
      <name val="Angsana New"/>
      <charset val="134"/>
    </font>
    <font>
      <sz val="15"/>
      <name val="Angsana New"/>
      <charset val="134"/>
    </font>
    <font>
      <i/>
      <sz val="18"/>
      <name val="Angsana New"/>
      <charset val="134"/>
    </font>
    <font>
      <sz val="12.5"/>
      <name val="Angsana New"/>
      <charset val="134"/>
    </font>
    <font>
      <u/>
      <sz val="18"/>
      <name val="Angsana New"/>
      <charset val="134"/>
    </font>
    <font>
      <sz val="10"/>
      <color indexed="8"/>
      <name val="Arial"/>
      <charset val="134"/>
    </font>
    <font>
      <sz val="11"/>
      <color theme="1"/>
      <name val="Tahoma"/>
      <charset val="134"/>
      <scheme val="minor"/>
    </font>
    <font>
      <sz val="11"/>
      <color indexed="8"/>
      <name val="Calibri"/>
      <charset val="134"/>
    </font>
    <font>
      <sz val="10"/>
      <name val="ApFont"/>
      <charset val="222"/>
    </font>
    <font>
      <sz val="12"/>
      <name val="EucrosiaUPC"/>
      <charset val="134"/>
    </font>
    <font>
      <sz val="14"/>
      <name val="AngsanaUPC"/>
      <charset val="134"/>
    </font>
    <font>
      <sz val="10"/>
      <name val="Arial"/>
      <charset val="134"/>
    </font>
    <font>
      <sz val="10"/>
      <name val="ApFont"/>
      <charset val="134"/>
    </font>
    <font>
      <sz val="14"/>
      <name val="Cordia New"/>
      <charset val="134"/>
    </font>
    <font>
      <sz val="10"/>
      <color theme="1"/>
      <name val="Arial"/>
      <charset val="134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9">
    <xf numFmtId="0" fontId="0" fillId="0" borderId="0"/>
    <xf numFmtId="187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9" fillId="0" borderId="0"/>
    <xf numFmtId="0" fontId="20" fillId="0" borderId="0"/>
    <xf numFmtId="37" fontId="9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22" fillId="0" borderId="0"/>
    <xf numFmtId="0" fontId="19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/>
  </cellStyleXfs>
  <cellXfs count="199">
    <xf numFmtId="0" fontId="0" fillId="0" borderId="0" xfId="0"/>
    <xf numFmtId="188" fontId="1" fillId="0" borderId="0" xfId="1" applyNumberFormat="1" applyFont="1" applyFill="1"/>
    <xf numFmtId="188" fontId="2" fillId="0" borderId="0" xfId="1" applyNumberFormat="1" applyFont="1" applyFill="1"/>
    <xf numFmtId="188" fontId="1" fillId="0" borderId="1" xfId="1" applyNumberFormat="1" applyFont="1" applyFill="1" applyBorder="1" applyAlignment="1">
      <alignment horizontal="centerContinuous"/>
    </xf>
    <xf numFmtId="188" fontId="1" fillId="0" borderId="0" xfId="1" applyNumberFormat="1" applyFont="1" applyFill="1" applyAlignment="1">
      <alignment horizontal="right"/>
    </xf>
    <xf numFmtId="188" fontId="1" fillId="0" borderId="0" xfId="1" applyNumberFormat="1" applyFont="1" applyFill="1" applyBorder="1" applyAlignment="1">
      <alignment horizontal="right" vertical="center"/>
    </xf>
    <xf numFmtId="188" fontId="1" fillId="0" borderId="0" xfId="1" applyNumberFormat="1" applyFont="1" applyFill="1" applyAlignment="1">
      <alignment vertical="center"/>
    </xf>
    <xf numFmtId="188" fontId="1" fillId="0" borderId="0" xfId="1" applyNumberFormat="1" applyFont="1" applyFill="1" applyBorder="1" applyAlignment="1">
      <alignment vertical="center"/>
    </xf>
    <xf numFmtId="188" fontId="1" fillId="0" borderId="0" xfId="1" applyNumberFormat="1" applyFont="1" applyFill="1" applyBorder="1" applyAlignment="1">
      <alignment horizontal="right"/>
    </xf>
    <xf numFmtId="188" fontId="1" fillId="0" borderId="1" xfId="1" applyNumberFormat="1" applyFont="1" applyFill="1" applyBorder="1" applyAlignment="1">
      <alignment horizontal="right"/>
    </xf>
    <xf numFmtId="188" fontId="1" fillId="0" borderId="1" xfId="1" applyNumberFormat="1" applyFont="1" applyFill="1" applyBorder="1" applyAlignment="1">
      <alignment horizontal="right" vertical="center"/>
    </xf>
    <xf numFmtId="188" fontId="1" fillId="0" borderId="3" xfId="1" applyNumberFormat="1" applyFont="1" applyFill="1" applyBorder="1" applyAlignment="1">
      <alignment horizontal="right"/>
    </xf>
    <xf numFmtId="188" fontId="1" fillId="0" borderId="3" xfId="1" applyNumberFormat="1" applyFont="1" applyFill="1" applyBorder="1" applyAlignment="1">
      <alignment horizontal="right" vertical="center"/>
    </xf>
    <xf numFmtId="188" fontId="1" fillId="0" borderId="2" xfId="1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horizontal="right"/>
    </xf>
    <xf numFmtId="188" fontId="1" fillId="0" borderId="0" xfId="12" applyNumberFormat="1" applyFont="1" applyFill="1" applyBorder="1" applyAlignment="1">
      <alignment horizontal="right" vertical="center"/>
    </xf>
    <xf numFmtId="188" fontId="1" fillId="0" borderId="0" xfId="1" applyNumberFormat="1" applyFont="1" applyFill="1" applyAlignment="1">
      <alignment horizontal="right" vertical="center" wrapText="1"/>
    </xf>
    <xf numFmtId="188" fontId="1" fillId="0" borderId="0" xfId="1" applyNumberFormat="1" applyFont="1" applyFill="1" applyBorder="1"/>
    <xf numFmtId="188" fontId="1" fillId="0" borderId="2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Border="1" applyAlignment="1">
      <alignment horizontal="center" vertical="center"/>
    </xf>
    <xf numFmtId="188" fontId="1" fillId="0" borderId="2" xfId="1" applyNumberFormat="1" applyFont="1" applyFill="1" applyBorder="1" applyAlignment="1">
      <alignment horizontal="right" vertical="center"/>
    </xf>
    <xf numFmtId="188" fontId="1" fillId="0" borderId="4" xfId="1" applyNumberFormat="1" applyFont="1" applyFill="1" applyBorder="1" applyAlignment="1">
      <alignment horizontal="right"/>
    </xf>
    <xf numFmtId="187" fontId="1" fillId="0" borderId="0" xfId="1" applyFont="1" applyFill="1"/>
    <xf numFmtId="188" fontId="5" fillId="0" borderId="0" xfId="1" applyNumberFormat="1" applyFont="1" applyFill="1" applyAlignment="1">
      <alignment horizontal="center"/>
    </xf>
    <xf numFmtId="187" fontId="5" fillId="0" borderId="0" xfId="1" applyFont="1" applyFill="1" applyAlignment="1">
      <alignment horizontal="center"/>
    </xf>
    <xf numFmtId="188" fontId="5" fillId="0" borderId="1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5" xfId="1" applyNumberFormat="1" applyFont="1" applyFill="1" applyBorder="1" applyAlignment="1">
      <alignment horizontal="right"/>
    </xf>
    <xf numFmtId="188" fontId="5" fillId="0" borderId="0" xfId="1" applyNumberFormat="1" applyFont="1" applyFill="1" applyAlignment="1">
      <alignment horizontal="right"/>
    </xf>
    <xf numFmtId="188" fontId="6" fillId="0" borderId="0" xfId="1" applyNumberFormat="1" applyFont="1" applyFill="1" applyAlignment="1">
      <alignment horizontal="center"/>
    </xf>
    <xf numFmtId="188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horizontal="right" vertical="center"/>
    </xf>
    <xf numFmtId="188" fontId="5" fillId="0" borderId="4" xfId="1" applyNumberFormat="1" applyFont="1" applyFill="1" applyBorder="1" applyAlignment="1">
      <alignment horizontal="right" vertical="center"/>
    </xf>
    <xf numFmtId="188" fontId="5" fillId="0" borderId="1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 vertical="top"/>
    </xf>
    <xf numFmtId="188" fontId="6" fillId="0" borderId="0" xfId="1" applyNumberFormat="1" applyFont="1" applyFill="1" applyAlignment="1">
      <alignment horizontal="right"/>
    </xf>
    <xf numFmtId="188" fontId="5" fillId="0" borderId="4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center"/>
    </xf>
    <xf numFmtId="187" fontId="5" fillId="0" borderId="0" xfId="1" applyFont="1" applyFill="1"/>
    <xf numFmtId="188" fontId="5" fillId="0" borderId="1" xfId="1" applyNumberFormat="1" applyFont="1" applyFill="1" applyBorder="1" applyAlignment="1">
      <alignment horizontal="left"/>
    </xf>
    <xf numFmtId="188" fontId="5" fillId="0" borderId="0" xfId="1" applyNumberFormat="1" applyFont="1" applyFill="1" applyAlignment="1">
      <alignment horizontal="left"/>
    </xf>
    <xf numFmtId="188" fontId="5" fillId="0" borderId="0" xfId="1" applyNumberFormat="1" applyFont="1" applyFill="1" applyBorder="1" applyAlignment="1">
      <alignment horizontal="left"/>
    </xf>
    <xf numFmtId="188" fontId="5" fillId="0" borderId="1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right" vertical="top"/>
    </xf>
    <xf numFmtId="187" fontId="1" fillId="0" borderId="0" xfId="1" applyFont="1" applyFill="1" applyBorder="1"/>
    <xf numFmtId="188" fontId="1" fillId="0" borderId="1" xfId="1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center"/>
    </xf>
    <xf numFmtId="188" fontId="2" fillId="0" borderId="0" xfId="1" applyNumberFormat="1" applyFont="1" applyFill="1" applyAlignment="1">
      <alignment horizontal="left"/>
    </xf>
    <xf numFmtId="188" fontId="1" fillId="0" borderId="0" xfId="1" applyNumberFormat="1" applyFont="1" applyFill="1" applyAlignment="1">
      <alignment horizontal="left"/>
    </xf>
    <xf numFmtId="188" fontId="1" fillId="0" borderId="0" xfId="1" applyNumberFormat="1" applyFont="1" applyFill="1" applyAlignment="1">
      <alignment horizontal="right" vertical="center"/>
    </xf>
    <xf numFmtId="188" fontId="1" fillId="0" borderId="0" xfId="1" applyNumberFormat="1" applyFont="1" applyFill="1" applyAlignment="1">
      <alignment horizontal="center"/>
    </xf>
    <xf numFmtId="188" fontId="1" fillId="0" borderId="1" xfId="1" applyNumberFormat="1" applyFont="1" applyFill="1" applyBorder="1" applyAlignment="1">
      <alignment vertical="center"/>
    </xf>
    <xf numFmtId="188" fontId="1" fillId="0" borderId="5" xfId="1" applyNumberFormat="1" applyFont="1" applyFill="1" applyBorder="1" applyAlignment="1">
      <alignment vertical="center"/>
    </xf>
    <xf numFmtId="187" fontId="1" fillId="0" borderId="0" xfId="1" applyFont="1" applyFill="1" applyBorder="1" applyAlignment="1">
      <alignment horizontal="left"/>
    </xf>
    <xf numFmtId="188" fontId="5" fillId="0" borderId="1" xfId="1" applyNumberFormat="1" applyFont="1" applyFill="1" applyBorder="1" applyAlignment="1">
      <alignment horizontal="centerContinuous"/>
    </xf>
    <xf numFmtId="187" fontId="5" fillId="0" borderId="1" xfId="1" applyFont="1" applyFill="1" applyBorder="1" applyAlignment="1">
      <alignment horizontal="centerContinuous"/>
    </xf>
    <xf numFmtId="187" fontId="6" fillId="0" borderId="0" xfId="1" applyFont="1" applyFill="1" applyAlignment="1">
      <alignment horizontal="center"/>
    </xf>
    <xf numFmtId="188" fontId="6" fillId="0" borderId="1" xfId="1" applyNumberFormat="1" applyFont="1" applyFill="1" applyBorder="1" applyAlignment="1">
      <alignment horizontal="center"/>
    </xf>
    <xf numFmtId="188" fontId="10" fillId="0" borderId="0" xfId="1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188" fontId="5" fillId="0" borderId="2" xfId="1" applyNumberFormat="1" applyFont="1" applyFill="1" applyBorder="1" applyAlignment="1">
      <alignment horizontal="right"/>
    </xf>
    <xf numFmtId="188" fontId="10" fillId="0" borderId="0" xfId="1" applyNumberFormat="1" applyFont="1" applyFill="1"/>
    <xf numFmtId="187" fontId="10" fillId="0" borderId="0" xfId="1" applyFont="1" applyFill="1"/>
    <xf numFmtId="188" fontId="5" fillId="0" borderId="2" xfId="1" applyNumberFormat="1" applyFont="1" applyFill="1" applyBorder="1"/>
    <xf numFmtId="188" fontId="5" fillId="0" borderId="0" xfId="1" applyNumberFormat="1" applyFont="1" applyFill="1" applyAlignment="1">
      <alignment horizontal="centerContinuous"/>
    </xf>
    <xf numFmtId="187" fontId="6" fillId="0" borderId="0" xfId="1" applyFont="1" applyFill="1" applyBorder="1" applyAlignment="1"/>
    <xf numFmtId="187" fontId="5" fillId="0" borderId="0" xfId="1" applyFont="1" applyFill="1" applyAlignment="1">
      <alignment horizontal="right"/>
    </xf>
    <xf numFmtId="188" fontId="6" fillId="0" borderId="1" xfId="1" applyNumberFormat="1" applyFont="1" applyFill="1" applyBorder="1" applyAlignment="1">
      <alignment horizontal="right"/>
    </xf>
    <xf numFmtId="187" fontId="6" fillId="0" borderId="3" xfId="1" applyFont="1" applyFill="1" applyBorder="1" applyAlignment="1"/>
    <xf numFmtId="188" fontId="5" fillId="0" borderId="0" xfId="1" applyNumberFormat="1" applyFont="1" applyFill="1" applyBorder="1"/>
    <xf numFmtId="187" fontId="6" fillId="0" borderId="0" xfId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right"/>
    </xf>
    <xf numFmtId="187" fontId="10" fillId="0" borderId="0" xfId="1" applyFont="1" applyFill="1" applyAlignment="1">
      <alignment horizontal="center"/>
    </xf>
    <xf numFmtId="187" fontId="10" fillId="0" borderId="0" xfId="1" applyFont="1" applyFill="1" applyBorder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9" fontId="5" fillId="0" borderId="0" xfId="2" applyFont="1" applyFill="1"/>
    <xf numFmtId="187" fontId="5" fillId="0" borderId="1" xfId="1" applyFont="1" applyFill="1" applyBorder="1"/>
    <xf numFmtId="187" fontId="12" fillId="0" borderId="0" xfId="1" applyFont="1" applyFill="1" applyBorder="1" applyAlignment="1">
      <alignment horizontal="center"/>
    </xf>
    <xf numFmtId="188" fontId="6" fillId="0" borderId="0" xfId="1" quotePrefix="1" applyNumberFormat="1" applyFont="1" applyFill="1" applyAlignment="1">
      <alignment horizontal="center"/>
    </xf>
    <xf numFmtId="187" fontId="6" fillId="0" borderId="2" xfId="1" applyFont="1" applyFill="1" applyBorder="1" applyAlignment="1">
      <alignment horizontal="center"/>
    </xf>
    <xf numFmtId="187" fontId="6" fillId="0" borderId="1" xfId="1" applyFont="1" applyFill="1" applyBorder="1" applyAlignment="1">
      <alignment horizontal="center"/>
    </xf>
    <xf numFmtId="38" fontId="6" fillId="0" borderId="0" xfId="0" applyNumberFormat="1" applyFont="1" applyFill="1"/>
    <xf numFmtId="38" fontId="5" fillId="0" borderId="0" xfId="0" applyNumberFormat="1" applyFont="1" applyFill="1"/>
    <xf numFmtId="38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1" xfId="0" applyNumberFormat="1" applyFont="1" applyFill="1" applyBorder="1" applyAlignment="1">
      <alignment horizontal="center" vertical="top"/>
    </xf>
    <xf numFmtId="37" fontId="6" fillId="0" borderId="1" xfId="0" quotePrefix="1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0" fontId="5" fillId="0" borderId="0" xfId="0" applyFont="1" applyFill="1"/>
    <xf numFmtId="38" fontId="10" fillId="0" borderId="0" xfId="0" applyNumberFormat="1" applyFont="1" applyFill="1" applyAlignment="1">
      <alignment horizontal="center"/>
    </xf>
    <xf numFmtId="194" fontId="5" fillId="0" borderId="0" xfId="0" applyNumberFormat="1" applyFont="1" applyFill="1" applyAlignment="1">
      <alignment horizontal="center"/>
    </xf>
    <xf numFmtId="38" fontId="5" fillId="0" borderId="0" xfId="0" quotePrefix="1" applyNumberFormat="1" applyFont="1" applyFill="1"/>
    <xf numFmtId="0" fontId="5" fillId="0" borderId="0" xfId="0" applyFont="1" applyFill="1" applyAlignment="1">
      <alignment horizontal="left"/>
    </xf>
    <xf numFmtId="195" fontId="10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38" fontId="10" fillId="0" borderId="0" xfId="0" applyNumberFormat="1" applyFont="1" applyFill="1"/>
    <xf numFmtId="38" fontId="6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89" fontId="5" fillId="0" borderId="0" xfId="0" applyNumberFormat="1" applyFont="1" applyFill="1"/>
    <xf numFmtId="38" fontId="12" fillId="0" borderId="0" xfId="0" applyNumberFormat="1" applyFont="1" applyFill="1"/>
    <xf numFmtId="38" fontId="5" fillId="0" borderId="1" xfId="0" applyNumberFormat="1" applyFont="1" applyFill="1" applyBorder="1"/>
    <xf numFmtId="188" fontId="6" fillId="0" borderId="0" xfId="0" applyNumberFormat="1" applyFont="1" applyFill="1" applyAlignment="1">
      <alignment horizontal="center"/>
    </xf>
    <xf numFmtId="19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/>
    </xf>
    <xf numFmtId="38" fontId="2" fillId="0" borderId="0" xfId="0" applyNumberFormat="1" applyFont="1" applyFill="1"/>
    <xf numFmtId="38" fontId="1" fillId="0" borderId="0" xfId="0" applyNumberFormat="1" applyFont="1" applyFill="1"/>
    <xf numFmtId="37" fontId="1" fillId="0" borderId="0" xfId="0" applyNumberFormat="1" applyFont="1" applyFill="1"/>
    <xf numFmtId="0" fontId="2" fillId="0" borderId="0" xfId="28" applyFont="1" applyFill="1" applyAlignment="1">
      <alignment horizontal="right"/>
    </xf>
    <xf numFmtId="37" fontId="2" fillId="0" borderId="0" xfId="0" applyNumberFormat="1" applyFont="1" applyFill="1"/>
    <xf numFmtId="38" fontId="2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  <xf numFmtId="38" fontId="1" fillId="0" borderId="1" xfId="0" applyNumberFormat="1" applyFont="1" applyFill="1" applyBorder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38" fontId="2" fillId="0" borderId="2" xfId="0" applyNumberFormat="1" applyFont="1" applyFill="1" applyBorder="1" applyAlignment="1">
      <alignment horizontal="center"/>
    </xf>
    <xf numFmtId="188" fontId="2" fillId="0" borderId="2" xfId="0" applyNumberFormat="1" applyFont="1" applyFill="1" applyBorder="1" applyAlignment="1">
      <alignment horizontal="center"/>
    </xf>
    <xf numFmtId="38" fontId="2" fillId="0" borderId="1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/>
    </xf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49" fontId="2" fillId="0" borderId="0" xfId="0" applyNumberFormat="1" applyFont="1" applyFill="1"/>
    <xf numFmtId="38" fontId="8" fillId="0" borderId="0" xfId="0" applyNumberFormat="1" applyFont="1" applyFill="1" applyAlignment="1">
      <alignment horizontal="center"/>
    </xf>
    <xf numFmtId="189" fontId="1" fillId="0" borderId="0" xfId="0" applyNumberFormat="1" applyFont="1" applyFill="1" applyAlignment="1">
      <alignment horizontal="right"/>
    </xf>
    <xf numFmtId="3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9" fontId="2" fillId="0" borderId="0" xfId="0" applyNumberFormat="1" applyFont="1" applyFill="1" applyAlignment="1">
      <alignment horizontal="left"/>
    </xf>
    <xf numFmtId="18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38" fontId="1" fillId="0" borderId="0" xfId="22" applyNumberFormat="1" applyFont="1" applyFill="1"/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89" fontId="1" fillId="0" borderId="0" xfId="0" applyNumberFormat="1" applyFont="1" applyFill="1"/>
    <xf numFmtId="192" fontId="1" fillId="0" borderId="5" xfId="0" applyNumberFormat="1" applyFont="1" applyFill="1" applyBorder="1" applyAlignment="1">
      <alignment horizontal="center"/>
    </xf>
    <xf numFmtId="193" fontId="1" fillId="0" borderId="0" xfId="0" applyNumberFormat="1" applyFont="1" applyFill="1" applyAlignment="1">
      <alignment horizontal="right"/>
    </xf>
    <xf numFmtId="192" fontId="1" fillId="0" borderId="0" xfId="0" applyNumberFormat="1" applyFont="1" applyFill="1" applyAlignment="1">
      <alignment horizontal="center"/>
    </xf>
    <xf numFmtId="192" fontId="1" fillId="0" borderId="0" xfId="0" applyNumberFormat="1" applyFont="1" applyFill="1" applyAlignment="1">
      <alignment horizontal="right"/>
    </xf>
    <xf numFmtId="189" fontId="1" fillId="0" borderId="5" xfId="0" applyNumberFormat="1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7" fillId="0" borderId="0" xfId="28" applyFont="1" applyFill="1" applyAlignment="1">
      <alignment horizontal="right"/>
    </xf>
    <xf numFmtId="0" fontId="6" fillId="0" borderId="0" xfId="0" applyFont="1" applyFill="1"/>
    <xf numFmtId="189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quotePrefix="1" applyFont="1" applyFill="1" applyBorder="1" applyAlignment="1">
      <alignment horizontal="center"/>
    </xf>
    <xf numFmtId="188" fontId="6" fillId="0" borderId="1" xfId="0" applyNumberFormat="1" applyFont="1" applyFill="1" applyBorder="1" applyAlignment="1">
      <alignment horizontal="center"/>
    </xf>
    <xf numFmtId="190" fontId="5" fillId="0" borderId="0" xfId="0" applyNumberFormat="1" applyFont="1" applyFill="1"/>
    <xf numFmtId="187" fontId="5" fillId="0" borderId="0" xfId="0" applyNumberFormat="1" applyFont="1" applyFill="1"/>
    <xf numFmtId="191" fontId="5" fillId="0" borderId="0" xfId="0" applyNumberFormat="1" applyFont="1" applyFill="1"/>
    <xf numFmtId="187" fontId="5" fillId="0" borderId="6" xfId="0" applyNumberFormat="1" applyFont="1" applyFill="1" applyBorder="1"/>
    <xf numFmtId="187" fontId="5" fillId="0" borderId="7" xfId="0" applyNumberFormat="1" applyFont="1" applyFill="1" applyBorder="1"/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22" applyFont="1" applyFill="1"/>
    <xf numFmtId="0" fontId="5" fillId="0" borderId="0" xfId="0" applyFont="1" applyFill="1" applyAlignment="1">
      <alignment vertical="top"/>
    </xf>
    <xf numFmtId="189" fontId="5" fillId="0" borderId="0" xfId="0" applyNumberFormat="1" applyFont="1" applyFill="1" applyAlignment="1">
      <alignment horizontal="right" vertical="center"/>
    </xf>
    <xf numFmtId="38" fontId="1" fillId="0" borderId="0" xfId="22" applyNumberFormat="1" applyFont="1" applyFill="1" applyAlignment="1">
      <alignment horizontal="center"/>
    </xf>
    <xf numFmtId="38" fontId="2" fillId="0" borderId="0" xfId="22" applyNumberFormat="1" applyFont="1" applyFill="1" applyAlignment="1">
      <alignment horizontal="center"/>
    </xf>
    <xf numFmtId="189" fontId="2" fillId="0" borderId="0" xfId="0" applyNumberFormat="1" applyFont="1" applyFill="1"/>
    <xf numFmtId="37" fontId="1" fillId="0" borderId="0" xfId="0" applyNumberFormat="1" applyFont="1" applyFill="1" applyAlignment="1">
      <alignment horizontal="centerContinuous"/>
    </xf>
    <xf numFmtId="38" fontId="1" fillId="0" borderId="0" xfId="0" applyNumberFormat="1" applyFont="1" applyFill="1" applyAlignment="1">
      <alignment horizontal="centerContinuous"/>
    </xf>
    <xf numFmtId="38" fontId="1" fillId="0" borderId="1" xfId="0" applyNumberFormat="1" applyFont="1" applyFill="1" applyBorder="1" applyAlignment="1">
      <alignment horizontal="centerContinuous"/>
    </xf>
    <xf numFmtId="189" fontId="1" fillId="0" borderId="1" xfId="0" applyNumberFormat="1" applyFont="1" applyFill="1" applyBorder="1" applyAlignment="1">
      <alignment horizontal="centerContinuous"/>
    </xf>
    <xf numFmtId="37" fontId="2" fillId="0" borderId="2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1" fillId="0" borderId="0" xfId="22" applyFont="1" applyFill="1" applyAlignment="1">
      <alignment horizontal="center" vertical="center"/>
    </xf>
    <xf numFmtId="188" fontId="1" fillId="0" borderId="0" xfId="0" applyNumberFormat="1" applyFont="1" applyFill="1" applyAlignment="1">
      <alignment vertical="center"/>
    </xf>
    <xf numFmtId="0" fontId="1" fillId="0" borderId="0" xfId="22" applyFont="1" applyFill="1" applyAlignment="1">
      <alignment horizontal="left"/>
    </xf>
    <xf numFmtId="0" fontId="1" fillId="0" borderId="0" xfId="22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3" fillId="0" borderId="0" xfId="22" applyFont="1" applyFill="1" applyAlignment="1">
      <alignment vertical="center"/>
    </xf>
    <xf numFmtId="0" fontId="2" fillId="0" borderId="0" xfId="22" applyFont="1" applyFill="1"/>
    <xf numFmtId="0" fontId="2" fillId="0" borderId="0" xfId="22" quotePrefix="1" applyFont="1" applyFill="1" applyAlignment="1">
      <alignment horizontal="left"/>
    </xf>
    <xf numFmtId="0" fontId="2" fillId="0" borderId="0" xfId="22" applyFont="1" applyFill="1" applyAlignment="1">
      <alignment horizontal="left"/>
    </xf>
    <xf numFmtId="0" fontId="2" fillId="0" borderId="0" xfId="0" applyFont="1" applyFill="1" applyAlignment="1">
      <alignment vertical="top"/>
    </xf>
    <xf numFmtId="0" fontId="1" fillId="0" borderId="0" xfId="23" applyFont="1" applyFill="1" applyAlignment="1">
      <alignment vertical="center"/>
    </xf>
    <xf numFmtId="188" fontId="1" fillId="0" borderId="0" xfId="0" applyNumberFormat="1" applyFont="1" applyFill="1"/>
    <xf numFmtId="3" fontId="3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</cellXfs>
  <cellStyles count="29">
    <cellStyle name="Comma" xfId="1" builtinId="3"/>
    <cellStyle name="Comma 16" xfId="3" xr:uid="{00000000-0005-0000-0000-000031000000}"/>
    <cellStyle name="Comma 2" xfId="4" xr:uid="{00000000-0005-0000-0000-000032000000}"/>
    <cellStyle name="Comma 2 2" xfId="5" xr:uid="{00000000-0005-0000-0000-000033000000}"/>
    <cellStyle name="Comma 2 3" xfId="6" xr:uid="{00000000-0005-0000-0000-000034000000}"/>
    <cellStyle name="Comma 3" xfId="7" xr:uid="{00000000-0005-0000-0000-000035000000}"/>
    <cellStyle name="Comma 3 2" xfId="8" xr:uid="{00000000-0005-0000-0000-000036000000}"/>
    <cellStyle name="Comma 4" xfId="9" xr:uid="{00000000-0005-0000-0000-000037000000}"/>
    <cellStyle name="Comma 5" xfId="10" xr:uid="{00000000-0005-0000-0000-000038000000}"/>
    <cellStyle name="Comma 6" xfId="11" xr:uid="{00000000-0005-0000-0000-000039000000}"/>
    <cellStyle name="Comma_T-59-Q1" xfId="12" xr:uid="{00000000-0005-0000-0000-00003A000000}"/>
    <cellStyle name="Normal" xfId="0" builtinId="0"/>
    <cellStyle name="Normal 10" xfId="13" xr:uid="{00000000-0005-0000-0000-00003B000000}"/>
    <cellStyle name="Normal 2" xfId="14" xr:uid="{00000000-0005-0000-0000-00003C000000}"/>
    <cellStyle name="Normal 2 2" xfId="15" xr:uid="{00000000-0005-0000-0000-00003D000000}"/>
    <cellStyle name="Normal 2 2 2" xfId="16" xr:uid="{00000000-0005-0000-0000-00003E000000}"/>
    <cellStyle name="Normal 2 2 2 2 2 2 2 2" xfId="17" xr:uid="{00000000-0005-0000-0000-00003F000000}"/>
    <cellStyle name="Normal 2 2 3" xfId="18" xr:uid="{00000000-0005-0000-0000-000040000000}"/>
    <cellStyle name="Normal 2 3" xfId="19" xr:uid="{00000000-0005-0000-0000-000041000000}"/>
    <cellStyle name="Normal 2 4" xfId="20" xr:uid="{00000000-0005-0000-0000-000042000000}"/>
    <cellStyle name="Normal 3" xfId="21" xr:uid="{00000000-0005-0000-0000-000043000000}"/>
    <cellStyle name="Normal 6" xfId="22" xr:uid="{00000000-0005-0000-0000-000044000000}"/>
    <cellStyle name="Normal 9" xfId="23" xr:uid="{00000000-0005-0000-0000-000045000000}"/>
    <cellStyle name="Normal 97" xfId="24" xr:uid="{00000000-0005-0000-0000-000046000000}"/>
    <cellStyle name="Percent" xfId="2" builtinId="5"/>
    <cellStyle name="Percent 2" xfId="25" xr:uid="{00000000-0005-0000-0000-000047000000}"/>
    <cellStyle name="Percent 3" xfId="26" xr:uid="{00000000-0005-0000-0000-000048000000}"/>
    <cellStyle name="Percent 4" xfId="27" xr:uid="{00000000-0005-0000-0000-000049000000}"/>
    <cellStyle name="ปกติ_SENAT2_Mar_06 update 2มิย.49" xfId="28" xr:uid="{00000000-0005-0000-0000-00004A000000}"/>
  </cellStyles>
  <dxfs count="0"/>
  <tableStyles count="0" defaultTableStyle="TableStyleMedium9" defaultPivotStyle="PivotStyleLight16"/>
  <colors>
    <mruColors>
      <color rgb="FF99FFCC"/>
      <color rgb="FFFFFF99"/>
      <color rgb="FF00FFFF"/>
      <color rgb="FF99FF33"/>
      <color rgb="FF00FFCC"/>
      <color rgb="FFFFCCFF"/>
      <color rgb="FF00FF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T106"/>
  <sheetViews>
    <sheetView tabSelected="1" zoomScaleNormal="100" zoomScaleSheetLayoutView="55" zoomScalePageLayoutView="40" workbookViewId="0"/>
  </sheetViews>
  <sheetFormatPr defaultColWidth="12.44140625" defaultRowHeight="24" customHeight="1"/>
  <cols>
    <col min="1" max="1" width="2.44140625" style="86" customWidth="1"/>
    <col min="2" max="2" width="2.109375" style="86" customWidth="1"/>
    <col min="3" max="3" width="1" style="86" customWidth="1"/>
    <col min="4" max="4" width="56.44140625" style="86" customWidth="1"/>
    <col min="5" max="5" width="9.109375" style="86" customWidth="1"/>
    <col min="6" max="6" width="0.44140625" style="86" customWidth="1"/>
    <col min="7" max="7" width="18.33203125" style="33" customWidth="1"/>
    <col min="8" max="8" width="0.77734375" style="42" customWidth="1"/>
    <col min="9" max="9" width="17" style="33" customWidth="1"/>
    <col min="10" max="10" width="0.77734375" style="33" customWidth="1"/>
    <col min="11" max="11" width="16.109375" style="33" customWidth="1"/>
    <col min="12" max="12" width="0.6640625" style="42" customWidth="1"/>
    <col min="13" max="13" width="19.109375" style="33" customWidth="1"/>
    <col min="14" max="14" width="0.77734375" style="42" customWidth="1"/>
    <col min="15" max="15" width="16.77734375" style="33" customWidth="1"/>
    <col min="16" max="16" width="0.44140625" style="33" customWidth="1"/>
    <col min="17" max="17" width="16.109375" style="86" customWidth="1"/>
    <col min="18" max="18" width="14.44140625" style="86" customWidth="1"/>
    <col min="19" max="20" width="18.44140625" style="86" customWidth="1"/>
    <col min="21" max="21" width="13.44140625" style="86" customWidth="1"/>
    <col min="22" max="22" width="13.109375" style="86" customWidth="1"/>
    <col min="23" max="16384" width="12.44140625" style="86"/>
  </cols>
  <sheetData>
    <row r="1" spans="1:18" ht="24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s="87" customFormat="1" ht="24" customHeight="1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8" s="87" customFormat="1" ht="26.4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8" ht="26.4">
      <c r="A4" s="88"/>
      <c r="B4" s="88"/>
      <c r="C4" s="88"/>
      <c r="D4" s="89"/>
      <c r="E4" s="89"/>
      <c r="F4" s="89"/>
      <c r="G4" s="58"/>
      <c r="H4" s="59"/>
      <c r="I4" s="61"/>
      <c r="J4" s="61"/>
      <c r="K4" s="61"/>
      <c r="L4" s="59"/>
      <c r="M4" s="68"/>
      <c r="Q4" s="39" t="s">
        <v>3</v>
      </c>
      <c r="R4" s="39"/>
    </row>
    <row r="5" spans="1:18" ht="24" customHeight="1">
      <c r="A5" s="88"/>
      <c r="B5" s="88"/>
      <c r="C5" s="88"/>
      <c r="D5" s="89"/>
      <c r="E5" s="89"/>
      <c r="F5" s="89"/>
      <c r="G5" s="83" t="s">
        <v>4</v>
      </c>
      <c r="H5" s="83"/>
      <c r="I5" s="83"/>
      <c r="J5" s="83"/>
      <c r="K5" s="83"/>
      <c r="L5" s="69"/>
      <c r="M5" s="83" t="s">
        <v>5</v>
      </c>
      <c r="N5" s="83"/>
      <c r="O5" s="83"/>
      <c r="P5" s="83"/>
      <c r="Q5" s="83"/>
      <c r="R5" s="74"/>
    </row>
    <row r="6" spans="1:18" ht="26.4">
      <c r="A6" s="88"/>
      <c r="B6" s="88"/>
      <c r="C6" s="88"/>
      <c r="D6" s="89"/>
      <c r="E6" s="89"/>
      <c r="F6" s="89"/>
      <c r="G6" s="32" t="s">
        <v>6</v>
      </c>
      <c r="H6" s="60"/>
      <c r="I6" s="32" t="s">
        <v>6</v>
      </c>
      <c r="J6" s="32"/>
      <c r="K6" s="32" t="s">
        <v>7</v>
      </c>
      <c r="L6" s="60"/>
      <c r="M6" s="32" t="s">
        <v>6</v>
      </c>
      <c r="N6" s="60"/>
      <c r="O6" s="32" t="s">
        <v>6</v>
      </c>
      <c r="P6" s="32"/>
      <c r="Q6" s="32" t="s">
        <v>7</v>
      </c>
      <c r="R6" s="32"/>
    </row>
    <row r="7" spans="1:18" ht="26.4">
      <c r="A7" s="88"/>
      <c r="B7" s="88"/>
      <c r="C7" s="88"/>
      <c r="D7" s="89"/>
      <c r="E7" s="89"/>
      <c r="F7" s="89"/>
      <c r="G7" s="82" t="s">
        <v>8</v>
      </c>
      <c r="H7" s="60"/>
      <c r="I7" s="82" t="s">
        <v>9</v>
      </c>
      <c r="J7" s="32"/>
      <c r="K7" s="82" t="s">
        <v>10</v>
      </c>
      <c r="L7" s="60"/>
      <c r="M7" s="82" t="s">
        <v>8</v>
      </c>
      <c r="N7" s="60"/>
      <c r="O7" s="82" t="s">
        <v>9</v>
      </c>
      <c r="P7" s="32"/>
      <c r="Q7" s="82" t="s">
        <v>10</v>
      </c>
      <c r="R7" s="32"/>
    </row>
    <row r="8" spans="1:18" ht="26.4">
      <c r="A8" s="88"/>
      <c r="B8" s="88"/>
      <c r="C8" s="88"/>
      <c r="D8" s="89"/>
      <c r="E8" s="90" t="s">
        <v>11</v>
      </c>
      <c r="F8" s="89"/>
      <c r="G8" s="61"/>
      <c r="H8" s="60"/>
      <c r="I8" s="91" t="s">
        <v>12</v>
      </c>
      <c r="J8" s="92"/>
      <c r="K8" s="91" t="s">
        <v>12</v>
      </c>
      <c r="L8" s="60"/>
      <c r="M8" s="61"/>
      <c r="N8" s="60"/>
      <c r="O8" s="91" t="s">
        <v>12</v>
      </c>
      <c r="P8" s="92"/>
      <c r="Q8" s="91" t="s">
        <v>12</v>
      </c>
      <c r="R8" s="92"/>
    </row>
    <row r="9" spans="1:18" ht="26.4">
      <c r="A9" s="85" t="s">
        <v>13</v>
      </c>
      <c r="B9" s="85"/>
      <c r="C9" s="85"/>
      <c r="E9" s="93"/>
      <c r="F9" s="93"/>
      <c r="I9" s="24"/>
      <c r="J9" s="24"/>
      <c r="K9" s="24"/>
      <c r="M9" s="24"/>
      <c r="O9" s="24"/>
      <c r="P9" s="24"/>
      <c r="Q9" s="93"/>
      <c r="R9" s="93"/>
    </row>
    <row r="10" spans="1:18" ht="26.4">
      <c r="A10" s="85" t="s">
        <v>14</v>
      </c>
      <c r="B10" s="85"/>
      <c r="C10" s="85"/>
      <c r="I10" s="31"/>
      <c r="J10" s="31"/>
      <c r="K10" s="31"/>
      <c r="M10" s="31"/>
      <c r="N10" s="70"/>
      <c r="O10" s="31"/>
      <c r="P10" s="31"/>
    </row>
    <row r="11" spans="1:18" ht="25.8">
      <c r="B11" s="86" t="s">
        <v>15</v>
      </c>
      <c r="E11" s="63">
        <v>6</v>
      </c>
      <c r="F11" s="94"/>
      <c r="G11" s="31">
        <v>55086513</v>
      </c>
      <c r="H11" s="62"/>
      <c r="I11" s="31">
        <v>69953641</v>
      </c>
      <c r="J11" s="31"/>
      <c r="K11" s="31">
        <v>1483306</v>
      </c>
      <c r="L11" s="62"/>
      <c r="M11" s="31">
        <v>19822638</v>
      </c>
      <c r="N11" s="31"/>
      <c r="O11" s="31">
        <v>54220737</v>
      </c>
      <c r="P11" s="31"/>
      <c r="Q11" s="31">
        <v>1339575</v>
      </c>
      <c r="R11" s="31"/>
    </row>
    <row r="12" spans="1:18" ht="25.8">
      <c r="B12" s="86" t="s">
        <v>16</v>
      </c>
      <c r="E12" s="63">
        <v>7</v>
      </c>
      <c r="F12" s="94"/>
      <c r="G12" s="31">
        <v>71485919</v>
      </c>
      <c r="H12" s="62"/>
      <c r="I12" s="31">
        <v>91066524</v>
      </c>
      <c r="J12" s="31"/>
      <c r="K12" s="31">
        <v>99838618</v>
      </c>
      <c r="L12" s="62"/>
      <c r="M12" s="31">
        <v>46991175</v>
      </c>
      <c r="N12" s="31"/>
      <c r="O12" s="31">
        <v>77709047</v>
      </c>
      <c r="P12" s="31"/>
      <c r="Q12" s="31">
        <v>162763800</v>
      </c>
      <c r="R12" s="31"/>
    </row>
    <row r="13" spans="1:18" ht="25.8">
      <c r="B13" s="86" t="s">
        <v>17</v>
      </c>
      <c r="E13" s="63">
        <v>8</v>
      </c>
      <c r="F13" s="94"/>
      <c r="G13" s="31">
        <v>6205220</v>
      </c>
      <c r="H13" s="62"/>
      <c r="I13" s="31">
        <v>66397610</v>
      </c>
      <c r="J13" s="31"/>
      <c r="K13" s="31">
        <v>0</v>
      </c>
      <c r="L13" s="31"/>
      <c r="M13" s="31">
        <v>0</v>
      </c>
      <c r="N13" s="31"/>
      <c r="O13" s="31">
        <v>0</v>
      </c>
      <c r="P13" s="31"/>
      <c r="Q13" s="31">
        <v>0</v>
      </c>
      <c r="R13" s="31"/>
    </row>
    <row r="14" spans="1:18" ht="25.8">
      <c r="B14" s="86" t="s">
        <v>18</v>
      </c>
      <c r="E14" s="63">
        <v>9</v>
      </c>
      <c r="F14" s="94"/>
      <c r="G14" s="31">
        <v>30126031</v>
      </c>
      <c r="H14" s="62"/>
      <c r="I14" s="31">
        <v>41094515</v>
      </c>
      <c r="J14" s="31"/>
      <c r="K14" s="31">
        <v>40580717</v>
      </c>
      <c r="L14" s="31"/>
      <c r="M14" s="31">
        <v>24538762</v>
      </c>
      <c r="N14" s="31"/>
      <c r="O14" s="31">
        <v>36180861</v>
      </c>
      <c r="P14" s="31"/>
      <c r="Q14" s="31">
        <v>40580717</v>
      </c>
      <c r="R14" s="31"/>
    </row>
    <row r="15" spans="1:18" ht="25.8">
      <c r="B15" s="86" t="s">
        <v>19</v>
      </c>
      <c r="E15" s="95">
        <v>5.2</v>
      </c>
      <c r="F15" s="94"/>
      <c r="G15" s="31">
        <v>5750000</v>
      </c>
      <c r="H15" s="62"/>
      <c r="I15" s="31">
        <v>5750000</v>
      </c>
      <c r="J15" s="31"/>
      <c r="K15" s="31">
        <v>5750000</v>
      </c>
      <c r="L15" s="31"/>
      <c r="M15" s="31">
        <v>0</v>
      </c>
      <c r="N15" s="31"/>
      <c r="O15" s="31">
        <v>0</v>
      </c>
      <c r="P15" s="31"/>
      <c r="Q15" s="31">
        <v>0</v>
      </c>
      <c r="R15" s="31"/>
    </row>
    <row r="16" spans="1:18" ht="25.8">
      <c r="B16" s="96" t="s">
        <v>20</v>
      </c>
      <c r="E16" s="63"/>
      <c r="F16" s="94"/>
      <c r="G16" s="31"/>
      <c r="H16" s="62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ht="25.8">
      <c r="C17" s="86" t="s">
        <v>21</v>
      </c>
      <c r="E17" s="63"/>
      <c r="F17" s="94"/>
      <c r="G17" s="31">
        <v>0</v>
      </c>
      <c r="H17" s="31"/>
      <c r="I17" s="31">
        <v>0</v>
      </c>
      <c r="J17" s="31"/>
      <c r="K17" s="31">
        <v>4151899</v>
      </c>
      <c r="L17" s="31"/>
      <c r="M17" s="31">
        <v>0</v>
      </c>
      <c r="N17" s="31"/>
      <c r="O17" s="31">
        <v>0</v>
      </c>
      <c r="P17" s="31"/>
      <c r="Q17" s="31">
        <v>4151899</v>
      </c>
      <c r="R17" s="31"/>
    </row>
    <row r="18" spans="1:18" ht="25.8">
      <c r="B18" s="86" t="s">
        <v>22</v>
      </c>
      <c r="E18" s="63">
        <v>10</v>
      </c>
      <c r="F18" s="94"/>
      <c r="G18" s="31">
        <v>63730601</v>
      </c>
      <c r="H18" s="62"/>
      <c r="I18" s="31">
        <v>18542120</v>
      </c>
      <c r="J18" s="31"/>
      <c r="K18" s="31">
        <v>7906055</v>
      </c>
      <c r="L18" s="62"/>
      <c r="M18" s="31">
        <v>13946928</v>
      </c>
      <c r="N18" s="31"/>
      <c r="O18" s="31">
        <v>8716920</v>
      </c>
      <c r="P18" s="31"/>
      <c r="Q18" s="31">
        <v>7906055</v>
      </c>
      <c r="R18" s="31"/>
    </row>
    <row r="19" spans="1:18" ht="25.8">
      <c r="B19" s="86" t="s">
        <v>23</v>
      </c>
      <c r="E19" s="63"/>
      <c r="F19" s="94"/>
      <c r="G19" s="31">
        <v>6204627</v>
      </c>
      <c r="H19" s="62"/>
      <c r="I19" s="31">
        <v>5907781.0700000003</v>
      </c>
      <c r="J19" s="31"/>
      <c r="K19" s="31">
        <v>5907781.0700000003</v>
      </c>
      <c r="L19" s="62"/>
      <c r="M19" s="31">
        <v>6204415</v>
      </c>
      <c r="N19" s="31"/>
      <c r="O19" s="31">
        <v>5907781.0700000003</v>
      </c>
      <c r="P19" s="31"/>
      <c r="Q19" s="31">
        <v>5907781.0700000003</v>
      </c>
      <c r="R19" s="31"/>
    </row>
    <row r="20" spans="1:18" ht="25.8">
      <c r="B20" s="86" t="s">
        <v>24</v>
      </c>
      <c r="E20" s="63">
        <v>11</v>
      </c>
      <c r="F20" s="94"/>
      <c r="G20" s="31">
        <v>105620</v>
      </c>
      <c r="H20" s="62"/>
      <c r="I20" s="31">
        <v>104661</v>
      </c>
      <c r="J20" s="31"/>
      <c r="K20" s="31">
        <v>16711</v>
      </c>
      <c r="L20" s="62"/>
      <c r="M20" s="31">
        <v>105620</v>
      </c>
      <c r="N20" s="31"/>
      <c r="O20" s="31">
        <v>104661</v>
      </c>
      <c r="P20" s="31"/>
      <c r="Q20" s="31">
        <v>16711</v>
      </c>
      <c r="R20" s="31"/>
    </row>
    <row r="21" spans="1:18" ht="25.8">
      <c r="B21" s="86" t="s">
        <v>25</v>
      </c>
      <c r="E21" s="63"/>
      <c r="F21" s="94"/>
      <c r="G21" s="31">
        <v>1881514</v>
      </c>
      <c r="H21" s="62"/>
      <c r="I21" s="31">
        <v>1681775</v>
      </c>
      <c r="J21" s="31"/>
      <c r="K21" s="46">
        <v>4909480</v>
      </c>
      <c r="L21" s="62"/>
      <c r="M21" s="31">
        <v>1389514</v>
      </c>
      <c r="N21" s="31"/>
      <c r="O21" s="31">
        <v>1681775</v>
      </c>
      <c r="P21" s="31"/>
      <c r="Q21" s="46">
        <v>4909480</v>
      </c>
      <c r="R21" s="29"/>
    </row>
    <row r="22" spans="1:18" ht="26.4">
      <c r="A22" s="85" t="s">
        <v>26</v>
      </c>
      <c r="B22" s="85"/>
      <c r="C22" s="85"/>
      <c r="E22" s="63"/>
      <c r="F22" s="94"/>
      <c r="G22" s="64">
        <f>SUM(G11:G21)</f>
        <v>240576045</v>
      </c>
      <c r="H22" s="62"/>
      <c r="I22" s="64">
        <f>SUM(I11:I21)</f>
        <v>300498627.06999999</v>
      </c>
      <c r="J22" s="29"/>
      <c r="K22" s="64">
        <f>SUM(K11:K21)</f>
        <v>170544567.06999999</v>
      </c>
      <c r="L22" s="62"/>
      <c r="M22" s="64">
        <f>SUM(M11:M21)</f>
        <v>112999052</v>
      </c>
      <c r="N22" s="31"/>
      <c r="O22" s="64">
        <f>SUM(O11:O21)</f>
        <v>184521782.06999999</v>
      </c>
      <c r="P22" s="29"/>
      <c r="Q22" s="64">
        <f>SUM(Q11:Q21)</f>
        <v>227576018.06999999</v>
      </c>
      <c r="R22" s="29"/>
    </row>
    <row r="23" spans="1:18" ht="10.95" customHeight="1">
      <c r="B23" s="85"/>
      <c r="C23" s="85"/>
      <c r="D23" s="85"/>
      <c r="E23" s="63"/>
      <c r="F23" s="94"/>
      <c r="G23" s="31"/>
      <c r="H23" s="62"/>
      <c r="I23" s="31"/>
      <c r="J23" s="31"/>
      <c r="K23" s="31"/>
      <c r="L23" s="62"/>
      <c r="M23" s="31"/>
      <c r="N23" s="31"/>
      <c r="O23" s="31"/>
      <c r="P23" s="31"/>
      <c r="Q23" s="62"/>
      <c r="R23" s="62"/>
    </row>
    <row r="24" spans="1:18" ht="26.4">
      <c r="A24" s="85" t="s">
        <v>27</v>
      </c>
      <c r="B24" s="85"/>
      <c r="C24" s="85"/>
      <c r="E24" s="63"/>
      <c r="F24" s="94"/>
      <c r="G24" s="62"/>
      <c r="H24" s="62"/>
      <c r="I24" s="31"/>
      <c r="J24" s="31"/>
      <c r="K24" s="31"/>
      <c r="L24" s="62"/>
      <c r="M24" s="31"/>
      <c r="N24" s="31"/>
      <c r="O24" s="31"/>
      <c r="P24" s="31"/>
      <c r="Q24" s="62"/>
      <c r="R24" s="62"/>
    </row>
    <row r="25" spans="1:18" ht="25.8">
      <c r="B25" s="93" t="s">
        <v>28</v>
      </c>
      <c r="C25" s="97"/>
      <c r="E25" s="63"/>
      <c r="F25" s="94"/>
      <c r="G25" s="31">
        <v>39373</v>
      </c>
      <c r="H25" s="62"/>
      <c r="I25" s="31">
        <v>38823</v>
      </c>
      <c r="J25" s="31"/>
      <c r="K25" s="31">
        <v>38061</v>
      </c>
      <c r="L25" s="62"/>
      <c r="M25" s="31">
        <v>39373</v>
      </c>
      <c r="N25" s="31"/>
      <c r="O25" s="31">
        <v>38823</v>
      </c>
      <c r="P25" s="31"/>
      <c r="Q25" s="31">
        <v>38061</v>
      </c>
      <c r="R25" s="31"/>
    </row>
    <row r="26" spans="1:18" ht="25.8">
      <c r="B26" s="93" t="s">
        <v>29</v>
      </c>
      <c r="C26" s="97"/>
      <c r="E26" s="63"/>
      <c r="F26" s="94"/>
      <c r="G26" s="31">
        <v>0</v>
      </c>
      <c r="H26" s="62"/>
      <c r="I26" s="31">
        <v>0</v>
      </c>
      <c r="J26" s="31"/>
      <c r="K26" s="31">
        <v>117113094</v>
      </c>
      <c r="L26" s="62"/>
      <c r="M26" s="31">
        <v>0</v>
      </c>
      <c r="N26" s="31"/>
      <c r="O26" s="31">
        <v>0</v>
      </c>
      <c r="P26" s="31"/>
      <c r="Q26" s="31">
        <v>117113094</v>
      </c>
      <c r="R26" s="31"/>
    </row>
    <row r="27" spans="1:18" ht="25.8">
      <c r="B27" s="86" t="s">
        <v>30</v>
      </c>
      <c r="E27" s="63">
        <v>12</v>
      </c>
      <c r="F27" s="98"/>
      <c r="G27" s="31">
        <v>0</v>
      </c>
      <c r="H27" s="62"/>
      <c r="I27" s="31">
        <v>0</v>
      </c>
      <c r="J27" s="31"/>
      <c r="K27" s="31">
        <v>0</v>
      </c>
      <c r="L27" s="62"/>
      <c r="M27" s="31">
        <v>0</v>
      </c>
      <c r="N27" s="31"/>
      <c r="O27" s="31">
        <v>0</v>
      </c>
      <c r="P27" s="31"/>
      <c r="Q27" s="31">
        <v>0</v>
      </c>
      <c r="R27" s="31"/>
    </row>
    <row r="28" spans="1:18" ht="25.8">
      <c r="B28" s="86" t="s">
        <v>31</v>
      </c>
      <c r="E28" s="63">
        <v>13</v>
      </c>
      <c r="F28" s="94"/>
      <c r="G28" s="31">
        <v>0</v>
      </c>
      <c r="H28" s="62"/>
      <c r="I28" s="31">
        <v>0</v>
      </c>
      <c r="J28" s="31"/>
      <c r="K28" s="31">
        <v>0</v>
      </c>
      <c r="L28" s="62"/>
      <c r="M28" s="31">
        <v>75842500</v>
      </c>
      <c r="N28" s="31"/>
      <c r="O28" s="31">
        <v>75842500</v>
      </c>
      <c r="P28" s="31"/>
      <c r="Q28" s="31">
        <v>5842500</v>
      </c>
      <c r="R28" s="31"/>
    </row>
    <row r="29" spans="1:18" ht="25.8">
      <c r="B29" s="86" t="s">
        <v>32</v>
      </c>
      <c r="E29" s="63">
        <v>14</v>
      </c>
      <c r="F29" s="98"/>
      <c r="G29" s="31">
        <v>35000000</v>
      </c>
      <c r="H29" s="62"/>
      <c r="I29" s="31">
        <v>12050720</v>
      </c>
      <c r="J29" s="31"/>
      <c r="K29" s="31">
        <v>0</v>
      </c>
      <c r="L29" s="62"/>
      <c r="M29" s="31">
        <v>30000000</v>
      </c>
      <c r="N29" s="31"/>
      <c r="O29" s="31">
        <v>12050720</v>
      </c>
      <c r="P29" s="31"/>
      <c r="Q29" s="31">
        <v>0</v>
      </c>
      <c r="R29" s="31"/>
    </row>
    <row r="30" spans="1:18" ht="25.8">
      <c r="B30" s="86" t="s">
        <v>33</v>
      </c>
      <c r="E30" s="63">
        <v>15</v>
      </c>
      <c r="F30" s="94"/>
      <c r="G30" s="31">
        <v>284889590</v>
      </c>
      <c r="H30" s="62"/>
      <c r="I30" s="31">
        <v>295517057.32999998</v>
      </c>
      <c r="J30" s="31"/>
      <c r="K30" s="31">
        <v>295958298</v>
      </c>
      <c r="L30" s="62"/>
      <c r="M30" s="31">
        <v>274047169</v>
      </c>
      <c r="N30" s="31"/>
      <c r="O30" s="31">
        <v>289227350.32999998</v>
      </c>
      <c r="P30" s="31"/>
      <c r="Q30" s="31">
        <v>226739795</v>
      </c>
      <c r="R30" s="31"/>
    </row>
    <row r="31" spans="1:18" ht="25.8">
      <c r="B31" s="86" t="s">
        <v>34</v>
      </c>
      <c r="E31" s="63">
        <v>16</v>
      </c>
      <c r="F31" s="94"/>
      <c r="G31" s="31">
        <v>45950877</v>
      </c>
      <c r="H31" s="62"/>
      <c r="I31" s="31">
        <v>49961664.670000002</v>
      </c>
      <c r="J31" s="31"/>
      <c r="K31" s="31">
        <v>58773967</v>
      </c>
      <c r="L31" s="62"/>
      <c r="M31" s="31">
        <v>42681882</v>
      </c>
      <c r="N31" s="31"/>
      <c r="O31" s="31">
        <v>45950413.670000002</v>
      </c>
      <c r="P31" s="31"/>
      <c r="Q31" s="31">
        <v>58642483</v>
      </c>
      <c r="R31" s="31"/>
    </row>
    <row r="32" spans="1:18" ht="25.8">
      <c r="B32" s="86" t="s">
        <v>35</v>
      </c>
      <c r="E32" s="63">
        <v>17</v>
      </c>
      <c r="F32" s="94"/>
      <c r="G32" s="31">
        <v>4325470</v>
      </c>
      <c r="H32" s="62"/>
      <c r="I32" s="31">
        <v>1808321</v>
      </c>
      <c r="J32" s="31"/>
      <c r="K32" s="31">
        <v>1980712</v>
      </c>
      <c r="L32" s="62"/>
      <c r="M32" s="31">
        <v>4311202</v>
      </c>
      <c r="N32" s="31"/>
      <c r="O32" s="31">
        <v>1808321</v>
      </c>
      <c r="P32" s="31"/>
      <c r="Q32" s="31">
        <v>1980712</v>
      </c>
      <c r="R32" s="31"/>
    </row>
    <row r="33" spans="1:19" ht="25.8">
      <c r="B33" s="86" t="s">
        <v>36</v>
      </c>
      <c r="E33" s="63"/>
      <c r="F33" s="94"/>
      <c r="G33" s="31"/>
      <c r="H33" s="62"/>
      <c r="I33" s="31"/>
      <c r="J33" s="31"/>
      <c r="K33" s="31"/>
      <c r="L33" s="62"/>
      <c r="M33" s="31"/>
      <c r="N33" s="31"/>
      <c r="O33" s="31"/>
      <c r="P33" s="31"/>
      <c r="Q33" s="31"/>
      <c r="R33" s="31"/>
    </row>
    <row r="34" spans="1:19" ht="25.8">
      <c r="C34" s="86" t="s">
        <v>37</v>
      </c>
      <c r="E34" s="63"/>
      <c r="F34" s="94"/>
      <c r="G34" s="31">
        <v>107960</v>
      </c>
      <c r="H34" s="62"/>
      <c r="I34" s="31">
        <v>106679</v>
      </c>
      <c r="J34" s="31"/>
      <c r="K34" s="31">
        <v>105492</v>
      </c>
      <c r="L34" s="62"/>
      <c r="M34" s="31">
        <v>0</v>
      </c>
      <c r="N34" s="31"/>
      <c r="O34" s="31">
        <v>0</v>
      </c>
      <c r="P34" s="31"/>
      <c r="Q34" s="31">
        <v>0</v>
      </c>
      <c r="R34" s="31"/>
    </row>
    <row r="35" spans="1:19" ht="25.8">
      <c r="B35" s="86" t="s">
        <v>38</v>
      </c>
      <c r="E35" s="63"/>
      <c r="F35" s="94"/>
      <c r="G35" s="31">
        <v>35446050</v>
      </c>
      <c r="H35" s="62"/>
      <c r="I35" s="31">
        <v>31642119.93</v>
      </c>
      <c r="J35" s="31"/>
      <c r="K35" s="31">
        <v>116923533.93000001</v>
      </c>
      <c r="L35" s="62"/>
      <c r="M35" s="31">
        <v>34968697</v>
      </c>
      <c r="N35" s="31"/>
      <c r="O35" s="31">
        <v>31244718.93</v>
      </c>
      <c r="P35" s="31"/>
      <c r="Q35" s="31">
        <v>107984562.93000001</v>
      </c>
      <c r="R35" s="31"/>
    </row>
    <row r="36" spans="1:19" ht="26.4">
      <c r="A36" s="85" t="s">
        <v>39</v>
      </c>
      <c r="B36" s="85"/>
      <c r="C36" s="85"/>
      <c r="E36" s="94"/>
      <c r="F36" s="94"/>
      <c r="G36" s="64">
        <f>SUM(G25:G35)</f>
        <v>405759320</v>
      </c>
      <c r="H36" s="62"/>
      <c r="I36" s="64">
        <f>SUM(I25:I35)</f>
        <v>391125384.93000001</v>
      </c>
      <c r="J36" s="29"/>
      <c r="K36" s="64">
        <f>SUM(K25:K35)</f>
        <v>590893157.93000007</v>
      </c>
      <c r="L36" s="62"/>
      <c r="M36" s="64">
        <f>SUM(M25:M35)</f>
        <v>461890823</v>
      </c>
      <c r="N36" s="31"/>
      <c r="O36" s="64">
        <f>SUM(O25:O35)</f>
        <v>456162846.93000001</v>
      </c>
      <c r="P36" s="29"/>
      <c r="Q36" s="64">
        <f>SUM(Q25:Q35)</f>
        <v>518341207.93000001</v>
      </c>
      <c r="R36" s="29"/>
      <c r="S36" s="99"/>
    </row>
    <row r="37" spans="1:19" ht="26.4">
      <c r="A37" s="85" t="s">
        <v>40</v>
      </c>
      <c r="B37" s="85"/>
      <c r="C37" s="85"/>
      <c r="E37" s="100"/>
      <c r="F37" s="100"/>
      <c r="G37" s="40">
        <f>SUM(G22,G36)</f>
        <v>646335365</v>
      </c>
      <c r="H37" s="65"/>
      <c r="I37" s="40">
        <f>SUM(I22,I36)</f>
        <v>691624012</v>
      </c>
      <c r="J37" s="29"/>
      <c r="K37" s="40">
        <f>SUM(K22,K36)</f>
        <v>761437725</v>
      </c>
      <c r="L37" s="65"/>
      <c r="M37" s="40">
        <f>SUM(M22,M36)</f>
        <v>574889875</v>
      </c>
      <c r="N37" s="31"/>
      <c r="O37" s="40">
        <f>SUM(O22,O36)</f>
        <v>640684629</v>
      </c>
      <c r="P37" s="29"/>
      <c r="Q37" s="40">
        <f>SUM(Q22,Q36)</f>
        <v>745917226</v>
      </c>
      <c r="R37" s="29"/>
      <c r="S37" s="99"/>
    </row>
    <row r="38" spans="1:19" ht="12" hidden="1" customHeight="1">
      <c r="E38" s="100"/>
      <c r="F38" s="100"/>
      <c r="G38" s="65"/>
      <c r="H38" s="66"/>
      <c r="L38" s="66"/>
      <c r="Q38" s="100"/>
      <c r="R38" s="100"/>
    </row>
    <row r="39" spans="1:19" s="102" customFormat="1" ht="26.4">
      <c r="A39" s="101" t="str">
        <f>A1</f>
        <v>บริษัท ไทย เอ็น ดี ที จำกัด (มหาชน) และบริษัทย่อย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87"/>
    </row>
    <row r="40" spans="1:19" s="87" customFormat="1" ht="26.4">
      <c r="A40" s="101" t="s">
        <v>41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</row>
    <row r="41" spans="1:19" s="87" customFormat="1" ht="26.4">
      <c r="A41" s="101" t="s">
        <v>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 spans="1:19" ht="26.4">
      <c r="A42" s="88"/>
      <c r="B42" s="88"/>
      <c r="C42" s="88"/>
      <c r="D42" s="89"/>
      <c r="E42" s="89"/>
      <c r="F42" s="89"/>
      <c r="G42" s="58"/>
      <c r="H42" s="59"/>
      <c r="I42" s="61"/>
      <c r="J42" s="61"/>
      <c r="K42" s="61"/>
      <c r="L42" s="59"/>
      <c r="M42" s="68"/>
      <c r="O42" s="86"/>
      <c r="P42" s="71"/>
      <c r="Q42" s="71" t="s">
        <v>3</v>
      </c>
      <c r="R42" s="75"/>
    </row>
    <row r="43" spans="1:19" ht="24" customHeight="1">
      <c r="A43" s="88"/>
      <c r="B43" s="88"/>
      <c r="C43" s="88"/>
      <c r="D43" s="89"/>
      <c r="E43" s="89"/>
      <c r="F43" s="89"/>
      <c r="G43" s="83" t="s">
        <v>4</v>
      </c>
      <c r="H43" s="83"/>
      <c r="I43" s="83"/>
      <c r="J43" s="83"/>
      <c r="K43" s="83"/>
      <c r="L43" s="72"/>
      <c r="M43" s="83" t="s">
        <v>5</v>
      </c>
      <c r="N43" s="83"/>
      <c r="O43" s="83"/>
      <c r="P43" s="83"/>
      <c r="Q43" s="83"/>
      <c r="R43" s="74"/>
    </row>
    <row r="44" spans="1:19" ht="26.4">
      <c r="A44" s="88"/>
      <c r="B44" s="88"/>
      <c r="C44" s="88"/>
      <c r="D44" s="89"/>
      <c r="E44" s="89"/>
      <c r="F44" s="89"/>
      <c r="G44" s="32" t="str">
        <f>+G6</f>
        <v>ณ วันที่ 31</v>
      </c>
      <c r="H44" s="60"/>
      <c r="I44" s="32" t="s">
        <v>6</v>
      </c>
      <c r="J44" s="32"/>
      <c r="K44" s="32" t="s">
        <v>7</v>
      </c>
      <c r="L44" s="60"/>
      <c r="M44" s="32" t="str">
        <f>+M6</f>
        <v>ณ วันที่ 31</v>
      </c>
      <c r="N44" s="60"/>
      <c r="O44" s="32" t="s">
        <v>6</v>
      </c>
      <c r="P44" s="32"/>
      <c r="Q44" s="32" t="s">
        <v>7</v>
      </c>
      <c r="R44" s="32"/>
    </row>
    <row r="45" spans="1:19" ht="26.4">
      <c r="A45" s="88"/>
      <c r="B45" s="88"/>
      <c r="C45" s="88"/>
      <c r="D45" s="89"/>
      <c r="E45" s="89"/>
      <c r="F45" s="89"/>
      <c r="G45" s="32" t="str">
        <f>+G7</f>
        <v>ธันวาคม 2568</v>
      </c>
      <c r="H45" s="60"/>
      <c r="I45" s="82" t="s">
        <v>9</v>
      </c>
      <c r="J45" s="32"/>
      <c r="K45" s="82" t="s">
        <v>10</v>
      </c>
      <c r="L45" s="60"/>
      <c r="M45" s="32" t="str">
        <f>+M7</f>
        <v>ธันวาคม 2568</v>
      </c>
      <c r="N45" s="60"/>
      <c r="O45" s="82" t="s">
        <v>9</v>
      </c>
      <c r="P45" s="32"/>
      <c r="Q45" s="82" t="s">
        <v>10</v>
      </c>
      <c r="R45" s="32"/>
    </row>
    <row r="46" spans="1:19" ht="26.4">
      <c r="A46" s="88"/>
      <c r="B46" s="88"/>
      <c r="C46" s="88"/>
      <c r="D46" s="89"/>
      <c r="E46" s="90" t="s">
        <v>11</v>
      </c>
      <c r="F46" s="89"/>
      <c r="G46" s="61"/>
      <c r="H46" s="60"/>
      <c r="I46" s="91" t="s">
        <v>12</v>
      </c>
      <c r="J46" s="92"/>
      <c r="K46" s="91" t="s">
        <v>12</v>
      </c>
      <c r="L46" s="60"/>
      <c r="M46" s="61"/>
      <c r="N46" s="60"/>
      <c r="O46" s="91" t="s">
        <v>12</v>
      </c>
      <c r="P46" s="92"/>
      <c r="Q46" s="91" t="s">
        <v>12</v>
      </c>
      <c r="R46" s="92"/>
    </row>
    <row r="47" spans="1:19" ht="26.55" customHeight="1">
      <c r="A47" s="85" t="s">
        <v>42</v>
      </c>
      <c r="B47" s="85"/>
      <c r="C47" s="85"/>
      <c r="I47" s="24"/>
      <c r="J47" s="24"/>
      <c r="K47" s="24"/>
      <c r="M47" s="24"/>
      <c r="O47" s="24"/>
      <c r="P47" s="24"/>
    </row>
    <row r="48" spans="1:19" ht="26.55" customHeight="1">
      <c r="A48" s="85" t="s">
        <v>43</v>
      </c>
      <c r="B48" s="85"/>
      <c r="C48" s="85"/>
    </row>
    <row r="49" spans="1:20" ht="26.4">
      <c r="A49" s="85"/>
      <c r="B49" s="86" t="s">
        <v>44</v>
      </c>
      <c r="C49" s="85"/>
      <c r="E49" s="103">
        <v>18</v>
      </c>
      <c r="G49" s="33">
        <v>67012355</v>
      </c>
      <c r="H49" s="33"/>
      <c r="I49" s="33">
        <v>69611621</v>
      </c>
      <c r="K49" s="33">
        <v>63918104</v>
      </c>
      <c r="L49" s="33"/>
      <c r="M49" s="33">
        <v>67012355</v>
      </c>
      <c r="N49" s="33"/>
      <c r="O49" s="33">
        <v>69611621</v>
      </c>
      <c r="Q49" s="31">
        <v>63918104</v>
      </c>
      <c r="R49" s="31"/>
    </row>
    <row r="50" spans="1:20" ht="25.8">
      <c r="B50" s="86" t="s">
        <v>45</v>
      </c>
      <c r="E50" s="103">
        <v>19</v>
      </c>
      <c r="F50" s="94"/>
      <c r="G50" s="33">
        <v>108958727</v>
      </c>
      <c r="H50" s="33"/>
      <c r="I50" s="33">
        <v>110066615</v>
      </c>
      <c r="K50" s="33">
        <v>120887101</v>
      </c>
      <c r="L50" s="33"/>
      <c r="M50" s="33">
        <v>84949665</v>
      </c>
      <c r="N50" s="33"/>
      <c r="O50" s="33">
        <v>97170188</v>
      </c>
      <c r="Q50" s="31">
        <v>111777465</v>
      </c>
      <c r="R50" s="31"/>
    </row>
    <row r="51" spans="1:20" ht="25.8">
      <c r="B51" s="86" t="s">
        <v>46</v>
      </c>
      <c r="E51" s="103"/>
      <c r="F51" s="94"/>
      <c r="H51" s="62"/>
      <c r="I51" s="31"/>
      <c r="J51" s="31"/>
      <c r="K51" s="31"/>
      <c r="L51" s="31"/>
      <c r="M51" s="31"/>
      <c r="N51" s="31"/>
      <c r="O51" s="31"/>
      <c r="P51" s="31"/>
      <c r="Q51" s="33"/>
      <c r="R51" s="33"/>
    </row>
    <row r="52" spans="1:20" ht="25.8">
      <c r="C52" s="86" t="s">
        <v>47</v>
      </c>
      <c r="E52" s="103">
        <v>21</v>
      </c>
      <c r="G52" s="33">
        <v>7255488</v>
      </c>
      <c r="H52" s="33"/>
      <c r="I52" s="33">
        <v>7122846</v>
      </c>
      <c r="K52" s="33">
        <v>13894913</v>
      </c>
      <c r="L52" s="33"/>
      <c r="M52" s="33">
        <v>7255488</v>
      </c>
      <c r="N52" s="33"/>
      <c r="O52" s="33">
        <v>7122846</v>
      </c>
      <c r="Q52" s="31">
        <v>13894913</v>
      </c>
      <c r="R52" s="31"/>
    </row>
    <row r="53" spans="1:20" ht="25.8">
      <c r="C53" s="86" t="s">
        <v>48</v>
      </c>
      <c r="E53" s="95">
        <v>5.4</v>
      </c>
      <c r="F53" s="94"/>
      <c r="G53" s="33">
        <v>809897</v>
      </c>
      <c r="H53" s="62"/>
      <c r="I53" s="31">
        <v>728720</v>
      </c>
      <c r="J53" s="31"/>
      <c r="K53" s="31">
        <v>651906</v>
      </c>
      <c r="L53" s="62"/>
      <c r="M53" s="33">
        <v>809897</v>
      </c>
      <c r="N53" s="31"/>
      <c r="O53" s="31">
        <v>728720</v>
      </c>
      <c r="P53" s="31"/>
      <c r="Q53" s="31">
        <v>651906</v>
      </c>
      <c r="R53" s="31"/>
    </row>
    <row r="54" spans="1:20" ht="25.8">
      <c r="C54" s="86" t="s">
        <v>49</v>
      </c>
      <c r="E54" s="103">
        <v>22</v>
      </c>
      <c r="F54" s="94"/>
      <c r="G54" s="31">
        <v>22523296</v>
      </c>
      <c r="H54" s="62"/>
      <c r="I54" s="31">
        <v>23104479</v>
      </c>
      <c r="J54" s="31"/>
      <c r="K54" s="31">
        <v>0</v>
      </c>
      <c r="L54" s="31"/>
      <c r="M54" s="31">
        <v>22523296</v>
      </c>
      <c r="N54" s="31"/>
      <c r="O54" s="31">
        <v>23104479</v>
      </c>
      <c r="P54" s="31"/>
      <c r="Q54" s="31">
        <v>0</v>
      </c>
      <c r="R54" s="31"/>
    </row>
    <row r="55" spans="1:20" ht="25.8">
      <c r="C55" s="86" t="s">
        <v>50</v>
      </c>
      <c r="E55" s="103">
        <v>23</v>
      </c>
      <c r="F55" s="94"/>
      <c r="G55" s="31">
        <v>8924409</v>
      </c>
      <c r="H55" s="62"/>
      <c r="I55" s="31">
        <v>11881892</v>
      </c>
      <c r="J55" s="31"/>
      <c r="K55" s="31">
        <v>22520169</v>
      </c>
      <c r="L55" s="31"/>
      <c r="M55" s="31">
        <v>7605843</v>
      </c>
      <c r="N55" s="31"/>
      <c r="O55" s="31">
        <v>10655496</v>
      </c>
      <c r="P55" s="31"/>
      <c r="Q55" s="31">
        <v>22454505</v>
      </c>
      <c r="R55" s="31"/>
    </row>
    <row r="56" spans="1:20" ht="25.8">
      <c r="C56" s="86" t="s">
        <v>51</v>
      </c>
      <c r="E56" s="103">
        <v>25.1</v>
      </c>
      <c r="F56" s="94"/>
      <c r="G56" s="33">
        <v>48065267</v>
      </c>
      <c r="H56" s="62"/>
      <c r="I56" s="31">
        <v>46300000</v>
      </c>
      <c r="J56" s="31"/>
      <c r="K56" s="31">
        <v>52000000</v>
      </c>
      <c r="L56" s="31"/>
      <c r="M56" s="31">
        <v>0</v>
      </c>
      <c r="N56" s="31"/>
      <c r="O56" s="31">
        <v>0</v>
      </c>
      <c r="P56" s="31"/>
      <c r="Q56" s="31">
        <v>0</v>
      </c>
      <c r="R56" s="31"/>
    </row>
    <row r="57" spans="1:20" ht="25.8">
      <c r="B57" s="86" t="s">
        <v>52</v>
      </c>
      <c r="E57" s="95">
        <v>5.3</v>
      </c>
      <c r="F57" s="98"/>
      <c r="G57" s="31">
        <v>56773724</v>
      </c>
      <c r="H57" s="62"/>
      <c r="I57" s="31">
        <v>66821366</v>
      </c>
      <c r="J57" s="31"/>
      <c r="K57" s="31">
        <v>81762479</v>
      </c>
      <c r="L57" s="31"/>
      <c r="M57" s="31">
        <v>10944618</v>
      </c>
      <c r="N57" s="31"/>
      <c r="O57" s="31">
        <v>21724192</v>
      </c>
      <c r="P57" s="31"/>
      <c r="Q57" s="31">
        <v>37699242</v>
      </c>
      <c r="R57" s="31"/>
    </row>
    <row r="58" spans="1:20" ht="25.8">
      <c r="B58" s="86" t="s">
        <v>53</v>
      </c>
      <c r="E58" s="103">
        <v>20</v>
      </c>
      <c r="F58" s="94"/>
      <c r="G58" s="31">
        <v>40000000</v>
      </c>
      <c r="H58" s="62"/>
      <c r="I58" s="31">
        <v>40000000</v>
      </c>
      <c r="J58" s="31"/>
      <c r="K58" s="31">
        <v>40000000</v>
      </c>
      <c r="L58" s="31"/>
      <c r="M58" s="31">
        <v>40000000</v>
      </c>
      <c r="N58" s="31"/>
      <c r="O58" s="31">
        <v>40000000</v>
      </c>
      <c r="P58" s="31"/>
      <c r="Q58" s="31">
        <v>40000000</v>
      </c>
      <c r="R58" s="31"/>
    </row>
    <row r="59" spans="1:20" ht="25.8">
      <c r="B59" s="86" t="s">
        <v>54</v>
      </c>
      <c r="E59" s="103"/>
      <c r="F59" s="94"/>
      <c r="G59" s="31">
        <v>2356822</v>
      </c>
      <c r="H59" s="62"/>
      <c r="I59" s="31">
        <v>0</v>
      </c>
      <c r="J59" s="31"/>
      <c r="K59" s="31">
        <v>0</v>
      </c>
      <c r="L59" s="31"/>
      <c r="M59" s="31">
        <v>0</v>
      </c>
      <c r="N59" s="31"/>
      <c r="O59" s="31">
        <v>0</v>
      </c>
      <c r="P59" s="31"/>
      <c r="Q59" s="31">
        <v>0</v>
      </c>
      <c r="R59" s="31"/>
      <c r="T59" s="104">
        <v>0</v>
      </c>
    </row>
    <row r="60" spans="1:20" ht="25.8">
      <c r="B60" s="86" t="s">
        <v>55</v>
      </c>
      <c r="E60" s="103">
        <v>25.2</v>
      </c>
      <c r="F60" s="94"/>
      <c r="G60" s="33">
        <v>0</v>
      </c>
      <c r="H60" s="62"/>
      <c r="I60" s="46">
        <v>7100005</v>
      </c>
      <c r="J60" s="29"/>
      <c r="K60" s="31">
        <v>0</v>
      </c>
      <c r="L60" s="31"/>
      <c r="M60" s="31">
        <v>0</v>
      </c>
      <c r="N60" s="31"/>
      <c r="O60" s="46">
        <v>7100005</v>
      </c>
      <c r="P60" s="29"/>
      <c r="Q60" s="31">
        <v>0</v>
      </c>
      <c r="R60" s="31"/>
    </row>
    <row r="61" spans="1:20" ht="26.4">
      <c r="A61" s="85" t="s">
        <v>56</v>
      </c>
      <c r="B61" s="85"/>
      <c r="C61" s="85"/>
      <c r="E61" s="103"/>
      <c r="F61" s="94"/>
      <c r="G61" s="67">
        <f>SUM(G49:G60)</f>
        <v>362679985</v>
      </c>
      <c r="H61" s="62"/>
      <c r="I61" s="67">
        <f>SUM(I49:I60)</f>
        <v>382737544</v>
      </c>
      <c r="J61" s="73"/>
      <c r="K61" s="67">
        <f>SUM(K49:K60)</f>
        <v>395634672</v>
      </c>
      <c r="L61" s="62"/>
      <c r="M61" s="67">
        <f>SUM(M49:M60)</f>
        <v>241101162</v>
      </c>
      <c r="N61" s="24"/>
      <c r="O61" s="67">
        <f>SUM(O49:O60)</f>
        <v>277217547</v>
      </c>
      <c r="P61" s="73"/>
      <c r="Q61" s="67">
        <f>SUM(Q49:Q60)</f>
        <v>290396135</v>
      </c>
      <c r="R61" s="73"/>
    </row>
    <row r="62" spans="1:20" ht="10.5" customHeight="1">
      <c r="A62" s="85"/>
      <c r="B62" s="85"/>
      <c r="C62" s="85"/>
      <c r="E62" s="103"/>
      <c r="F62" s="94"/>
      <c r="G62" s="41"/>
      <c r="H62" s="62"/>
      <c r="I62" s="31"/>
      <c r="J62" s="31"/>
      <c r="K62" s="31"/>
      <c r="L62" s="62"/>
      <c r="M62" s="31"/>
      <c r="N62" s="31"/>
      <c r="O62" s="31"/>
      <c r="P62" s="31"/>
      <c r="Q62" s="62"/>
      <c r="R62" s="62"/>
    </row>
    <row r="63" spans="1:20" ht="27.45" customHeight="1">
      <c r="A63" s="85" t="s">
        <v>57</v>
      </c>
      <c r="B63" s="85"/>
      <c r="C63" s="85"/>
      <c r="E63" s="103"/>
      <c r="F63" s="94"/>
      <c r="G63" s="62"/>
      <c r="H63" s="62"/>
      <c r="I63" s="31"/>
      <c r="J63" s="31"/>
      <c r="K63" s="31"/>
      <c r="L63" s="62"/>
      <c r="M63" s="31"/>
      <c r="N63" s="31"/>
      <c r="O63" s="31"/>
      <c r="P63" s="31"/>
      <c r="Q63" s="62"/>
      <c r="R63" s="62"/>
    </row>
    <row r="64" spans="1:20" ht="25.8">
      <c r="B64" s="86" t="s">
        <v>58</v>
      </c>
      <c r="E64" s="103">
        <v>21</v>
      </c>
      <c r="F64" s="94"/>
      <c r="G64" s="31">
        <v>36076976</v>
      </c>
      <c r="H64" s="62"/>
      <c r="I64" s="31">
        <v>37890187</v>
      </c>
      <c r="J64" s="31"/>
      <c r="K64" s="31">
        <v>34715714</v>
      </c>
      <c r="L64" s="62"/>
      <c r="M64" s="31">
        <v>36076976</v>
      </c>
      <c r="N64" s="31"/>
      <c r="O64" s="31">
        <v>37890187</v>
      </c>
      <c r="P64" s="31"/>
      <c r="Q64" s="31">
        <v>34715714</v>
      </c>
      <c r="R64" s="31"/>
    </row>
    <row r="65" spans="1:19" ht="25.8">
      <c r="B65" s="86" t="s">
        <v>59</v>
      </c>
      <c r="E65" s="95">
        <v>5.4</v>
      </c>
      <c r="F65" s="94"/>
      <c r="G65" s="31">
        <v>358990</v>
      </c>
      <c r="H65" s="62"/>
      <c r="I65" s="31">
        <v>1165608</v>
      </c>
      <c r="J65" s="31"/>
      <c r="K65" s="31">
        <v>1911373</v>
      </c>
      <c r="L65" s="62"/>
      <c r="M65" s="31">
        <v>358990</v>
      </c>
      <c r="N65" s="31"/>
      <c r="O65" s="31">
        <v>1165608</v>
      </c>
      <c r="P65" s="31"/>
      <c r="Q65" s="31">
        <v>1911373</v>
      </c>
      <c r="R65" s="31"/>
    </row>
    <row r="66" spans="1:19" ht="25.8">
      <c r="B66" s="86" t="s">
        <v>60</v>
      </c>
      <c r="E66" s="103">
        <v>22</v>
      </c>
      <c r="F66" s="98"/>
      <c r="G66" s="31">
        <v>105160387</v>
      </c>
      <c r="H66" s="62"/>
      <c r="I66" s="31">
        <v>109866823</v>
      </c>
      <c r="J66" s="31"/>
      <c r="K66" s="31">
        <v>134463163</v>
      </c>
      <c r="L66" s="62"/>
      <c r="M66" s="31">
        <v>105160387</v>
      </c>
      <c r="N66" s="33"/>
      <c r="O66" s="31">
        <v>109866823</v>
      </c>
      <c r="P66" s="31"/>
      <c r="Q66" s="31">
        <v>134463163</v>
      </c>
      <c r="R66" s="31"/>
    </row>
    <row r="67" spans="1:19" ht="25.8">
      <c r="B67" s="86" t="s">
        <v>61</v>
      </c>
      <c r="E67" s="103">
        <v>23</v>
      </c>
      <c r="F67" s="94"/>
      <c r="G67" s="31">
        <v>5189923</v>
      </c>
      <c r="H67" s="62"/>
      <c r="I67" s="31">
        <v>10550232</v>
      </c>
      <c r="J67" s="31"/>
      <c r="K67" s="31">
        <v>40327294</v>
      </c>
      <c r="L67" s="62"/>
      <c r="M67" s="31">
        <v>3828063</v>
      </c>
      <c r="N67" s="31"/>
      <c r="O67" s="31">
        <v>7869806</v>
      </c>
      <c r="P67" s="31"/>
      <c r="Q67" s="31">
        <v>40257580</v>
      </c>
      <c r="R67" s="31"/>
    </row>
    <row r="68" spans="1:19" ht="25.8">
      <c r="B68" s="86" t="s">
        <v>62</v>
      </c>
      <c r="E68" s="103">
        <v>33</v>
      </c>
      <c r="F68" s="94"/>
      <c r="G68" s="31">
        <v>13459131</v>
      </c>
      <c r="H68" s="62"/>
      <c r="I68" s="31">
        <v>13459131</v>
      </c>
      <c r="J68" s="31"/>
      <c r="K68" s="31">
        <v>9053025</v>
      </c>
      <c r="L68" s="62"/>
      <c r="M68" s="31">
        <v>13459131</v>
      </c>
      <c r="N68" s="31"/>
      <c r="O68" s="31">
        <v>13459131</v>
      </c>
      <c r="P68" s="31"/>
      <c r="Q68" s="31">
        <v>9053025</v>
      </c>
      <c r="R68" s="31"/>
    </row>
    <row r="69" spans="1:19" ht="25.8">
      <c r="B69" s="86" t="s">
        <v>63</v>
      </c>
      <c r="D69" s="105"/>
      <c r="E69" s="103">
        <v>24</v>
      </c>
      <c r="F69" s="94"/>
      <c r="G69" s="31">
        <v>16405155</v>
      </c>
      <c r="H69" s="62"/>
      <c r="I69" s="31">
        <v>14632151</v>
      </c>
      <c r="J69" s="31"/>
      <c r="K69" s="31">
        <v>14760529</v>
      </c>
      <c r="L69" s="62"/>
      <c r="M69" s="31">
        <v>16405155</v>
      </c>
      <c r="N69" s="31"/>
      <c r="O69" s="31">
        <v>14632151</v>
      </c>
      <c r="P69" s="31"/>
      <c r="Q69" s="31">
        <v>14760529</v>
      </c>
      <c r="R69" s="31"/>
    </row>
    <row r="70" spans="1:19" ht="25.8">
      <c r="B70" s="86" t="s">
        <v>64</v>
      </c>
      <c r="E70" s="103"/>
      <c r="F70" s="94"/>
      <c r="G70" s="31">
        <v>0</v>
      </c>
      <c r="H70" s="62"/>
      <c r="I70" s="31">
        <v>0</v>
      </c>
      <c r="J70" s="31"/>
      <c r="K70" s="31">
        <v>12500000</v>
      </c>
      <c r="L70" s="62"/>
      <c r="M70" s="31">
        <v>0</v>
      </c>
      <c r="N70" s="31"/>
      <c r="O70" s="31">
        <v>0</v>
      </c>
      <c r="P70" s="31"/>
      <c r="Q70" s="31">
        <v>12500000</v>
      </c>
      <c r="R70" s="31"/>
    </row>
    <row r="71" spans="1:19" ht="27.45" customHeight="1">
      <c r="A71" s="85" t="s">
        <v>65</v>
      </c>
      <c r="B71" s="85"/>
      <c r="C71" s="85"/>
      <c r="E71" s="94"/>
      <c r="F71" s="94"/>
      <c r="G71" s="67">
        <f>SUM(G62:G70)</f>
        <v>176650562</v>
      </c>
      <c r="H71" s="62"/>
      <c r="I71" s="67">
        <f>SUM(I62:I70)</f>
        <v>187564132</v>
      </c>
      <c r="J71" s="73"/>
      <c r="K71" s="67">
        <f>SUM(K62:K70)</f>
        <v>247731098</v>
      </c>
      <c r="L71" s="62"/>
      <c r="M71" s="67">
        <f>SUM(M62:M70)</f>
        <v>175288702</v>
      </c>
      <c r="N71" s="24"/>
      <c r="O71" s="67">
        <f>SUM(O62:O70)</f>
        <v>184883706</v>
      </c>
      <c r="P71" s="73"/>
      <c r="Q71" s="67">
        <f>SUM(Q62:Q70)</f>
        <v>247661384</v>
      </c>
      <c r="R71" s="73"/>
    </row>
    <row r="72" spans="1:19" ht="26.55" customHeight="1">
      <c r="A72" s="85" t="s">
        <v>66</v>
      </c>
      <c r="B72" s="85"/>
      <c r="C72" s="85"/>
      <c r="E72" s="94"/>
      <c r="F72" s="94"/>
      <c r="G72" s="64">
        <f>G61+G71</f>
        <v>539330547</v>
      </c>
      <c r="H72" s="62"/>
      <c r="I72" s="64">
        <f>I61+I71</f>
        <v>570301676</v>
      </c>
      <c r="J72" s="29"/>
      <c r="K72" s="64">
        <f>K61+K71</f>
        <v>643365770</v>
      </c>
      <c r="L72" s="62"/>
      <c r="M72" s="64">
        <f>M61+M71</f>
        <v>416389864</v>
      </c>
      <c r="N72" s="31"/>
      <c r="O72" s="64">
        <f>O61+O71</f>
        <v>462101253</v>
      </c>
      <c r="P72" s="29"/>
      <c r="Q72" s="64">
        <f>Q61+Q71</f>
        <v>538057519</v>
      </c>
      <c r="R72" s="29"/>
      <c r="S72" s="41"/>
    </row>
    <row r="73" spans="1:19" ht="12.45" hidden="1" customHeight="1">
      <c r="A73" s="85"/>
      <c r="B73" s="85"/>
      <c r="C73" s="85"/>
      <c r="E73" s="94"/>
      <c r="F73" s="94"/>
      <c r="G73" s="62"/>
      <c r="H73" s="76"/>
      <c r="I73" s="31"/>
      <c r="J73" s="31"/>
      <c r="K73" s="31"/>
      <c r="L73" s="76"/>
      <c r="M73" s="31"/>
      <c r="N73" s="70"/>
      <c r="O73" s="31"/>
      <c r="P73" s="31"/>
      <c r="Q73" s="94"/>
      <c r="R73" s="94"/>
    </row>
    <row r="74" spans="1:19" s="102" customFormat="1" ht="24" customHeight="1">
      <c r="A74" s="101" t="str">
        <f>A39</f>
        <v>บริษัท ไทย เอ็น ดี ที จำกัด (มหาชน) และบริษัทย่อย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87"/>
    </row>
    <row r="75" spans="1:19" s="87" customFormat="1" ht="24" customHeight="1">
      <c r="A75" s="101" t="str">
        <f>A40</f>
        <v>งบฐานะการเงิน (ต่อ)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</row>
    <row r="76" spans="1:19" s="87" customFormat="1" ht="27.45" customHeight="1">
      <c r="A76" s="101" t="s">
        <v>2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</row>
    <row r="77" spans="1:19" ht="24" customHeight="1">
      <c r="A77" s="88"/>
      <c r="B77" s="88"/>
      <c r="C77" s="88"/>
      <c r="D77" s="89"/>
      <c r="E77" s="89"/>
      <c r="F77" s="89"/>
      <c r="G77" s="58"/>
      <c r="H77" s="59"/>
      <c r="I77" s="61"/>
      <c r="J77" s="61"/>
      <c r="K77" s="61"/>
      <c r="L77" s="59"/>
      <c r="M77" s="58"/>
      <c r="N77" s="80"/>
      <c r="O77" s="106"/>
      <c r="P77" s="71"/>
      <c r="Q77" s="71" t="s">
        <v>3</v>
      </c>
      <c r="R77" s="75"/>
    </row>
    <row r="78" spans="1:19" ht="24" customHeight="1">
      <c r="A78" s="88"/>
      <c r="B78" s="88"/>
      <c r="C78" s="88"/>
      <c r="D78" s="89"/>
      <c r="E78" s="89"/>
      <c r="F78" s="89"/>
      <c r="G78" s="83" t="s">
        <v>4</v>
      </c>
      <c r="H78" s="83"/>
      <c r="I78" s="83"/>
      <c r="J78" s="83"/>
      <c r="K78" s="83"/>
      <c r="L78" s="72"/>
      <c r="M78" s="84" t="s">
        <v>5</v>
      </c>
      <c r="N78" s="84"/>
      <c r="O78" s="84"/>
      <c r="P78" s="84"/>
      <c r="Q78" s="84"/>
      <c r="R78" s="74"/>
    </row>
    <row r="79" spans="1:19" ht="26.4">
      <c r="A79" s="88"/>
      <c r="B79" s="88"/>
      <c r="C79" s="88"/>
      <c r="D79" s="89"/>
      <c r="F79" s="89"/>
      <c r="G79" s="32" t="str">
        <f>+G44</f>
        <v>ณ วันที่ 31</v>
      </c>
      <c r="H79" s="60"/>
      <c r="I79" s="32" t="s">
        <v>6</v>
      </c>
      <c r="J79" s="32"/>
      <c r="K79" s="32" t="s">
        <v>7</v>
      </c>
      <c r="L79" s="60"/>
      <c r="M79" s="32" t="str">
        <f>+M44</f>
        <v>ณ วันที่ 31</v>
      </c>
      <c r="N79" s="60"/>
      <c r="O79" s="32" t="s">
        <v>6</v>
      </c>
      <c r="P79" s="32"/>
      <c r="Q79" s="107" t="str">
        <f>+Q44</f>
        <v>ณ วันที่ 1</v>
      </c>
      <c r="R79" s="107"/>
    </row>
    <row r="80" spans="1:19" ht="26.4">
      <c r="A80" s="88"/>
      <c r="B80" s="88"/>
      <c r="C80" s="88"/>
      <c r="D80" s="89"/>
      <c r="F80" s="89"/>
      <c r="G80" s="32" t="str">
        <f>+G45</f>
        <v>ธันวาคม 2568</v>
      </c>
      <c r="H80" s="60"/>
      <c r="I80" s="82" t="s">
        <v>9</v>
      </c>
      <c r="J80" s="32"/>
      <c r="K80" s="82" t="s">
        <v>10</v>
      </c>
      <c r="L80" s="60"/>
      <c r="M80" s="32" t="str">
        <f>+M45</f>
        <v>ธันวาคม 2568</v>
      </c>
      <c r="N80" s="60"/>
      <c r="O80" s="82" t="s">
        <v>9</v>
      </c>
      <c r="P80" s="32"/>
      <c r="Q80" s="107" t="str">
        <f>+Q45</f>
        <v>มกราคม 2567</v>
      </c>
      <c r="R80" s="107"/>
    </row>
    <row r="81" spans="1:20" ht="26.4">
      <c r="A81" s="85" t="s">
        <v>67</v>
      </c>
      <c r="B81" s="85"/>
      <c r="C81" s="85"/>
      <c r="E81" s="90" t="s">
        <v>11</v>
      </c>
      <c r="F81" s="94"/>
      <c r="G81" s="61"/>
      <c r="H81" s="77"/>
      <c r="I81" s="91" t="s">
        <v>12</v>
      </c>
      <c r="J81" s="24"/>
      <c r="K81" s="91" t="s">
        <v>12</v>
      </c>
      <c r="L81" s="76"/>
      <c r="M81" s="61"/>
      <c r="N81" s="81"/>
      <c r="O81" s="91" t="s">
        <v>12</v>
      </c>
      <c r="P81" s="24"/>
      <c r="Q81" s="91" t="s">
        <v>12</v>
      </c>
      <c r="R81" s="92"/>
    </row>
    <row r="82" spans="1:20" ht="26.4">
      <c r="B82" s="85" t="s">
        <v>68</v>
      </c>
      <c r="E82" s="63"/>
      <c r="F82" s="94"/>
      <c r="G82" s="62"/>
      <c r="H82" s="76"/>
      <c r="L82" s="76"/>
      <c r="Q82" s="94"/>
      <c r="R82" s="94"/>
    </row>
    <row r="83" spans="1:20" ht="25.8">
      <c r="C83" s="86" t="s">
        <v>69</v>
      </c>
      <c r="E83" s="108"/>
      <c r="F83" s="94"/>
      <c r="G83" s="62"/>
      <c r="H83" s="76"/>
      <c r="L83" s="76"/>
      <c r="Q83" s="94"/>
      <c r="R83" s="94"/>
    </row>
    <row r="84" spans="1:20" ht="25.8">
      <c r="D84" s="86" t="s">
        <v>70</v>
      </c>
      <c r="E84" s="108">
        <v>27.1</v>
      </c>
      <c r="F84" s="94"/>
      <c r="G84" s="30">
        <v>1297394775</v>
      </c>
      <c r="H84" s="62"/>
      <c r="I84" s="29"/>
      <c r="J84" s="29"/>
      <c r="K84" s="29"/>
      <c r="L84" s="62"/>
      <c r="M84" s="30">
        <v>1297394775</v>
      </c>
      <c r="N84" s="31"/>
      <c r="O84" s="29"/>
      <c r="P84" s="29"/>
      <c r="Q84" s="62"/>
      <c r="R84" s="62"/>
      <c r="S84" s="99"/>
    </row>
    <row r="85" spans="1:20" ht="25.8">
      <c r="D85" s="86" t="s">
        <v>71</v>
      </c>
      <c r="E85" s="108">
        <v>27.1</v>
      </c>
      <c r="F85" s="94"/>
      <c r="H85" s="62"/>
      <c r="I85" s="30">
        <v>1857931071</v>
      </c>
      <c r="J85" s="29"/>
      <c r="K85" s="29"/>
      <c r="L85" s="62"/>
      <c r="N85" s="31"/>
      <c r="O85" s="30">
        <v>1857931071</v>
      </c>
      <c r="P85" s="29"/>
      <c r="Q85" s="62"/>
      <c r="R85" s="62"/>
      <c r="S85" s="99"/>
    </row>
    <row r="86" spans="1:20" ht="25.8">
      <c r="D86" s="86" t="s">
        <v>72</v>
      </c>
      <c r="E86" s="108"/>
      <c r="F86" s="94"/>
      <c r="H86" s="62"/>
      <c r="I86" s="29"/>
      <c r="J86" s="29"/>
      <c r="K86" s="30">
        <v>601685073</v>
      </c>
      <c r="L86" s="62"/>
      <c r="N86" s="31"/>
      <c r="O86" s="29"/>
      <c r="P86" s="29"/>
      <c r="Q86" s="30">
        <v>601685073</v>
      </c>
      <c r="R86" s="29"/>
      <c r="S86" s="99"/>
    </row>
    <row r="87" spans="1:20" ht="25.8">
      <c r="C87" s="86" t="s">
        <v>73</v>
      </c>
      <c r="E87" s="108"/>
      <c r="F87" s="94"/>
      <c r="G87" s="62"/>
      <c r="H87" s="62"/>
      <c r="I87" s="29"/>
      <c r="J87" s="29"/>
      <c r="K87" s="29"/>
      <c r="L87" s="29"/>
      <c r="M87" s="29"/>
      <c r="N87" s="29"/>
      <c r="O87" s="29"/>
      <c r="P87" s="29"/>
      <c r="Q87" s="62"/>
      <c r="R87" s="62"/>
      <c r="S87" s="94"/>
      <c r="T87" s="42"/>
    </row>
    <row r="88" spans="1:20" ht="25.8">
      <c r="D88" s="86" t="s">
        <v>74</v>
      </c>
      <c r="E88" s="108">
        <v>27.2</v>
      </c>
      <c r="F88" s="94"/>
      <c r="G88" s="29">
        <v>865791354</v>
      </c>
      <c r="H88" s="78"/>
      <c r="J88" s="29"/>
      <c r="K88" s="29"/>
      <c r="L88" s="29"/>
      <c r="M88" s="29">
        <v>865791354</v>
      </c>
      <c r="N88" s="29"/>
      <c r="P88" s="29"/>
      <c r="Q88" s="29"/>
      <c r="R88" s="29"/>
      <c r="S88" s="99"/>
    </row>
    <row r="89" spans="1:20" ht="25.8">
      <c r="D89" s="86" t="s">
        <v>75</v>
      </c>
      <c r="E89" s="108"/>
      <c r="F89" s="94"/>
      <c r="G89" s="29"/>
      <c r="H89" s="78"/>
      <c r="I89" s="29">
        <v>865791127</v>
      </c>
      <c r="J89" s="29"/>
      <c r="K89" s="29"/>
      <c r="L89" s="29"/>
      <c r="M89" s="29"/>
      <c r="N89" s="29"/>
      <c r="O89" s="29">
        <v>865791127</v>
      </c>
      <c r="P89" s="29"/>
      <c r="Q89" s="29"/>
      <c r="R89" s="29"/>
      <c r="S89" s="99"/>
    </row>
    <row r="90" spans="1:20" ht="25.8">
      <c r="D90" s="86" t="s">
        <v>76</v>
      </c>
      <c r="E90" s="108"/>
      <c r="F90" s="94"/>
      <c r="G90" s="29"/>
      <c r="H90" s="78"/>
      <c r="I90" s="29"/>
      <c r="J90" s="29"/>
      <c r="K90" s="29">
        <f>'SOE (EQ)'!G13</f>
        <v>404035000</v>
      </c>
      <c r="L90" s="29"/>
      <c r="M90" s="29"/>
      <c r="N90" s="29"/>
      <c r="O90" s="29"/>
      <c r="P90" s="29"/>
      <c r="Q90" s="29">
        <f>SOE!G13</f>
        <v>404035000</v>
      </c>
      <c r="R90" s="29"/>
      <c r="S90" s="99"/>
    </row>
    <row r="91" spans="1:20" ht="25.8">
      <c r="C91" s="86" t="s">
        <v>77</v>
      </c>
      <c r="E91" s="63">
        <v>28</v>
      </c>
      <c r="F91" s="94"/>
      <c r="G91" s="31">
        <f>'SOE (EQ)'!I28</f>
        <v>-103784169</v>
      </c>
      <c r="H91" s="62"/>
      <c r="I91" s="31">
        <v>-103784169</v>
      </c>
      <c r="J91" s="31"/>
      <c r="K91" s="31">
        <f>'SOE (EQ)'!I13</f>
        <v>107458772</v>
      </c>
      <c r="L91" s="62"/>
      <c r="M91" s="31">
        <f>SOE!I27</f>
        <v>-103784169</v>
      </c>
      <c r="N91" s="31"/>
      <c r="O91" s="31">
        <f>SOE!I22</f>
        <v>-103784169</v>
      </c>
      <c r="P91" s="31"/>
      <c r="Q91" s="31">
        <f>SOE!I13</f>
        <v>107458772</v>
      </c>
      <c r="R91" s="31"/>
      <c r="S91" s="99"/>
    </row>
    <row r="92" spans="1:20" ht="25.8">
      <c r="C92" s="86" t="s">
        <v>78</v>
      </c>
      <c r="E92" s="63">
        <v>28</v>
      </c>
      <c r="F92" s="94"/>
      <c r="G92" s="31">
        <f>'SOE (EQ)'!K28</f>
        <v>3571000</v>
      </c>
      <c r="H92" s="62"/>
      <c r="I92" s="31">
        <f>'SOE (EQ)'!K23</f>
        <v>2801000</v>
      </c>
      <c r="J92" s="31"/>
      <c r="K92" s="31">
        <f>'SOE (EQ)'!K13</f>
        <v>2061000</v>
      </c>
      <c r="L92" s="62"/>
      <c r="M92" s="31">
        <f>SOE!K27</f>
        <v>3571000</v>
      </c>
      <c r="N92" s="31"/>
      <c r="O92" s="31">
        <f>SOE!K22</f>
        <v>2801000</v>
      </c>
      <c r="P92" s="31"/>
      <c r="Q92" s="31">
        <f>SOE!K13</f>
        <v>2061000</v>
      </c>
      <c r="R92" s="31"/>
      <c r="S92" s="99"/>
    </row>
    <row r="93" spans="1:20" ht="25.8">
      <c r="C93" s="86" t="s">
        <v>79</v>
      </c>
      <c r="E93" s="94"/>
      <c r="F93" s="94"/>
      <c r="G93" s="31"/>
      <c r="H93" s="62"/>
      <c r="I93" s="31"/>
      <c r="J93" s="31"/>
      <c r="K93" s="31"/>
      <c r="L93" s="62"/>
      <c r="M93" s="31"/>
      <c r="N93" s="31"/>
      <c r="O93" s="31"/>
      <c r="P93" s="31"/>
      <c r="Q93" s="31"/>
      <c r="R93" s="31"/>
      <c r="S93" s="99"/>
    </row>
    <row r="94" spans="1:20" ht="25.8">
      <c r="D94" s="86" t="s">
        <v>80</v>
      </c>
      <c r="E94" s="63">
        <v>28</v>
      </c>
      <c r="F94" s="94"/>
      <c r="G94" s="31">
        <f>'SOE (EQ)'!M28</f>
        <v>10000000</v>
      </c>
      <c r="H94" s="62"/>
      <c r="I94" s="31">
        <f>'SOE (EQ)'!M23</f>
        <v>10000000</v>
      </c>
      <c r="J94" s="31"/>
      <c r="K94" s="31">
        <f>'SOE (EQ)'!M13</f>
        <v>10000000</v>
      </c>
      <c r="L94" s="62"/>
      <c r="M94" s="31">
        <f>SOE!M27</f>
        <v>10000000</v>
      </c>
      <c r="N94" s="31"/>
      <c r="O94" s="31">
        <f>SOE!M22</f>
        <v>10000000</v>
      </c>
      <c r="P94" s="31"/>
      <c r="Q94" s="31">
        <f>SOE!M13</f>
        <v>10000000</v>
      </c>
      <c r="R94" s="31"/>
      <c r="S94" s="99"/>
    </row>
    <row r="95" spans="1:20" ht="25.8">
      <c r="D95" s="86" t="s">
        <v>81</v>
      </c>
      <c r="G95" s="31">
        <f>'SOE (EQ)'!O28</f>
        <v>-711510878</v>
      </c>
      <c r="H95" s="33"/>
      <c r="I95" s="31">
        <f>'SOE (EQ)'!O23</f>
        <v>-692291944</v>
      </c>
      <c r="J95" s="31"/>
      <c r="K95" s="31">
        <f>'SOE (EQ)'!O13</f>
        <v>-361192255</v>
      </c>
      <c r="L95" s="33"/>
      <c r="M95" s="31">
        <f>SOE!O27</f>
        <v>-671017198</v>
      </c>
      <c r="N95" s="31"/>
      <c r="O95" s="31">
        <f>SOE!O22</f>
        <v>-650163606</v>
      </c>
      <c r="P95" s="31"/>
      <c r="Q95" s="31">
        <f>SOE!O13</f>
        <v>-315695065</v>
      </c>
      <c r="R95" s="31"/>
      <c r="S95" s="99"/>
    </row>
    <row r="96" spans="1:20" ht="25.8">
      <c r="C96" s="86" t="s">
        <v>82</v>
      </c>
      <c r="E96" s="63"/>
      <c r="G96" s="46">
        <f>'SOE (EQ)'!W28</f>
        <v>43167035</v>
      </c>
      <c r="H96" s="33"/>
      <c r="I96" s="46">
        <f>'SOE (EQ)'!W23</f>
        <v>43801799</v>
      </c>
      <c r="J96" s="29"/>
      <c r="K96" s="46">
        <f>'SOE (EQ)'!W13</f>
        <v>-9776446</v>
      </c>
      <c r="L96" s="33"/>
      <c r="M96" s="46">
        <f>SOE!U27</f>
        <v>53939024</v>
      </c>
      <c r="N96" s="31"/>
      <c r="O96" s="46">
        <f>SOE!U22</f>
        <v>53939024</v>
      </c>
      <c r="P96" s="29"/>
      <c r="Q96" s="46">
        <f>SOE!U13</f>
        <v>0</v>
      </c>
      <c r="R96" s="29"/>
      <c r="S96" s="99"/>
    </row>
    <row r="97" spans="1:20" ht="25.8">
      <c r="A97" s="86" t="s">
        <v>83</v>
      </c>
      <c r="D97" s="109"/>
      <c r="E97" s="109"/>
      <c r="G97" s="31">
        <f>SUM(G88:G96)</f>
        <v>107234342</v>
      </c>
      <c r="H97" s="31"/>
      <c r="I97" s="31">
        <f>SUM(I88:I96)</f>
        <v>126317813</v>
      </c>
      <c r="J97" s="31"/>
      <c r="K97" s="31">
        <f>SUM(K88:K96)</f>
        <v>152586071</v>
      </c>
      <c r="L97" s="31"/>
      <c r="M97" s="31">
        <f>SUM(M88:M96)</f>
        <v>158500011</v>
      </c>
      <c r="N97" s="31"/>
      <c r="O97" s="31">
        <f>SUM(O88:O96)</f>
        <v>178583376</v>
      </c>
      <c r="P97" s="31"/>
      <c r="Q97" s="31">
        <f>SUM(Q88:Q96)</f>
        <v>207859707</v>
      </c>
      <c r="R97" s="31"/>
      <c r="S97" s="99"/>
    </row>
    <row r="98" spans="1:20" ht="25.8">
      <c r="B98" s="86" t="s">
        <v>84</v>
      </c>
      <c r="D98" s="109"/>
      <c r="E98" s="109"/>
      <c r="G98" s="31">
        <f>'SOE (EQ)'!AA28</f>
        <v>-229524</v>
      </c>
      <c r="H98" s="33"/>
      <c r="I98" s="31">
        <f>'SOE (EQ)'!AA23</f>
        <v>-4995477</v>
      </c>
      <c r="J98" s="31"/>
      <c r="K98" s="31">
        <f>'SOE (EQ)'!AA13</f>
        <v>-34514116</v>
      </c>
      <c r="L98" s="31"/>
      <c r="M98" s="31">
        <v>0</v>
      </c>
      <c r="N98" s="31"/>
      <c r="O98" s="31">
        <v>0</v>
      </c>
      <c r="P98" s="31"/>
      <c r="Q98" s="31">
        <v>0</v>
      </c>
      <c r="R98" s="31"/>
      <c r="S98" s="99"/>
    </row>
    <row r="99" spans="1:20" ht="26.4">
      <c r="A99" s="85" t="s">
        <v>85</v>
      </c>
      <c r="B99" s="85"/>
      <c r="C99" s="85"/>
      <c r="G99" s="64">
        <f>SUM(G97:G98)</f>
        <v>107004818</v>
      </c>
      <c r="H99" s="31"/>
      <c r="I99" s="64">
        <f t="shared" ref="I99:O99" si="0">SUM(I97:I98)</f>
        <v>121322336</v>
      </c>
      <c r="J99" s="31"/>
      <c r="K99" s="64">
        <f>SUM(K97:K98)</f>
        <v>118071955</v>
      </c>
      <c r="L99" s="31"/>
      <c r="M99" s="64">
        <f t="shared" si="0"/>
        <v>158500011</v>
      </c>
      <c r="N99" s="31"/>
      <c r="O99" s="64">
        <f t="shared" si="0"/>
        <v>178583376</v>
      </c>
      <c r="P99" s="29"/>
      <c r="Q99" s="64">
        <f>SUM(Q97:Q98)</f>
        <v>207859707</v>
      </c>
      <c r="R99" s="29"/>
      <c r="S99" s="99"/>
      <c r="T99" s="99"/>
    </row>
    <row r="100" spans="1:20" ht="26.4">
      <c r="A100" s="85" t="s">
        <v>86</v>
      </c>
      <c r="B100" s="85"/>
      <c r="C100" s="85"/>
      <c r="G100" s="30">
        <f>G72+G99</f>
        <v>646335365</v>
      </c>
      <c r="H100" s="33"/>
      <c r="I100" s="30">
        <f>I72+I99</f>
        <v>691624012</v>
      </c>
      <c r="J100" s="31"/>
      <c r="K100" s="30">
        <f>K72+K99</f>
        <v>761437725</v>
      </c>
      <c r="L100" s="31"/>
      <c r="M100" s="30">
        <f>M72+M99</f>
        <v>574889875</v>
      </c>
      <c r="N100" s="31"/>
      <c r="O100" s="30">
        <f>O72+O99</f>
        <v>640684629</v>
      </c>
      <c r="P100" s="29"/>
      <c r="Q100" s="30">
        <f>Q72+Q99</f>
        <v>745917226</v>
      </c>
      <c r="R100" s="29"/>
      <c r="S100" s="99"/>
      <c r="T100" s="99"/>
    </row>
    <row r="101" spans="1:20" ht="10.95" customHeight="1">
      <c r="A101" s="85"/>
      <c r="B101" s="85"/>
      <c r="C101" s="85"/>
      <c r="G101" s="31"/>
      <c r="I101" s="31"/>
      <c r="J101" s="31"/>
      <c r="K101" s="31"/>
      <c r="M101" s="31"/>
      <c r="N101" s="70"/>
      <c r="O101" s="31"/>
      <c r="P101" s="31"/>
      <c r="Q101" s="104"/>
      <c r="R101" s="104"/>
    </row>
    <row r="102" spans="1:20" ht="24" customHeight="1">
      <c r="A102" s="85"/>
      <c r="B102" s="85"/>
      <c r="C102" s="85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</row>
    <row r="106" spans="1:20" ht="24" customHeight="1">
      <c r="G106" s="79"/>
    </row>
  </sheetData>
  <mergeCells count="12">
    <mergeCell ref="G78:K78"/>
    <mergeCell ref="M78:Q78"/>
    <mergeCell ref="G43:K43"/>
    <mergeCell ref="M43:Q43"/>
    <mergeCell ref="A74:O74"/>
    <mergeCell ref="A75:O75"/>
    <mergeCell ref="A76:O76"/>
    <mergeCell ref="G5:K5"/>
    <mergeCell ref="M5:Q5"/>
    <mergeCell ref="A39:O39"/>
    <mergeCell ref="A40:O40"/>
    <mergeCell ref="A41:O41"/>
  </mergeCells>
  <printOptions horizontalCentered="1"/>
  <pageMargins left="0.59055118110236204" right="0.196850393700787" top="0.78740157480314998" bottom="0.511811023622047" header="0.511811023622047" footer="0.118110236220472"/>
  <pageSetup paperSize="9" scale="54" fitToHeight="0" orientation="portrait" useFirstPageNumber="1" r:id="rId1"/>
  <headerFooter>
    <oddFooter>&amp;L&amp;"Angsana New,Regular"&amp;18หมายเหตุประกอบงบการเงินเป็นส่วนหนึ่งของงบการเงินนี้&amp;R&amp;"Angsana New,Regular"&amp;18&amp;P</oddFooter>
  </headerFooter>
  <rowBreaks count="2" manualBreakCount="2">
    <brk id="38" max="16" man="1"/>
    <brk id="7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R66"/>
  <sheetViews>
    <sheetView zoomScaleNormal="100" zoomScaleSheetLayoutView="65" zoomScalePageLayoutView="70" workbookViewId="0"/>
  </sheetViews>
  <sheetFormatPr defaultColWidth="12.44140625" defaultRowHeight="22.5" customHeight="1"/>
  <cols>
    <col min="1" max="1" width="2" style="111" customWidth="1"/>
    <col min="2" max="3" width="2.44140625" style="111" customWidth="1"/>
    <col min="4" max="4" width="54.109375" style="111" customWidth="1"/>
    <col min="5" max="5" width="1.109375" style="111" hidden="1" customWidth="1"/>
    <col min="6" max="6" width="9.109375" style="86" customWidth="1"/>
    <col min="7" max="7" width="0.44140625" style="111" customWidth="1"/>
    <col min="8" max="8" width="19.77734375" style="1" customWidth="1"/>
    <col min="9" max="9" width="1.109375" style="111" customWidth="1"/>
    <col min="10" max="10" width="19.77734375" style="111" customWidth="1"/>
    <col min="11" max="11" width="1.109375" style="111" customWidth="1"/>
    <col min="12" max="12" width="19.77734375" style="112" customWidth="1"/>
    <col min="13" max="13" width="1.109375" style="112" customWidth="1"/>
    <col min="14" max="14" width="19.77734375" style="112" customWidth="1"/>
    <col min="15" max="15" width="2.44140625" style="111" customWidth="1"/>
    <col min="16" max="16" width="11.77734375" style="111" customWidth="1"/>
    <col min="17" max="17" width="18.109375" style="48" customWidth="1"/>
    <col min="18" max="18" width="18.44140625" style="48" customWidth="1"/>
    <col min="19" max="19" width="12.44140625" style="111" customWidth="1"/>
    <col min="20" max="16384" width="12.44140625" style="111"/>
  </cols>
  <sheetData>
    <row r="1" spans="1:17" ht="26.4">
      <c r="A1" s="110" t="s">
        <v>0</v>
      </c>
      <c r="B1" s="110"/>
      <c r="F1" s="85"/>
      <c r="N1" s="113"/>
    </row>
    <row r="2" spans="1:17" ht="22.2" customHeight="1">
      <c r="A2" s="110" t="s">
        <v>87</v>
      </c>
      <c r="B2" s="110"/>
      <c r="F2" s="85"/>
      <c r="N2" s="113"/>
    </row>
    <row r="3" spans="1:17" ht="26.4">
      <c r="A3" s="110" t="s">
        <v>88</v>
      </c>
      <c r="B3" s="114"/>
      <c r="C3" s="110"/>
      <c r="D3" s="110"/>
      <c r="E3" s="110"/>
      <c r="F3" s="85"/>
      <c r="G3" s="110"/>
      <c r="H3" s="2"/>
      <c r="I3" s="110"/>
      <c r="J3" s="110"/>
      <c r="K3" s="110"/>
      <c r="L3" s="110"/>
      <c r="M3" s="110"/>
      <c r="N3" s="110"/>
      <c r="O3" s="115"/>
      <c r="P3" s="115"/>
      <c r="Q3" s="57"/>
    </row>
    <row r="4" spans="1:17" ht="12.45" customHeight="1">
      <c r="F4" s="89"/>
      <c r="L4" s="111"/>
      <c r="M4" s="111"/>
      <c r="N4" s="23"/>
    </row>
    <row r="5" spans="1:17" ht="22.5" customHeight="1">
      <c r="A5" s="116"/>
      <c r="B5" s="116"/>
      <c r="C5" s="116"/>
      <c r="D5" s="117"/>
      <c r="E5" s="117"/>
      <c r="F5" s="89"/>
      <c r="G5" s="117"/>
      <c r="H5" s="49"/>
      <c r="I5" s="117"/>
      <c r="J5" s="118"/>
      <c r="K5" s="118"/>
      <c r="L5" s="119"/>
      <c r="M5" s="120"/>
      <c r="N5" s="15" t="s">
        <v>3</v>
      </c>
    </row>
    <row r="6" spans="1:17" ht="22.5" customHeight="1">
      <c r="A6" s="116"/>
      <c r="B6" s="116"/>
      <c r="C6" s="116"/>
      <c r="D6" s="117"/>
      <c r="E6" s="117"/>
      <c r="F6" s="89"/>
      <c r="G6" s="117"/>
      <c r="H6" s="121" t="s">
        <v>4</v>
      </c>
      <c r="I6" s="121"/>
      <c r="J6" s="121"/>
      <c r="K6" s="117"/>
      <c r="L6" s="122" t="s">
        <v>5</v>
      </c>
      <c r="M6" s="122"/>
      <c r="N6" s="122"/>
    </row>
    <row r="7" spans="1:17" ht="22.5" customHeight="1">
      <c r="A7" s="116"/>
      <c r="B7" s="116"/>
      <c r="C7" s="116"/>
      <c r="D7" s="117"/>
      <c r="E7" s="123" t="s">
        <v>11</v>
      </c>
      <c r="F7" s="89"/>
      <c r="G7" s="117"/>
      <c r="H7" s="124">
        <v>2568</v>
      </c>
      <c r="I7" s="125"/>
      <c r="J7" s="124">
        <v>2567</v>
      </c>
      <c r="K7" s="117"/>
      <c r="L7" s="124">
        <v>2568</v>
      </c>
      <c r="M7" s="125"/>
      <c r="N7" s="124">
        <v>2567</v>
      </c>
    </row>
    <row r="8" spans="1:17" ht="22.5" customHeight="1">
      <c r="A8" s="116"/>
      <c r="B8" s="116"/>
      <c r="C8" s="116"/>
      <c r="D8" s="117"/>
      <c r="E8" s="126"/>
      <c r="F8" s="127" t="s">
        <v>11</v>
      </c>
      <c r="G8" s="117"/>
      <c r="H8" s="127"/>
      <c r="I8" s="125"/>
      <c r="J8" s="127" t="s">
        <v>12</v>
      </c>
      <c r="K8" s="117"/>
      <c r="L8" s="127"/>
      <c r="M8" s="125"/>
      <c r="N8" s="127" t="s">
        <v>12</v>
      </c>
    </row>
    <row r="9" spans="1:17" ht="22.5" customHeight="1">
      <c r="A9" s="128" t="s">
        <v>89</v>
      </c>
      <c r="B9" s="128"/>
      <c r="C9" s="128"/>
      <c r="E9" s="117"/>
      <c r="F9" s="93"/>
      <c r="G9" s="129"/>
      <c r="H9" s="50"/>
      <c r="I9" s="129"/>
      <c r="J9" s="129"/>
      <c r="K9" s="129"/>
      <c r="L9" s="130"/>
      <c r="M9" s="130"/>
      <c r="N9" s="130"/>
    </row>
    <row r="10" spans="1:17" ht="22.5" customHeight="1">
      <c r="B10" s="131" t="s">
        <v>90</v>
      </c>
      <c r="C10" s="131"/>
      <c r="E10" s="132"/>
      <c r="G10" s="133"/>
      <c r="H10" s="4">
        <v>228790603</v>
      </c>
      <c r="I10" s="4"/>
      <c r="J10" s="4">
        <v>268792367</v>
      </c>
      <c r="K10" s="50"/>
      <c r="L10" s="4">
        <v>228818514</v>
      </c>
      <c r="M10" s="1"/>
      <c r="N10" s="4">
        <v>268794446</v>
      </c>
    </row>
    <row r="11" spans="1:17" ht="22.5" customHeight="1">
      <c r="B11" s="131" t="s">
        <v>91</v>
      </c>
      <c r="C11" s="131"/>
      <c r="E11" s="132"/>
      <c r="F11" s="63"/>
      <c r="G11" s="133"/>
      <c r="H11" s="4">
        <v>132746477</v>
      </c>
      <c r="I11" s="4"/>
      <c r="J11" s="4">
        <v>23475485</v>
      </c>
      <c r="K11" s="50"/>
      <c r="L11" s="4">
        <v>404930</v>
      </c>
      <c r="M11" s="1"/>
      <c r="N11" s="4">
        <v>763728</v>
      </c>
    </row>
    <row r="12" spans="1:17" ht="22.5" customHeight="1">
      <c r="B12" s="131" t="s">
        <v>92</v>
      </c>
      <c r="C12" s="131"/>
      <c r="E12" s="132"/>
      <c r="F12" s="63"/>
      <c r="G12" s="133"/>
      <c r="H12" s="4">
        <v>27226986</v>
      </c>
      <c r="I12" s="4"/>
      <c r="J12" s="4">
        <v>5888692</v>
      </c>
      <c r="K12" s="50"/>
      <c r="L12" s="4">
        <v>22682733</v>
      </c>
      <c r="M12" s="1"/>
      <c r="N12" s="4">
        <v>6448920</v>
      </c>
    </row>
    <row r="13" spans="1:17" ht="22.5" customHeight="1">
      <c r="A13" s="134" t="s">
        <v>93</v>
      </c>
      <c r="B13" s="134"/>
      <c r="E13" s="135"/>
      <c r="F13" s="63"/>
      <c r="G13" s="135"/>
      <c r="H13" s="13">
        <f>SUM(H10:H12)</f>
        <v>388764066</v>
      </c>
      <c r="I13" s="4"/>
      <c r="J13" s="13">
        <f>SUM(J10:J12)</f>
        <v>298156544</v>
      </c>
      <c r="K13" s="54"/>
      <c r="L13" s="13">
        <f>SUM(L10:L12)</f>
        <v>251906177</v>
      </c>
      <c r="M13" s="1"/>
      <c r="N13" s="13">
        <f>SUM(N10:N12)</f>
        <v>276007094</v>
      </c>
    </row>
    <row r="14" spans="1:17" ht="22.5" customHeight="1">
      <c r="A14" s="128" t="s">
        <v>94</v>
      </c>
      <c r="B14" s="128"/>
      <c r="C14" s="128"/>
      <c r="E14" s="117"/>
      <c r="F14" s="63"/>
      <c r="G14" s="129"/>
      <c r="H14" s="51"/>
      <c r="I14" s="51"/>
      <c r="J14" s="51"/>
      <c r="K14" s="50"/>
      <c r="L14" s="51"/>
      <c r="M14" s="1"/>
      <c r="N14" s="51"/>
    </row>
    <row r="15" spans="1:17" ht="22.5" customHeight="1">
      <c r="A15" s="128"/>
      <c r="B15" s="136" t="s">
        <v>95</v>
      </c>
      <c r="C15" s="128"/>
      <c r="E15" s="117"/>
      <c r="F15" s="63"/>
      <c r="G15" s="129"/>
      <c r="H15" s="52">
        <v>-156939718</v>
      </c>
      <c r="I15" s="52"/>
      <c r="J15" s="52">
        <v>-167392831</v>
      </c>
      <c r="K15" s="50"/>
      <c r="L15" s="52">
        <v>-156939718</v>
      </c>
      <c r="M15" s="1"/>
      <c r="N15" s="52">
        <v>-167392831</v>
      </c>
    </row>
    <row r="16" spans="1:17" ht="22.5" customHeight="1">
      <c r="A16" s="128"/>
      <c r="B16" s="136" t="s">
        <v>96</v>
      </c>
      <c r="C16" s="128"/>
      <c r="E16" s="117"/>
      <c r="F16" s="63"/>
      <c r="G16" s="129"/>
      <c r="H16" s="52">
        <v>-103126155</v>
      </c>
      <c r="I16" s="52"/>
      <c r="J16" s="52">
        <v>-21121759</v>
      </c>
      <c r="K16" s="50"/>
      <c r="L16" s="52">
        <v>-1236669</v>
      </c>
      <c r="M16" s="1"/>
      <c r="N16" s="52">
        <v>-312995</v>
      </c>
    </row>
    <row r="17" spans="1:14" ht="25.8">
      <c r="A17" s="128"/>
      <c r="B17" s="136" t="s">
        <v>97</v>
      </c>
      <c r="C17" s="128"/>
      <c r="E17" s="117"/>
      <c r="F17" s="63"/>
      <c r="G17" s="129"/>
      <c r="H17" s="52">
        <v>-8499912</v>
      </c>
      <c r="I17" s="52"/>
      <c r="J17" s="52">
        <v>-2164296.92</v>
      </c>
      <c r="K17" s="50"/>
      <c r="L17" s="52">
        <v>-2300585</v>
      </c>
      <c r="M17" s="1"/>
      <c r="N17" s="52">
        <v>-1660392.92</v>
      </c>
    </row>
    <row r="18" spans="1:14" ht="22.5" customHeight="1">
      <c r="A18" s="128"/>
      <c r="B18" s="136" t="s">
        <v>98</v>
      </c>
      <c r="C18" s="128"/>
      <c r="E18" s="117"/>
      <c r="F18" s="63"/>
      <c r="G18" s="129"/>
      <c r="H18" s="52">
        <v>-89028352</v>
      </c>
      <c r="I18" s="52"/>
      <c r="J18" s="52">
        <v>-88783918.079999998</v>
      </c>
      <c r="K18" s="50"/>
      <c r="L18" s="52">
        <v>-73152818</v>
      </c>
      <c r="M18" s="1"/>
      <c r="N18" s="52">
        <v>-84252170.079999998</v>
      </c>
    </row>
    <row r="19" spans="1:14" ht="22.5" customHeight="1">
      <c r="A19" s="128"/>
      <c r="B19" s="136" t="s">
        <v>99</v>
      </c>
      <c r="C19" s="128"/>
      <c r="E19" s="137"/>
      <c r="F19" s="132">
        <v>30.2</v>
      </c>
      <c r="G19" s="129"/>
      <c r="H19" s="52">
        <v>-8125367</v>
      </c>
      <c r="I19" s="52"/>
      <c r="J19" s="52">
        <v>-123064196</v>
      </c>
      <c r="K19" s="50"/>
      <c r="L19" s="52">
        <v>-9732046</v>
      </c>
      <c r="M19" s="1"/>
      <c r="N19" s="52">
        <v>-198745263</v>
      </c>
    </row>
    <row r="20" spans="1:14" ht="22.5" customHeight="1">
      <c r="A20" s="128"/>
      <c r="B20" s="136" t="s">
        <v>100</v>
      </c>
      <c r="C20" s="128"/>
      <c r="E20" s="117"/>
      <c r="F20" s="63"/>
      <c r="G20" s="129"/>
      <c r="H20" s="52">
        <v>0</v>
      </c>
      <c r="I20" s="52"/>
      <c r="J20" s="52">
        <v>-7607936</v>
      </c>
      <c r="K20" s="50"/>
      <c r="L20" s="52">
        <v>0</v>
      </c>
      <c r="M20" s="1"/>
      <c r="N20" s="52">
        <v>-7607936</v>
      </c>
    </row>
    <row r="21" spans="1:14" ht="22.5" customHeight="1">
      <c r="A21" s="128"/>
      <c r="B21" s="136" t="s">
        <v>101</v>
      </c>
      <c r="C21" s="128"/>
      <c r="E21" s="117"/>
      <c r="F21" s="132">
        <v>30.1</v>
      </c>
      <c r="G21" s="129"/>
      <c r="H21" s="52">
        <v>0</v>
      </c>
      <c r="I21" s="52"/>
      <c r="J21" s="52">
        <v>-126474404</v>
      </c>
      <c r="K21" s="50"/>
      <c r="L21" s="52">
        <v>0</v>
      </c>
      <c r="M21" s="1"/>
      <c r="N21" s="52">
        <v>-58067105</v>
      </c>
    </row>
    <row r="22" spans="1:14" ht="22.5" customHeight="1">
      <c r="A22" s="128"/>
      <c r="B22" s="136" t="s">
        <v>102</v>
      </c>
      <c r="C22" s="128"/>
      <c r="E22" s="117"/>
      <c r="F22" s="63"/>
      <c r="G22" s="129"/>
      <c r="H22" s="52">
        <v>0</v>
      </c>
      <c r="I22" s="52"/>
      <c r="J22" s="52">
        <v>-63767103</v>
      </c>
      <c r="K22" s="50"/>
      <c r="L22" s="52">
        <v>0</v>
      </c>
      <c r="M22" s="1"/>
      <c r="N22" s="52">
        <v>-63767103</v>
      </c>
    </row>
    <row r="23" spans="1:14" ht="22.5" customHeight="1">
      <c r="A23" s="128" t="s">
        <v>103</v>
      </c>
      <c r="B23" s="128"/>
      <c r="E23" s="117"/>
      <c r="F23" s="63"/>
      <c r="G23" s="129"/>
      <c r="H23" s="13">
        <f>SUM(H15:H22)</f>
        <v>-365719504</v>
      </c>
      <c r="I23" s="4"/>
      <c r="J23" s="13">
        <f>SUM(J15:J22)</f>
        <v>-600376444</v>
      </c>
      <c r="K23" s="50"/>
      <c r="L23" s="13">
        <f>SUM(L15:L22)</f>
        <v>-243361836</v>
      </c>
      <c r="M23" s="1"/>
      <c r="N23" s="13">
        <f>SUM(N15:N22)</f>
        <v>-581805796</v>
      </c>
    </row>
    <row r="24" spans="1:14" ht="22.5" customHeight="1">
      <c r="A24" s="138" t="s">
        <v>104</v>
      </c>
      <c r="B24" s="128"/>
      <c r="E24" s="117"/>
      <c r="F24" s="63"/>
      <c r="G24" s="129"/>
      <c r="H24" s="53">
        <f>H13+H23</f>
        <v>23044562</v>
      </c>
      <c r="I24" s="4"/>
      <c r="J24" s="53">
        <f>J13+J23</f>
        <v>-302219900</v>
      </c>
      <c r="K24" s="50"/>
      <c r="L24" s="53">
        <f>L13+L23</f>
        <v>8544341</v>
      </c>
      <c r="M24" s="1"/>
      <c r="N24" s="53">
        <f>N13+N23</f>
        <v>-305798702</v>
      </c>
    </row>
    <row r="25" spans="1:14" ht="22.5" customHeight="1">
      <c r="A25" s="138"/>
      <c r="B25" s="136" t="s">
        <v>105</v>
      </c>
      <c r="E25" s="117"/>
      <c r="F25" s="63"/>
      <c r="G25" s="129"/>
      <c r="H25" s="53">
        <v>292413</v>
      </c>
      <c r="I25" s="4"/>
      <c r="J25" s="7">
        <v>4971700</v>
      </c>
      <c r="K25" s="50"/>
      <c r="L25" s="53">
        <v>191710</v>
      </c>
      <c r="M25" s="1"/>
      <c r="N25" s="52">
        <v>4900388</v>
      </c>
    </row>
    <row r="26" spans="1:14" ht="22.5" customHeight="1">
      <c r="B26" s="139" t="s">
        <v>106</v>
      </c>
      <c r="C26" s="139"/>
      <c r="E26" s="140"/>
      <c r="F26" s="132">
        <v>29</v>
      </c>
      <c r="G26" s="129"/>
      <c r="H26" s="4">
        <v>-29451992</v>
      </c>
      <c r="I26" s="4"/>
      <c r="J26" s="5">
        <v>-43415999</v>
      </c>
      <c r="K26" s="50"/>
      <c r="L26" s="4">
        <v>-28327059</v>
      </c>
      <c r="M26" s="1"/>
      <c r="N26" s="5">
        <v>-42648877</v>
      </c>
    </row>
    <row r="27" spans="1:14" ht="22.5" customHeight="1">
      <c r="B27" s="139" t="s">
        <v>107</v>
      </c>
      <c r="C27" s="139"/>
      <c r="E27" s="140"/>
      <c r="F27" s="63"/>
      <c r="G27" s="129"/>
      <c r="H27" s="4">
        <v>-5045861</v>
      </c>
      <c r="I27" s="4"/>
      <c r="J27" s="9">
        <v>0</v>
      </c>
      <c r="K27" s="50"/>
      <c r="L27" s="4">
        <v>0</v>
      </c>
      <c r="M27" s="1"/>
      <c r="N27" s="4">
        <v>0</v>
      </c>
    </row>
    <row r="28" spans="1:14" ht="22.5" customHeight="1">
      <c r="A28" s="141" t="s">
        <v>108</v>
      </c>
      <c r="B28" s="141"/>
      <c r="C28" s="141"/>
      <c r="E28" s="117"/>
      <c r="F28" s="63"/>
      <c r="G28" s="129"/>
      <c r="H28" s="11">
        <f>SUM(H24:H27)</f>
        <v>-11160878</v>
      </c>
      <c r="I28" s="4"/>
      <c r="J28" s="11">
        <f>SUM(J24:J27)</f>
        <v>-340664199</v>
      </c>
      <c r="K28" s="50"/>
      <c r="L28" s="11">
        <f>SUM(L24:L27)</f>
        <v>-19591008</v>
      </c>
      <c r="M28" s="1"/>
      <c r="N28" s="11">
        <f>SUM(N24:N27)</f>
        <v>-343547191</v>
      </c>
    </row>
    <row r="29" spans="1:14" ht="22.5" customHeight="1">
      <c r="B29" s="139" t="s">
        <v>109</v>
      </c>
      <c r="C29" s="139"/>
      <c r="E29" s="117"/>
      <c r="F29" s="132">
        <v>33</v>
      </c>
      <c r="G29" s="129"/>
      <c r="H29" s="53">
        <v>-3337269</v>
      </c>
      <c r="I29" s="4"/>
      <c r="J29" s="9">
        <v>9078650</v>
      </c>
      <c r="K29" s="50"/>
      <c r="L29" s="9">
        <v>0</v>
      </c>
      <c r="M29" s="1"/>
      <c r="N29" s="9">
        <v>9078650</v>
      </c>
    </row>
    <row r="30" spans="1:14" ht="22.5" customHeight="1">
      <c r="A30" s="141" t="s">
        <v>110</v>
      </c>
      <c r="B30" s="141"/>
      <c r="C30" s="141"/>
      <c r="E30" s="117"/>
      <c r="F30" s="63"/>
      <c r="G30" s="129"/>
      <c r="H30" s="13">
        <f>SUM(H28:H29)</f>
        <v>-14498147</v>
      </c>
      <c r="I30" s="4"/>
      <c r="J30" s="13">
        <f>SUM(J28:J29)</f>
        <v>-331585549</v>
      </c>
      <c r="K30" s="50"/>
      <c r="L30" s="13">
        <f>SUM(L28:L29)</f>
        <v>-19591008</v>
      </c>
      <c r="M30" s="1"/>
      <c r="N30" s="13">
        <f>+N28+N29</f>
        <v>-334468541</v>
      </c>
    </row>
    <row r="31" spans="1:14" ht="22.5" customHeight="1">
      <c r="A31" s="141" t="s">
        <v>111</v>
      </c>
      <c r="C31" s="142"/>
      <c r="E31" s="117"/>
      <c r="F31" s="63"/>
      <c r="G31" s="129"/>
      <c r="H31" s="4"/>
      <c r="I31" s="4"/>
      <c r="J31" s="4"/>
      <c r="K31" s="50"/>
      <c r="L31" s="4"/>
      <c r="M31" s="1"/>
      <c r="N31" s="4"/>
    </row>
    <row r="32" spans="1:14" ht="22.5" customHeight="1">
      <c r="A32" s="141"/>
      <c r="B32" s="142" t="s">
        <v>112</v>
      </c>
      <c r="C32" s="142"/>
      <c r="E32" s="117"/>
      <c r="F32" s="63"/>
      <c r="G32" s="129"/>
      <c r="H32" s="4"/>
      <c r="I32" s="4"/>
      <c r="J32" s="4"/>
      <c r="K32" s="50"/>
      <c r="L32" s="4"/>
      <c r="M32" s="1"/>
      <c r="N32" s="4"/>
    </row>
    <row r="33" spans="1:14" ht="22.5" customHeight="1">
      <c r="A33" s="141"/>
      <c r="C33" s="142" t="s">
        <v>113</v>
      </c>
      <c r="E33" s="117"/>
      <c r="F33" s="63"/>
      <c r="G33" s="129"/>
      <c r="H33" s="4">
        <v>-634764</v>
      </c>
      <c r="I33" s="4"/>
      <c r="J33" s="7">
        <v>-356280</v>
      </c>
      <c r="K33" s="50"/>
      <c r="L33" s="4">
        <v>0</v>
      </c>
      <c r="M33" s="1"/>
      <c r="N33" s="4">
        <v>0</v>
      </c>
    </row>
    <row r="34" spans="1:14" ht="22.5" customHeight="1">
      <c r="A34" s="141"/>
      <c r="C34" s="143" t="s">
        <v>114</v>
      </c>
      <c r="E34" s="117"/>
      <c r="F34" s="63"/>
      <c r="G34" s="129"/>
      <c r="H34" s="4"/>
      <c r="I34" s="4"/>
      <c r="J34" s="7"/>
      <c r="K34" s="50"/>
      <c r="L34" s="4"/>
      <c r="M34" s="1"/>
      <c r="N34" s="4"/>
    </row>
    <row r="35" spans="1:14" ht="22.5" customHeight="1">
      <c r="A35" s="141"/>
      <c r="C35" s="143" t="s">
        <v>115</v>
      </c>
      <c r="E35" s="117"/>
      <c r="F35" s="63"/>
      <c r="G35" s="129"/>
      <c r="H35" s="4">
        <v>-1262584</v>
      </c>
      <c r="I35" s="4"/>
      <c r="J35" s="4">
        <v>0</v>
      </c>
      <c r="K35" s="50"/>
      <c r="L35" s="4">
        <v>-1262584</v>
      </c>
      <c r="M35" s="1"/>
      <c r="N35" s="4">
        <v>0</v>
      </c>
    </row>
    <row r="36" spans="1:14" ht="22.5" customHeight="1">
      <c r="A36" s="141"/>
      <c r="B36" s="142" t="s">
        <v>116</v>
      </c>
      <c r="C36" s="144"/>
      <c r="E36" s="117"/>
      <c r="F36" s="63"/>
      <c r="G36" s="129"/>
      <c r="H36" s="4"/>
      <c r="I36" s="4"/>
      <c r="J36" s="7"/>
      <c r="K36" s="50"/>
      <c r="L36" s="4"/>
      <c r="M36" s="1"/>
      <c r="N36" s="4"/>
    </row>
    <row r="37" spans="1:14" ht="22.5" customHeight="1">
      <c r="A37" s="141"/>
      <c r="C37" s="142" t="s">
        <v>117</v>
      </c>
      <c r="E37" s="117"/>
      <c r="F37" s="63"/>
      <c r="G37" s="129"/>
      <c r="H37" s="9">
        <v>0</v>
      </c>
      <c r="I37" s="7"/>
      <c r="J37" s="55">
        <v>53939024</v>
      </c>
      <c r="K37" s="7"/>
      <c r="L37" s="9">
        <v>0</v>
      </c>
      <c r="M37" s="17"/>
      <c r="N37" s="55">
        <v>53939024</v>
      </c>
    </row>
    <row r="38" spans="1:14" ht="22.5" customHeight="1">
      <c r="A38" s="110" t="s">
        <v>118</v>
      </c>
      <c r="B38" s="142"/>
      <c r="C38" s="142"/>
      <c r="E38" s="117"/>
      <c r="F38" s="94"/>
      <c r="G38" s="129"/>
      <c r="H38" s="9">
        <f>SUM(H33:H37)</f>
        <v>-1897348</v>
      </c>
      <c r="I38" s="7"/>
      <c r="J38" s="14">
        <f>SUM(J33:J37)</f>
        <v>53582744</v>
      </c>
      <c r="K38" s="7"/>
      <c r="L38" s="9">
        <f>SUM(L33:L37)</f>
        <v>-1262584</v>
      </c>
      <c r="M38" s="7"/>
      <c r="N38" s="14">
        <f>SUM(N33:N37)</f>
        <v>53939024</v>
      </c>
    </row>
    <row r="39" spans="1:14" ht="22.5" customHeight="1">
      <c r="A39" s="145" t="s">
        <v>119</v>
      </c>
      <c r="B39" s="142"/>
      <c r="C39" s="142"/>
      <c r="E39" s="117"/>
      <c r="F39" s="100"/>
      <c r="G39" s="129"/>
      <c r="H39" s="22">
        <f>SUM(H30,H38)</f>
        <v>-16395495</v>
      </c>
      <c r="I39" s="17"/>
      <c r="J39" s="56">
        <f>SUM(J30,J38)</f>
        <v>-278002805</v>
      </c>
      <c r="K39" s="17"/>
      <c r="L39" s="22">
        <f>SUM(L30,L38)</f>
        <v>-20853592</v>
      </c>
      <c r="M39" s="17"/>
      <c r="N39" s="56">
        <f>SUM(N30,N38)</f>
        <v>-280529517</v>
      </c>
    </row>
    <row r="40" spans="1:14" ht="22.5" customHeight="1">
      <c r="A40" s="145" t="s">
        <v>120</v>
      </c>
      <c r="B40" s="142"/>
      <c r="C40" s="142"/>
      <c r="E40" s="117"/>
      <c r="F40" s="100"/>
      <c r="G40" s="129"/>
      <c r="H40" s="4"/>
      <c r="I40" s="4"/>
      <c r="J40" s="4"/>
      <c r="K40" s="50"/>
      <c r="L40" s="4"/>
      <c r="M40" s="1"/>
      <c r="N40" s="4"/>
    </row>
    <row r="41" spans="1:14" ht="22.5" customHeight="1">
      <c r="B41" s="146" t="s">
        <v>121</v>
      </c>
      <c r="C41" s="142"/>
      <c r="E41" s="117"/>
      <c r="F41" s="117"/>
      <c r="G41" s="129"/>
      <c r="H41" s="4">
        <f>H43-H42</f>
        <v>-17956350</v>
      </c>
      <c r="I41" s="4"/>
      <c r="J41" s="7">
        <f>J43-J42</f>
        <v>-331099689</v>
      </c>
      <c r="K41" s="50"/>
      <c r="L41" s="4">
        <f>L43-L42</f>
        <v>-19591008</v>
      </c>
      <c r="M41" s="1"/>
      <c r="N41" s="7">
        <f>N43-N42</f>
        <v>-334468541</v>
      </c>
    </row>
    <row r="42" spans="1:14" ht="22.5" customHeight="1">
      <c r="B42" s="146" t="s">
        <v>122</v>
      </c>
      <c r="C42" s="142"/>
      <c r="E42" s="117"/>
      <c r="F42" s="117"/>
      <c r="G42" s="129"/>
      <c r="H42" s="4">
        <v>3458203</v>
      </c>
      <c r="I42" s="4"/>
      <c r="J42" s="55">
        <v>-485860</v>
      </c>
      <c r="K42" s="50"/>
      <c r="L42" s="4">
        <v>0</v>
      </c>
      <c r="M42" s="1"/>
      <c r="N42" s="53">
        <v>0</v>
      </c>
    </row>
    <row r="43" spans="1:14" ht="22.5" customHeight="1">
      <c r="A43" s="141" t="s">
        <v>110</v>
      </c>
      <c r="B43" s="141"/>
      <c r="C43" s="141"/>
      <c r="E43" s="117"/>
      <c r="F43" s="117"/>
      <c r="G43" s="129"/>
      <c r="H43" s="22">
        <f>H30</f>
        <v>-14498147</v>
      </c>
      <c r="I43" s="4"/>
      <c r="J43" s="22">
        <f>J30</f>
        <v>-331585549</v>
      </c>
      <c r="K43" s="50"/>
      <c r="L43" s="22">
        <f>L30</f>
        <v>-19591008</v>
      </c>
      <c r="M43" s="4"/>
      <c r="N43" s="22">
        <f>N30</f>
        <v>-334468541</v>
      </c>
    </row>
    <row r="44" spans="1:14" ht="22.5" customHeight="1">
      <c r="A44" s="145" t="s">
        <v>123</v>
      </c>
      <c r="B44" s="141"/>
      <c r="C44" s="141"/>
      <c r="E44" s="117"/>
      <c r="F44" s="89"/>
      <c r="G44" s="129"/>
      <c r="H44" s="4"/>
      <c r="I44" s="4"/>
      <c r="J44" s="4"/>
      <c r="K44" s="50"/>
      <c r="L44" s="4"/>
      <c r="M44" s="4"/>
      <c r="N44" s="4"/>
    </row>
    <row r="45" spans="1:14" ht="22.5" customHeight="1">
      <c r="A45" s="141"/>
      <c r="B45" s="146" t="s">
        <v>121</v>
      </c>
      <c r="C45" s="141"/>
      <c r="E45" s="117"/>
      <c r="F45" s="89"/>
      <c r="G45" s="129"/>
      <c r="H45" s="4">
        <f>H47-H46</f>
        <v>-19853698</v>
      </c>
      <c r="I45" s="4"/>
      <c r="J45" s="7">
        <f>J47-J46</f>
        <v>-277521444</v>
      </c>
      <c r="K45" s="50"/>
      <c r="L45" s="4">
        <f>L47-L46</f>
        <v>-20853592</v>
      </c>
      <c r="M45" s="4"/>
      <c r="N45" s="7">
        <f>N47-N46</f>
        <v>-280529517</v>
      </c>
    </row>
    <row r="46" spans="1:14" ht="22.5" customHeight="1">
      <c r="A46" s="141"/>
      <c r="B46" s="146" t="s">
        <v>122</v>
      </c>
      <c r="C46" s="141"/>
      <c r="E46" s="117"/>
      <c r="F46" s="89"/>
      <c r="G46" s="129"/>
      <c r="H46" s="4">
        <v>3458203</v>
      </c>
      <c r="I46" s="4"/>
      <c r="J46" s="55">
        <v>-481361</v>
      </c>
      <c r="K46" s="50"/>
      <c r="L46" s="4">
        <v>0</v>
      </c>
      <c r="M46" s="4"/>
      <c r="N46" s="9">
        <v>0</v>
      </c>
    </row>
    <row r="47" spans="1:14" ht="22.5" customHeight="1">
      <c r="A47" s="145" t="s">
        <v>119</v>
      </c>
      <c r="B47" s="110"/>
      <c r="C47" s="110"/>
      <c r="E47" s="117"/>
      <c r="F47" s="89"/>
      <c r="G47" s="129"/>
      <c r="H47" s="22">
        <f>H39</f>
        <v>-16395495</v>
      </c>
      <c r="I47" s="4"/>
      <c r="J47" s="56">
        <f>J39</f>
        <v>-278002805</v>
      </c>
      <c r="K47" s="50"/>
      <c r="L47" s="22">
        <f>L39</f>
        <v>-20853592</v>
      </c>
      <c r="M47" s="4"/>
      <c r="N47" s="56">
        <f>N39</f>
        <v>-280529517</v>
      </c>
    </row>
    <row r="48" spans="1:14" ht="22.5" customHeight="1">
      <c r="A48" s="110" t="s">
        <v>124</v>
      </c>
      <c r="B48" s="110"/>
      <c r="C48" s="110"/>
      <c r="F48" s="89"/>
      <c r="G48" s="129"/>
      <c r="I48" s="147"/>
      <c r="J48" s="147"/>
      <c r="K48" s="129"/>
      <c r="L48" s="147"/>
      <c r="N48" s="147"/>
    </row>
    <row r="49" spans="2:14" ht="25.95" customHeight="1">
      <c r="B49" s="111" t="s">
        <v>125</v>
      </c>
      <c r="E49" s="137"/>
      <c r="F49" s="89"/>
      <c r="G49" s="129"/>
      <c r="H49" s="148">
        <f>H41/1731582482</f>
        <v>-1.0369907403579289E-2</v>
      </c>
      <c r="I49" s="149"/>
      <c r="J49" s="148">
        <v>-0.3004</v>
      </c>
      <c r="K49" s="150"/>
      <c r="L49" s="148">
        <f>L41/1731582482</f>
        <v>-1.1313932892975526E-2</v>
      </c>
      <c r="M49" s="151"/>
      <c r="N49" s="148">
        <v>-0.3034</v>
      </c>
    </row>
    <row r="50" spans="2:14" ht="25.95" customHeight="1">
      <c r="B50" s="111" t="s">
        <v>126</v>
      </c>
      <c r="H50" s="152">
        <v>1731582482</v>
      </c>
      <c r="J50" s="152">
        <v>1102231000</v>
      </c>
      <c r="L50" s="152">
        <v>1731582482</v>
      </c>
      <c r="N50" s="152">
        <v>1102231000</v>
      </c>
    </row>
    <row r="53" spans="2:14" ht="22.5" customHeight="1">
      <c r="J53" s="153"/>
    </row>
    <row r="54" spans="2:14" ht="22.5" customHeight="1">
      <c r="J54" s="153"/>
    </row>
    <row r="55" spans="2:14" ht="22.5" customHeight="1">
      <c r="J55" s="154"/>
    </row>
    <row r="56" spans="2:14" ht="22.5" customHeight="1">
      <c r="J56" s="153"/>
    </row>
    <row r="57" spans="2:14" ht="22.5" customHeight="1">
      <c r="J57" s="153"/>
    </row>
    <row r="58" spans="2:14" ht="22.5" customHeight="1">
      <c r="J58" s="153"/>
    </row>
    <row r="59" spans="2:14" ht="22.5" customHeight="1">
      <c r="J59" s="153"/>
    </row>
    <row r="60" spans="2:14" ht="22.5" customHeight="1">
      <c r="J60" s="154"/>
    </row>
    <row r="61" spans="2:14" ht="22.5" customHeight="1">
      <c r="J61" s="153"/>
    </row>
    <row r="62" spans="2:14" ht="22.5" customHeight="1">
      <c r="J62" s="153"/>
    </row>
    <row r="63" spans="2:14" ht="22.5" customHeight="1">
      <c r="J63" s="153"/>
    </row>
    <row r="64" spans="2:14" ht="22.5" customHeight="1">
      <c r="J64" s="153"/>
    </row>
    <row r="65" spans="10:10" ht="22.5" customHeight="1">
      <c r="J65" s="153"/>
    </row>
    <row r="66" spans="10:10" ht="22.5" customHeight="1">
      <c r="J66" s="153"/>
    </row>
  </sheetData>
  <mergeCells count="2">
    <mergeCell ref="H6:J6"/>
    <mergeCell ref="L6:N6"/>
  </mergeCells>
  <printOptions horizontalCentered="1"/>
  <pageMargins left="0.59055118110236204" right="0.196850393700787" top="0.78740157480314998" bottom="0.511811023622047" header="0.511811023622047" footer="0.118110236220472"/>
  <pageSetup paperSize="9" scale="63" firstPageNumber="4" fitToHeight="0" orientation="portrait" useFirstPageNumber="1" r:id="rId1"/>
  <headerFooter>
    <oddFooter>&amp;L&amp;"Angsana New,Regular"&amp;18หมายเหตุประกอบงบการเงินเป็นส่วนหนึ่งของงบการเงินนี้&amp;R&amp;"Angsana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AJ30"/>
  <sheetViews>
    <sheetView zoomScale="80" zoomScaleNormal="80" zoomScalePageLayoutView="70" workbookViewId="0"/>
  </sheetViews>
  <sheetFormatPr defaultColWidth="9.44140625" defaultRowHeight="24" customHeight="1"/>
  <cols>
    <col min="1" max="3" width="2.44140625" style="93" customWidth="1"/>
    <col min="4" max="4" width="46.77734375" style="93" customWidth="1"/>
    <col min="5" max="5" width="9.6640625" style="93" customWidth="1"/>
    <col min="6" max="6" width="1.44140625" style="93" customWidth="1"/>
    <col min="7" max="7" width="17.109375" style="93" customWidth="1"/>
    <col min="8" max="8" width="1.44140625" style="93" customWidth="1"/>
    <col min="9" max="9" width="16.109375" style="93" customWidth="1"/>
    <col min="10" max="10" width="1.6640625" style="93" customWidth="1"/>
    <col min="11" max="11" width="16.109375" style="93" customWidth="1"/>
    <col min="12" max="12" width="1.44140625" style="93" customWidth="1"/>
    <col min="13" max="13" width="19.109375" style="93" customWidth="1"/>
    <col min="14" max="14" width="1.44140625" style="93" customWidth="1"/>
    <col min="15" max="15" width="16.109375" style="93" customWidth="1"/>
    <col min="16" max="16" width="1.44140625" style="93" customWidth="1"/>
    <col min="17" max="17" width="17.77734375" style="93" customWidth="1"/>
    <col min="18" max="18" width="1.44140625" style="93" customWidth="1"/>
    <col min="19" max="19" width="28.44140625" style="93" customWidth="1"/>
    <col min="20" max="20" width="1.44140625" style="93" customWidth="1"/>
    <col min="21" max="21" width="13.77734375" style="93" customWidth="1"/>
    <col min="22" max="22" width="1.109375" style="93" customWidth="1"/>
    <col min="23" max="23" width="13.109375" style="93" customWidth="1"/>
    <col min="24" max="24" width="1.109375" style="93" customWidth="1"/>
    <col min="25" max="25" width="14.77734375" style="93" bestFit="1" customWidth="1"/>
    <col min="26" max="26" width="1.109375" style="93" customWidth="1"/>
    <col min="27" max="27" width="14.109375" style="93" customWidth="1"/>
    <col min="28" max="28" width="1.109375" style="93" customWidth="1"/>
    <col min="29" max="29" width="14.44140625" style="93" customWidth="1"/>
    <col min="30" max="30" width="0.44140625" style="93" customWidth="1"/>
    <col min="31" max="31" width="17.44140625" style="93" customWidth="1"/>
    <col min="32" max="35" width="9.44140625" style="93"/>
    <col min="36" max="36" width="15.109375" style="93" customWidth="1"/>
    <col min="37" max="16384" width="9.44140625" style="93"/>
  </cols>
  <sheetData>
    <row r="1" spans="1:36" ht="26.4">
      <c r="A1" s="85" t="s">
        <v>0</v>
      </c>
      <c r="B1" s="85"/>
      <c r="AC1" s="155"/>
    </row>
    <row r="2" spans="1:36" ht="26.4">
      <c r="A2" s="156" t="s">
        <v>127</v>
      </c>
      <c r="B2" s="156"/>
      <c r="AC2" s="155"/>
    </row>
    <row r="3" spans="1:36" s="86" customFormat="1" ht="28.95" customHeight="1">
      <c r="A3" s="156" t="s">
        <v>88</v>
      </c>
      <c r="B3" s="156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</row>
    <row r="4" spans="1:36" ht="25.05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7"/>
      <c r="Z4" s="156"/>
      <c r="AA4" s="156"/>
      <c r="AB4" s="156"/>
      <c r="AC4" s="39" t="s">
        <v>3</v>
      </c>
      <c r="AD4" s="158"/>
      <c r="AE4" s="158"/>
    </row>
    <row r="5" spans="1:36" ht="26.4">
      <c r="A5" s="159"/>
      <c r="B5" s="159"/>
      <c r="C5" s="159"/>
      <c r="D5" s="159"/>
      <c r="E5" s="159"/>
      <c r="F5" s="159"/>
      <c r="G5" s="160" t="s">
        <v>4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</row>
    <row r="6" spans="1:36" ht="27.45" customHeight="1">
      <c r="A6" s="103"/>
      <c r="B6" s="103"/>
      <c r="C6" s="103"/>
      <c r="D6" s="103"/>
      <c r="E6" s="103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60" t="s">
        <v>82</v>
      </c>
      <c r="R6" s="160"/>
      <c r="S6" s="160"/>
      <c r="T6" s="160"/>
      <c r="U6" s="160"/>
      <c r="V6" s="160"/>
      <c r="W6" s="160"/>
      <c r="X6" s="158"/>
      <c r="Y6" s="158"/>
      <c r="Z6" s="158"/>
      <c r="AA6" s="158"/>
      <c r="AB6" s="158"/>
      <c r="AC6" s="158"/>
    </row>
    <row r="7" spans="1:36" ht="27.45" customHeight="1">
      <c r="A7" s="103"/>
      <c r="B7" s="103"/>
      <c r="C7" s="103"/>
      <c r="D7" s="103"/>
      <c r="E7" s="103"/>
      <c r="F7" s="158"/>
      <c r="G7" s="158"/>
      <c r="H7" s="158"/>
      <c r="I7" s="158"/>
      <c r="J7" s="158"/>
      <c r="K7" s="158"/>
      <c r="L7" s="158"/>
      <c r="M7" s="161" t="s">
        <v>128</v>
      </c>
      <c r="N7" s="161"/>
      <c r="O7" s="161"/>
      <c r="P7" s="158"/>
      <c r="Q7" s="160" t="s">
        <v>129</v>
      </c>
      <c r="R7" s="160"/>
      <c r="S7" s="160"/>
      <c r="T7" s="160"/>
      <c r="U7" s="160"/>
      <c r="V7" s="158"/>
      <c r="W7" s="158"/>
      <c r="X7" s="158"/>
      <c r="Y7" s="158"/>
      <c r="Z7" s="158"/>
      <c r="AA7" s="158"/>
      <c r="AB7" s="158"/>
      <c r="AC7" s="158"/>
    </row>
    <row r="8" spans="1:36" ht="27.45" customHeight="1">
      <c r="A8" s="103"/>
      <c r="B8" s="103"/>
      <c r="C8" s="103"/>
      <c r="D8" s="103"/>
      <c r="E8" s="10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 t="s">
        <v>130</v>
      </c>
      <c r="R8" s="162"/>
      <c r="S8" s="158" t="s">
        <v>131</v>
      </c>
      <c r="T8" s="162"/>
      <c r="U8" s="162" t="s">
        <v>132</v>
      </c>
      <c r="V8" s="158"/>
      <c r="W8" s="158"/>
      <c r="X8" s="158"/>
      <c r="Y8" s="158" t="s">
        <v>133</v>
      </c>
      <c r="Z8" s="158"/>
      <c r="AA8" s="158" t="s">
        <v>134</v>
      </c>
      <c r="AB8" s="158"/>
      <c r="AC8" s="158" t="s">
        <v>135</v>
      </c>
    </row>
    <row r="9" spans="1:36" ht="27.45" customHeight="1">
      <c r="A9" s="103"/>
      <c r="B9" s="103"/>
      <c r="C9" s="103"/>
      <c r="D9" s="103"/>
      <c r="E9" s="103"/>
      <c r="F9" s="158"/>
      <c r="G9" s="158" t="s">
        <v>136</v>
      </c>
      <c r="H9" s="158"/>
      <c r="I9" s="158" t="s">
        <v>137</v>
      </c>
      <c r="J9" s="158"/>
      <c r="K9" s="158" t="s">
        <v>137</v>
      </c>
      <c r="L9" s="158"/>
      <c r="M9" s="158" t="s">
        <v>138</v>
      </c>
      <c r="N9" s="158"/>
      <c r="O9" s="158" t="s">
        <v>81</v>
      </c>
      <c r="P9" s="158"/>
      <c r="Q9" s="158" t="s">
        <v>139</v>
      </c>
      <c r="R9" s="158"/>
      <c r="S9" s="158" t="s">
        <v>140</v>
      </c>
      <c r="T9" s="158"/>
      <c r="U9" s="158" t="s">
        <v>141</v>
      </c>
      <c r="V9" s="158"/>
      <c r="W9" s="158"/>
      <c r="X9" s="158"/>
      <c r="Y9" s="158" t="s">
        <v>142</v>
      </c>
      <c r="Z9" s="158"/>
      <c r="AA9" s="158" t="s">
        <v>143</v>
      </c>
      <c r="AB9" s="158"/>
      <c r="AC9" s="158" t="s">
        <v>144</v>
      </c>
    </row>
    <row r="10" spans="1:36" ht="27.45" customHeight="1">
      <c r="A10" s="103"/>
      <c r="B10" s="103"/>
      <c r="C10" s="103"/>
      <c r="D10" s="103"/>
      <c r="E10" s="90" t="s">
        <v>11</v>
      </c>
      <c r="F10" s="158"/>
      <c r="G10" s="163" t="s">
        <v>145</v>
      </c>
      <c r="H10" s="158"/>
      <c r="I10" s="163" t="s">
        <v>146</v>
      </c>
      <c r="J10" s="158"/>
      <c r="K10" s="163" t="s">
        <v>147</v>
      </c>
      <c r="L10" s="158"/>
      <c r="M10" s="164" t="s">
        <v>148</v>
      </c>
      <c r="N10" s="158"/>
      <c r="O10" s="165" t="s">
        <v>149</v>
      </c>
      <c r="P10" s="107"/>
      <c r="Q10" s="163" t="s">
        <v>150</v>
      </c>
      <c r="R10" s="158"/>
      <c r="S10" s="165" t="s">
        <v>151</v>
      </c>
      <c r="T10" s="158"/>
      <c r="U10" s="165" t="s">
        <v>152</v>
      </c>
      <c r="V10" s="158"/>
      <c r="W10" s="165" t="s">
        <v>135</v>
      </c>
      <c r="X10" s="158"/>
      <c r="Y10" s="165" t="s">
        <v>153</v>
      </c>
      <c r="Z10" s="158"/>
      <c r="AA10" s="165" t="s">
        <v>154</v>
      </c>
      <c r="AB10" s="158"/>
      <c r="AC10" s="165" t="s">
        <v>142</v>
      </c>
      <c r="AH10" s="166"/>
      <c r="AJ10" s="167"/>
    </row>
    <row r="11" spans="1:36" ht="25.95" customHeight="1">
      <c r="A11" s="156" t="s">
        <v>155</v>
      </c>
      <c r="B11" s="103"/>
      <c r="C11" s="103"/>
      <c r="D11" s="103"/>
      <c r="E11" s="103"/>
      <c r="F11" s="103"/>
      <c r="G11" s="31">
        <v>404035000</v>
      </c>
      <c r="H11" s="31"/>
      <c r="I11" s="31">
        <v>107458772</v>
      </c>
      <c r="J11" s="31"/>
      <c r="K11" s="31">
        <v>0</v>
      </c>
      <c r="L11" s="31"/>
      <c r="M11" s="31">
        <v>10000000</v>
      </c>
      <c r="N11" s="31"/>
      <c r="O11" s="31">
        <v>-364456255</v>
      </c>
      <c r="P11" s="31"/>
      <c r="Q11" s="31">
        <v>-9776446</v>
      </c>
      <c r="R11" s="31"/>
      <c r="S11" s="31">
        <v>0</v>
      </c>
      <c r="T11" s="31"/>
      <c r="U11" s="31">
        <v>0</v>
      </c>
      <c r="V11" s="31"/>
      <c r="W11" s="31">
        <f>SUM(Q11:U11)</f>
        <v>-9776446</v>
      </c>
      <c r="X11" s="31"/>
      <c r="Y11" s="31">
        <f>SUM(G11:U11)</f>
        <v>147261071</v>
      </c>
      <c r="Z11" s="31"/>
      <c r="AA11" s="31">
        <v>-34514116</v>
      </c>
      <c r="AB11" s="29"/>
      <c r="AC11" s="31">
        <f>SUM(Y11:AA11)</f>
        <v>112746955</v>
      </c>
      <c r="AH11" s="168"/>
      <c r="AJ11" s="167"/>
    </row>
    <row r="12" spans="1:36" ht="25.95" customHeight="1">
      <c r="A12" s="93" t="s">
        <v>156</v>
      </c>
      <c r="B12" s="103"/>
      <c r="C12" s="103"/>
      <c r="D12" s="103"/>
      <c r="E12" s="103">
        <v>2</v>
      </c>
      <c r="F12" s="103"/>
      <c r="G12" s="43">
        <v>0</v>
      </c>
      <c r="H12" s="31"/>
      <c r="I12" s="46">
        <v>0</v>
      </c>
      <c r="J12" s="31"/>
      <c r="K12" s="46">
        <v>2061000</v>
      </c>
      <c r="L12" s="31"/>
      <c r="M12" s="46">
        <v>0</v>
      </c>
      <c r="N12" s="31"/>
      <c r="O12" s="46">
        <v>3264000</v>
      </c>
      <c r="P12" s="31"/>
      <c r="Q12" s="46">
        <v>0</v>
      </c>
      <c r="R12" s="31"/>
      <c r="S12" s="46">
        <v>0</v>
      </c>
      <c r="T12" s="31"/>
      <c r="U12" s="46">
        <v>0</v>
      </c>
      <c r="V12" s="31"/>
      <c r="W12" s="47">
        <f>SUM(Q12:U12)</f>
        <v>0</v>
      </c>
      <c r="X12" s="38"/>
      <c r="Y12" s="26">
        <f>SUM(G12:U12)</f>
        <v>5325000</v>
      </c>
      <c r="Z12" s="31"/>
      <c r="AA12" s="46">
        <v>0</v>
      </c>
      <c r="AB12" s="29"/>
      <c r="AC12" s="46">
        <f>SUM(Y12:AA12)</f>
        <v>5325000</v>
      </c>
      <c r="AH12" s="168"/>
      <c r="AJ12" s="169"/>
    </row>
    <row r="13" spans="1:36" ht="25.95" customHeight="1">
      <c r="A13" s="156" t="s">
        <v>157</v>
      </c>
      <c r="B13" s="103"/>
      <c r="C13" s="103"/>
      <c r="D13" s="103"/>
      <c r="E13" s="103"/>
      <c r="F13" s="103"/>
      <c r="G13" s="31">
        <f>SUM(G11:G12)</f>
        <v>404035000</v>
      </c>
      <c r="H13" s="31"/>
      <c r="I13" s="31">
        <f>SUM(I11:I12)</f>
        <v>107458772</v>
      </c>
      <c r="J13" s="31"/>
      <c r="K13" s="31">
        <f>SUM(K11:K12)</f>
        <v>2061000</v>
      </c>
      <c r="L13" s="31"/>
      <c r="M13" s="31">
        <f>SUM(M11:M12)</f>
        <v>10000000</v>
      </c>
      <c r="N13" s="31"/>
      <c r="O13" s="31">
        <f>SUM(O11:O12)</f>
        <v>-361192255</v>
      </c>
      <c r="P13" s="31"/>
      <c r="Q13" s="31">
        <f>SUM(Q11:Q12)</f>
        <v>-9776446</v>
      </c>
      <c r="R13" s="31"/>
      <c r="S13" s="31">
        <f>SUM(S11:S12)</f>
        <v>0</v>
      </c>
      <c r="T13" s="31"/>
      <c r="U13" s="31">
        <f>SUM(U11:U12)</f>
        <v>0</v>
      </c>
      <c r="V13" s="31"/>
      <c r="W13" s="31">
        <f>SUM(W11:W12)</f>
        <v>-9776446</v>
      </c>
      <c r="X13" s="31"/>
      <c r="Y13" s="31">
        <f>SUM(Y11:Y12)</f>
        <v>152586071</v>
      </c>
      <c r="Z13" s="31"/>
      <c r="AA13" s="31">
        <f>SUM(AA11:AA12)</f>
        <v>-34514116</v>
      </c>
      <c r="AB13" s="29"/>
      <c r="AC13" s="31">
        <f>SUM(AC11:AC12)</f>
        <v>118071955</v>
      </c>
      <c r="AH13" s="168"/>
      <c r="AJ13" s="170"/>
    </row>
    <row r="14" spans="1:36" ht="25.95" customHeight="1">
      <c r="A14" s="93" t="s">
        <v>158</v>
      </c>
      <c r="B14" s="103"/>
      <c r="C14" s="103"/>
      <c r="D14" s="103"/>
      <c r="E14" s="103"/>
      <c r="F14" s="103"/>
      <c r="G14" s="44">
        <v>0</v>
      </c>
      <c r="H14" s="31"/>
      <c r="I14" s="44">
        <v>0</v>
      </c>
      <c r="J14" s="31"/>
      <c r="K14" s="31">
        <v>740000</v>
      </c>
      <c r="L14" s="31"/>
      <c r="M14" s="31">
        <v>0</v>
      </c>
      <c r="N14" s="31"/>
      <c r="O14" s="31">
        <v>0</v>
      </c>
      <c r="P14" s="31"/>
      <c r="Q14" s="31">
        <v>0</v>
      </c>
      <c r="R14" s="31"/>
      <c r="S14" s="31">
        <v>0</v>
      </c>
      <c r="T14" s="31"/>
      <c r="U14" s="31">
        <v>0</v>
      </c>
      <c r="V14" s="31"/>
      <c r="W14" s="31">
        <f t="shared" ref="W14:W16" si="0">SUM(Q14:U14)</f>
        <v>0</v>
      </c>
      <c r="X14" s="31"/>
      <c r="Y14" s="28">
        <f>SUM(G14:U14)</f>
        <v>740000</v>
      </c>
      <c r="Z14" s="31"/>
      <c r="AA14" s="31">
        <v>0</v>
      </c>
      <c r="AB14" s="29"/>
      <c r="AC14" s="31">
        <f>SUM(Y14:AB14)</f>
        <v>740000</v>
      </c>
      <c r="AH14" s="168"/>
      <c r="AJ14" s="167"/>
    </row>
    <row r="15" spans="1:36" ht="25.95" customHeight="1">
      <c r="A15" s="93" t="s">
        <v>159</v>
      </c>
      <c r="B15" s="103"/>
      <c r="C15" s="103"/>
      <c r="D15" s="103"/>
      <c r="E15" s="103"/>
      <c r="F15" s="103"/>
      <c r="G15" s="31">
        <v>461756127</v>
      </c>
      <c r="H15" s="31"/>
      <c r="I15" s="44">
        <v>-211242941</v>
      </c>
      <c r="J15" s="31"/>
      <c r="K15" s="28">
        <v>0</v>
      </c>
      <c r="L15" s="28"/>
      <c r="M15" s="28">
        <v>0</v>
      </c>
      <c r="N15" s="35"/>
      <c r="O15" s="28">
        <v>0</v>
      </c>
      <c r="P15" s="38"/>
      <c r="Q15" s="28">
        <v>0</v>
      </c>
      <c r="R15" s="28"/>
      <c r="S15" s="28">
        <v>0</v>
      </c>
      <c r="T15" s="28"/>
      <c r="U15" s="28">
        <v>0</v>
      </c>
      <c r="V15" s="28"/>
      <c r="W15" s="28">
        <f t="shared" si="0"/>
        <v>0</v>
      </c>
      <c r="X15" s="28"/>
      <c r="Y15" s="28">
        <f>SUM(G15:U15)</f>
        <v>250513186</v>
      </c>
      <c r="Z15" s="28"/>
      <c r="AA15" s="28">
        <v>0</v>
      </c>
      <c r="AB15" s="29"/>
      <c r="AC15" s="31">
        <f>SUM(Y15:AB15)</f>
        <v>250513186</v>
      </c>
      <c r="AH15" s="168"/>
      <c r="AJ15" s="167"/>
    </row>
    <row r="16" spans="1:36" ht="25.95" customHeight="1">
      <c r="A16" s="93" t="s">
        <v>160</v>
      </c>
      <c r="B16" s="103"/>
      <c r="C16" s="103"/>
      <c r="D16" s="103"/>
      <c r="E16" s="103"/>
      <c r="F16" s="103"/>
      <c r="G16" s="44">
        <v>0</v>
      </c>
      <c r="H16" s="29"/>
      <c r="I16" s="44">
        <v>0</v>
      </c>
      <c r="J16" s="44"/>
      <c r="K16" s="44">
        <v>0</v>
      </c>
      <c r="L16" s="44"/>
      <c r="M16" s="44">
        <v>0</v>
      </c>
      <c r="N16" s="44"/>
      <c r="O16" s="44">
        <v>0</v>
      </c>
      <c r="P16" s="44"/>
      <c r="Q16" s="44">
        <v>0</v>
      </c>
      <c r="R16" s="44"/>
      <c r="S16" s="44">
        <v>0</v>
      </c>
      <c r="T16" s="44"/>
      <c r="U16" s="44">
        <v>0</v>
      </c>
      <c r="V16" s="44"/>
      <c r="W16" s="44">
        <f t="shared" si="0"/>
        <v>0</v>
      </c>
      <c r="X16" s="44"/>
      <c r="Y16" s="44">
        <f>SUM(G16:U16)</f>
        <v>0</v>
      </c>
      <c r="Z16" s="28"/>
      <c r="AA16" s="28">
        <v>30000000</v>
      </c>
      <c r="AB16" s="28"/>
      <c r="AC16" s="31">
        <f>SUM(Y16:AB16)</f>
        <v>30000000</v>
      </c>
      <c r="AH16" s="168"/>
      <c r="AJ16" s="167"/>
    </row>
    <row r="17" spans="1:36" ht="25.95" customHeight="1">
      <c r="A17" s="93" t="s">
        <v>161</v>
      </c>
      <c r="B17" s="156"/>
      <c r="C17" s="156"/>
      <c r="D17" s="103"/>
      <c r="E17" s="103"/>
      <c r="F17" s="27"/>
      <c r="G17" s="43">
        <v>0</v>
      </c>
      <c r="H17" s="29"/>
      <c r="I17" s="26">
        <v>0</v>
      </c>
      <c r="J17" s="28"/>
      <c r="K17" s="26">
        <v>0</v>
      </c>
      <c r="L17" s="29"/>
      <c r="M17" s="26">
        <v>0</v>
      </c>
      <c r="N17" s="35"/>
      <c r="O17" s="26">
        <f>PL!J41</f>
        <v>-331099689</v>
      </c>
      <c r="P17" s="38"/>
      <c r="Q17" s="26">
        <v>-360779</v>
      </c>
      <c r="R17" s="28"/>
      <c r="S17" s="26">
        <v>0</v>
      </c>
      <c r="T17" s="28"/>
      <c r="U17" s="26">
        <v>53939024</v>
      </c>
      <c r="V17" s="28"/>
      <c r="W17" s="31">
        <f>SUM(Q17:U17)</f>
        <v>53578245</v>
      </c>
      <c r="X17" s="28"/>
      <c r="Y17" s="26">
        <f>SUM(G17:U17)</f>
        <v>-277521444</v>
      </c>
      <c r="Z17" s="28"/>
      <c r="AA17" s="26">
        <f>PL!J46</f>
        <v>-481361</v>
      </c>
      <c r="AB17" s="29"/>
      <c r="AC17" s="46">
        <f>SUM(Y17:AA17)</f>
        <v>-278002805</v>
      </c>
      <c r="AH17" s="168"/>
      <c r="AJ17" s="167"/>
    </row>
    <row r="18" spans="1:36" ht="28.95" customHeight="1">
      <c r="A18" s="156" t="s">
        <v>162</v>
      </c>
      <c r="B18" s="156"/>
      <c r="C18" s="156"/>
      <c r="D18" s="103"/>
      <c r="E18" s="103"/>
      <c r="F18" s="99"/>
      <c r="G18" s="30">
        <f>SUM(G13:G17)</f>
        <v>865791127</v>
      </c>
      <c r="H18" s="31"/>
      <c r="I18" s="30">
        <f>SUM(I13:I17)</f>
        <v>-103784169</v>
      </c>
      <c r="J18" s="31"/>
      <c r="K18" s="30">
        <f>SUM(K13:K17)</f>
        <v>2801000</v>
      </c>
      <c r="L18" s="31"/>
      <c r="M18" s="30">
        <f>SUM(M13:M17)</f>
        <v>10000000</v>
      </c>
      <c r="N18" s="31"/>
      <c r="O18" s="30">
        <f>SUM(O13:O17)</f>
        <v>-692291944</v>
      </c>
      <c r="P18" s="31"/>
      <c r="Q18" s="30">
        <f>SUM(Q13:Q17)</f>
        <v>-10137225</v>
      </c>
      <c r="R18" s="31"/>
      <c r="S18" s="30">
        <f>SUM(S13:S17)</f>
        <v>0</v>
      </c>
      <c r="T18" s="31"/>
      <c r="U18" s="30">
        <f>SUM(U13:U17)</f>
        <v>53939024</v>
      </c>
      <c r="V18" s="31"/>
      <c r="W18" s="40">
        <f>SUM(W13:W17)</f>
        <v>43801799</v>
      </c>
      <c r="X18" s="31"/>
      <c r="Y18" s="40">
        <f>SUM(Y13:Y17)</f>
        <v>126317813</v>
      </c>
      <c r="Z18" s="31"/>
      <c r="AA18" s="40">
        <f>SUM(AA13:AA17)</f>
        <v>-4995477</v>
      </c>
      <c r="AB18" s="31"/>
      <c r="AC18" s="40">
        <f>SUM(AC13:AC17)</f>
        <v>121322336</v>
      </c>
      <c r="AE18" s="104"/>
      <c r="AH18" s="168"/>
      <c r="AJ18" s="167"/>
    </row>
    <row r="19" spans="1:36" ht="15" customHeight="1">
      <c r="A19" s="103"/>
      <c r="B19" s="103"/>
      <c r="C19" s="103"/>
      <c r="D19" s="103"/>
      <c r="E19" s="103"/>
      <c r="F19" s="158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H19" s="168"/>
      <c r="AJ19" s="167"/>
    </row>
    <row r="20" spans="1:36" ht="15" customHeight="1"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H20" s="168"/>
      <c r="AJ20" s="167"/>
    </row>
    <row r="21" spans="1:36" ht="25.95" customHeight="1">
      <c r="A21" s="156" t="s">
        <v>163</v>
      </c>
      <c r="B21" s="103"/>
      <c r="C21" s="103"/>
      <c r="D21" s="103"/>
      <c r="E21" s="103"/>
      <c r="F21" s="34"/>
      <c r="G21" s="35">
        <v>865791127</v>
      </c>
      <c r="H21" s="35"/>
      <c r="I21" s="35">
        <v>-103784169</v>
      </c>
      <c r="J21" s="35"/>
      <c r="K21" s="44">
        <v>0</v>
      </c>
      <c r="L21" s="35"/>
      <c r="M21" s="35">
        <v>10000000</v>
      </c>
      <c r="N21" s="35"/>
      <c r="O21" s="35">
        <v>-638826964</v>
      </c>
      <c r="P21" s="35"/>
      <c r="Q21" s="35">
        <f>Q18</f>
        <v>-10137225</v>
      </c>
      <c r="R21" s="35"/>
      <c r="S21" s="35">
        <f>S18</f>
        <v>0</v>
      </c>
      <c r="T21" s="35"/>
      <c r="U21" s="35">
        <v>53939024</v>
      </c>
      <c r="V21" s="35"/>
      <c r="W21" s="35">
        <f>SUM(Q21:U21)</f>
        <v>43801799</v>
      </c>
      <c r="X21" s="35"/>
      <c r="Y21" s="35">
        <v>176981793</v>
      </c>
      <c r="Z21" s="35"/>
      <c r="AA21" s="35">
        <f>AA18</f>
        <v>-4995477</v>
      </c>
      <c r="AB21" s="35"/>
      <c r="AC21" s="35">
        <f>SUM(Y21:AA21)</f>
        <v>171986316</v>
      </c>
      <c r="AH21" s="167"/>
      <c r="AI21" s="167"/>
      <c r="AJ21" s="167"/>
    </row>
    <row r="22" spans="1:36" ht="25.95" customHeight="1">
      <c r="A22" s="93" t="s">
        <v>156</v>
      </c>
      <c r="B22" s="103"/>
      <c r="C22" s="103"/>
      <c r="D22" s="103"/>
      <c r="E22" s="103">
        <v>2</v>
      </c>
      <c r="F22" s="103"/>
      <c r="G22" s="43">
        <v>0</v>
      </c>
      <c r="H22" s="31"/>
      <c r="I22" s="46">
        <v>0</v>
      </c>
      <c r="J22" s="31"/>
      <c r="K22" s="46">
        <v>2801000</v>
      </c>
      <c r="L22" s="31"/>
      <c r="M22" s="46">
        <v>0</v>
      </c>
      <c r="N22" s="31"/>
      <c r="O22" s="46">
        <v>-53464980</v>
      </c>
      <c r="P22" s="31"/>
      <c r="Q22" s="46">
        <v>0</v>
      </c>
      <c r="R22" s="31"/>
      <c r="S22" s="46">
        <v>0</v>
      </c>
      <c r="T22" s="31"/>
      <c r="U22" s="46">
        <v>0</v>
      </c>
      <c r="V22" s="31"/>
      <c r="W22" s="47">
        <f>SUM(Q22:U22)</f>
        <v>0</v>
      </c>
      <c r="X22" s="38"/>
      <c r="Y22" s="26">
        <f>SUM(G22:U22)</f>
        <v>-50663980</v>
      </c>
      <c r="Z22" s="31"/>
      <c r="AA22" s="46">
        <v>0</v>
      </c>
      <c r="AB22" s="29"/>
      <c r="AC22" s="26">
        <f>SUM(Y22:AA22)</f>
        <v>-50663980</v>
      </c>
    </row>
    <row r="23" spans="1:36" ht="27.45" customHeight="1">
      <c r="A23" s="171" t="s">
        <v>164</v>
      </c>
      <c r="B23" s="172"/>
      <c r="C23" s="172"/>
      <c r="D23" s="172"/>
      <c r="E23" s="172"/>
      <c r="F23" s="103"/>
      <c r="G23" s="31">
        <f>SUM(G21:G22)</f>
        <v>865791127</v>
      </c>
      <c r="H23" s="31"/>
      <c r="I23" s="31">
        <f>SUM(I21:I22)</f>
        <v>-103784169</v>
      </c>
      <c r="J23" s="31"/>
      <c r="K23" s="31">
        <f>SUM(K21:K22)</f>
        <v>2801000</v>
      </c>
      <c r="L23" s="31"/>
      <c r="M23" s="31">
        <f>SUM(M21:M22)</f>
        <v>10000000</v>
      </c>
      <c r="N23" s="31"/>
      <c r="O23" s="31">
        <f>SUM(O21:O22)</f>
        <v>-692291944</v>
      </c>
      <c r="P23" s="31"/>
      <c r="Q23" s="31">
        <f>SUM(Q21:Q22)</f>
        <v>-10137225</v>
      </c>
      <c r="R23" s="31"/>
      <c r="S23" s="31">
        <f>SUM(S21:S22)</f>
        <v>0</v>
      </c>
      <c r="T23" s="31"/>
      <c r="U23" s="31">
        <f>SUM(U21:U22)</f>
        <v>53939024</v>
      </c>
      <c r="V23" s="31"/>
      <c r="W23" s="31">
        <f>SUM(W21:W22)</f>
        <v>43801799</v>
      </c>
      <c r="X23" s="31"/>
      <c r="Y23" s="31">
        <f>SUM(Y21:Y22)</f>
        <v>126317813</v>
      </c>
      <c r="Z23" s="31"/>
      <c r="AA23" s="31">
        <f>SUM(AA21:AA22)</f>
        <v>-4995477</v>
      </c>
      <c r="AB23" s="29"/>
      <c r="AC23" s="31">
        <f>SUM(AC21:AC22)</f>
        <v>121322336</v>
      </c>
    </row>
    <row r="24" spans="1:36" ht="27.45" customHeight="1">
      <c r="A24" s="93" t="s">
        <v>158</v>
      </c>
      <c r="B24" s="172"/>
      <c r="C24" s="172"/>
      <c r="D24" s="172"/>
      <c r="E24" s="172"/>
      <c r="F24" s="103"/>
      <c r="G24" s="31">
        <v>0</v>
      </c>
      <c r="H24" s="31"/>
      <c r="I24" s="31">
        <v>0</v>
      </c>
      <c r="J24" s="31"/>
      <c r="K24" s="31">
        <v>770000</v>
      </c>
      <c r="L24" s="31"/>
      <c r="M24" s="31">
        <v>0</v>
      </c>
      <c r="N24" s="31"/>
      <c r="O24" s="31">
        <v>0</v>
      </c>
      <c r="P24" s="31"/>
      <c r="Q24" s="31">
        <v>0</v>
      </c>
      <c r="R24" s="31"/>
      <c r="S24" s="31">
        <v>0</v>
      </c>
      <c r="T24" s="31"/>
      <c r="U24" s="31">
        <v>0</v>
      </c>
      <c r="V24" s="31"/>
      <c r="W24" s="38">
        <f t="shared" ref="W24:W25" si="1">SUM(Q24:U24)</f>
        <v>0</v>
      </c>
      <c r="X24" s="31"/>
      <c r="Y24" s="28">
        <f>SUM(G24:U24)</f>
        <v>770000</v>
      </c>
      <c r="Z24" s="31"/>
      <c r="AA24" s="31">
        <v>0</v>
      </c>
      <c r="AB24" s="29"/>
      <c r="AC24" s="31">
        <f>SUM(Y24:AB24)</f>
        <v>770000</v>
      </c>
    </row>
    <row r="25" spans="1:36" ht="27.45" customHeight="1">
      <c r="A25" s="173" t="s">
        <v>159</v>
      </c>
      <c r="B25" s="172"/>
      <c r="C25" s="172"/>
      <c r="D25" s="172"/>
      <c r="E25" s="172">
        <v>26</v>
      </c>
      <c r="F25" s="103"/>
      <c r="G25" s="31">
        <v>227</v>
      </c>
      <c r="H25" s="31"/>
      <c r="I25" s="31">
        <v>0</v>
      </c>
      <c r="J25" s="31"/>
      <c r="K25" s="31">
        <v>0</v>
      </c>
      <c r="L25" s="31"/>
      <c r="M25" s="31">
        <v>0</v>
      </c>
      <c r="N25" s="31"/>
      <c r="O25" s="31">
        <v>0</v>
      </c>
      <c r="P25" s="31"/>
      <c r="Q25" s="31">
        <v>0</v>
      </c>
      <c r="R25" s="31"/>
      <c r="S25" s="31">
        <v>0</v>
      </c>
      <c r="T25" s="31"/>
      <c r="U25" s="31">
        <v>0</v>
      </c>
      <c r="V25" s="31"/>
      <c r="W25" s="38">
        <f t="shared" si="1"/>
        <v>0</v>
      </c>
      <c r="X25" s="31"/>
      <c r="Y25" s="28">
        <f>SUM(G25:U25)</f>
        <v>227</v>
      </c>
      <c r="Z25" s="31"/>
      <c r="AA25" s="31">
        <v>1307750</v>
      </c>
      <c r="AB25" s="29"/>
      <c r="AC25" s="31">
        <f>SUM(Y25:AB25)</f>
        <v>1307977</v>
      </c>
    </row>
    <row r="26" spans="1:36" ht="26.4">
      <c r="A26" s="174" t="s">
        <v>161</v>
      </c>
      <c r="B26" s="171"/>
      <c r="C26" s="171"/>
      <c r="D26" s="172"/>
      <c r="E26" s="172"/>
      <c r="F26" s="34"/>
      <c r="G26" s="45">
        <v>0</v>
      </c>
      <c r="H26" s="35"/>
      <c r="I26" s="35">
        <v>0</v>
      </c>
      <c r="J26" s="35"/>
      <c r="K26" s="35">
        <v>0</v>
      </c>
      <c r="L26" s="35"/>
      <c r="M26" s="35">
        <v>0</v>
      </c>
      <c r="N26" s="35"/>
      <c r="O26" s="35">
        <f>PL!H41</f>
        <v>-17956350</v>
      </c>
      <c r="P26" s="38"/>
      <c r="Q26" s="38">
        <f>+PL!H33</f>
        <v>-634764</v>
      </c>
      <c r="R26" s="38"/>
      <c r="S26" s="38">
        <f>-S27</f>
        <v>-1262584</v>
      </c>
      <c r="T26" s="38"/>
      <c r="U26" s="35">
        <f>+PL!H37</f>
        <v>0</v>
      </c>
      <c r="V26" s="38"/>
      <c r="W26" s="38">
        <f>SUM(Q26:U26)</f>
        <v>-1897348</v>
      </c>
      <c r="X26" s="38"/>
      <c r="Y26" s="35">
        <f>SUM(G26:U26)</f>
        <v>-19853698</v>
      </c>
      <c r="Z26" s="38"/>
      <c r="AA26" s="38">
        <f>PL!H46</f>
        <v>3458203</v>
      </c>
      <c r="AB26" s="35"/>
      <c r="AC26" s="35">
        <f>SUM(Y26:AB26)</f>
        <v>-16395495</v>
      </c>
    </row>
    <row r="27" spans="1:36" ht="26.4">
      <c r="A27" s="173" t="s">
        <v>165</v>
      </c>
      <c r="B27" s="171"/>
      <c r="C27" s="171"/>
      <c r="D27" s="172"/>
      <c r="E27" s="172"/>
      <c r="F27" s="34"/>
      <c r="G27" s="45">
        <v>0</v>
      </c>
      <c r="H27" s="35"/>
      <c r="I27" s="35">
        <v>0</v>
      </c>
      <c r="J27" s="35"/>
      <c r="K27" s="35">
        <v>0</v>
      </c>
      <c r="L27" s="35"/>
      <c r="M27" s="35">
        <v>0</v>
      </c>
      <c r="N27" s="35"/>
      <c r="O27" s="35">
        <f>PL!H35</f>
        <v>-1262584</v>
      </c>
      <c r="P27" s="38"/>
      <c r="Q27" s="38">
        <v>0</v>
      </c>
      <c r="R27" s="38"/>
      <c r="S27" s="38">
        <f>-O27</f>
        <v>1262584</v>
      </c>
      <c r="T27" s="38"/>
      <c r="U27" s="35">
        <v>0</v>
      </c>
      <c r="V27" s="38"/>
      <c r="W27" s="38">
        <f>SUM(Q27:U27)</f>
        <v>1262584</v>
      </c>
      <c r="X27" s="38"/>
      <c r="Y27" s="35">
        <f>SUM(G27:U27)</f>
        <v>0</v>
      </c>
      <c r="Z27" s="38"/>
      <c r="AA27" s="38">
        <v>0</v>
      </c>
      <c r="AB27" s="35"/>
      <c r="AC27" s="35">
        <f>SUM(Y27:AB27)</f>
        <v>0</v>
      </c>
    </row>
    <row r="28" spans="1:36" ht="27.45" customHeight="1">
      <c r="A28" s="171" t="s">
        <v>166</v>
      </c>
      <c r="C28" s="109"/>
      <c r="D28" s="109"/>
      <c r="E28" s="109"/>
      <c r="F28" s="175"/>
      <c r="G28" s="36">
        <f>SUM(G23:G27)</f>
        <v>865791354</v>
      </c>
      <c r="H28" s="28"/>
      <c r="I28" s="36">
        <f>SUM(I23:I27)</f>
        <v>-103784169</v>
      </c>
      <c r="J28" s="28"/>
      <c r="K28" s="36">
        <f>SUM(K23:K27)</f>
        <v>3571000</v>
      </c>
      <c r="L28" s="28"/>
      <c r="M28" s="36">
        <f>SUM(M23:M27)</f>
        <v>10000000</v>
      </c>
      <c r="N28" s="28"/>
      <c r="O28" s="36">
        <f>SUM(O23:O27)</f>
        <v>-711510878</v>
      </c>
      <c r="P28" s="28"/>
      <c r="Q28" s="36">
        <f>SUM(Q23:Q27)</f>
        <v>-10771989</v>
      </c>
      <c r="R28" s="28"/>
      <c r="S28" s="36">
        <f>SUM(S23:S27)</f>
        <v>0</v>
      </c>
      <c r="T28" s="28"/>
      <c r="U28" s="36">
        <f>SUM(U23:U27)</f>
        <v>53939024</v>
      </c>
      <c r="V28" s="28"/>
      <c r="W28" s="36">
        <f>SUM(W23:W27)</f>
        <v>43167035</v>
      </c>
      <c r="X28" s="28"/>
      <c r="Y28" s="36">
        <f>SUM(Y23:Y27)</f>
        <v>107234342</v>
      </c>
      <c r="Z28" s="28"/>
      <c r="AA28" s="36">
        <f>SUM(AA23:AA27)</f>
        <v>-229524</v>
      </c>
      <c r="AB28" s="28"/>
      <c r="AC28" s="36">
        <f>SUM(AC23:AC27)</f>
        <v>107004818</v>
      </c>
      <c r="AE28" s="42"/>
    </row>
    <row r="29" spans="1:36" ht="13.95" customHeight="1"/>
    <row r="30" spans="1:36" ht="24" customHeight="1">
      <c r="O30" s="104"/>
      <c r="Y30" s="104"/>
      <c r="AA30" s="104"/>
      <c r="AC30" s="104"/>
    </row>
  </sheetData>
  <mergeCells count="4">
    <mergeCell ref="G5:AC5"/>
    <mergeCell ref="Q6:W6"/>
    <mergeCell ref="M7:O7"/>
    <mergeCell ref="Q7:U7"/>
  </mergeCells>
  <printOptions horizontalCentered="1"/>
  <pageMargins left="0.39370078740157499" right="0.196850393700787" top="0.59055118110236204" bottom="0.196850393700787" header="0.511811023622047" footer="0.118110236220472"/>
  <pageSetup paperSize="9" scale="50" firstPageNumber="5" fitToHeight="0" orientation="landscape" useFirstPageNumber="1" r:id="rId1"/>
  <headerFooter>
    <oddFooter>&amp;L&amp;"Angsana New,Regular"&amp;18หมายเหตุประกอบงบการเงินเป็นส่วนหนึ่งของงบการเงินนี้&amp;R&amp;"Angsana New,Regular"&amp;18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Y29"/>
  <sheetViews>
    <sheetView zoomScale="80" zoomScaleNormal="80" zoomScaleSheetLayoutView="100" zoomScalePageLayoutView="70" workbookViewId="0"/>
  </sheetViews>
  <sheetFormatPr defaultColWidth="9.44140625" defaultRowHeight="24" customHeight="1"/>
  <cols>
    <col min="1" max="3" width="2.44140625" style="93" customWidth="1"/>
    <col min="4" max="4" width="48.109375" style="93" customWidth="1"/>
    <col min="5" max="5" width="9.77734375" style="93" customWidth="1"/>
    <col min="6" max="6" width="1.44140625" style="93" customWidth="1"/>
    <col min="7" max="7" width="16.77734375" style="93" customWidth="1"/>
    <col min="8" max="8" width="1.44140625" style="93" customWidth="1"/>
    <col min="9" max="9" width="16.109375" style="93" customWidth="1"/>
    <col min="10" max="10" width="1.6640625" style="93" customWidth="1"/>
    <col min="11" max="11" width="16.109375" style="93" customWidth="1"/>
    <col min="12" max="12" width="1.44140625" style="93" customWidth="1"/>
    <col min="13" max="13" width="19" style="93" customWidth="1"/>
    <col min="14" max="14" width="1.44140625" style="93" customWidth="1"/>
    <col min="15" max="15" width="16.109375" style="93" customWidth="1"/>
    <col min="16" max="16" width="1.33203125" style="93" customWidth="1"/>
    <col min="17" max="17" width="28.109375" style="93" customWidth="1"/>
    <col min="18" max="18" width="1.109375" style="93" customWidth="1"/>
    <col min="19" max="19" width="18.77734375" style="93" customWidth="1"/>
    <col min="20" max="20" width="1.109375" style="93" customWidth="1"/>
    <col min="21" max="21" width="12.44140625" style="93" customWidth="1"/>
    <col min="22" max="22" width="1.109375" style="93" customWidth="1"/>
    <col min="23" max="23" width="15.109375" style="93" customWidth="1"/>
    <col min="24" max="24" width="0.44140625" style="93" customWidth="1"/>
    <col min="25" max="25" width="16.77734375" style="93" customWidth="1"/>
    <col min="26" max="16384" width="9.44140625" style="93"/>
  </cols>
  <sheetData>
    <row r="1" spans="1:25" ht="26.4">
      <c r="A1" s="85" t="s">
        <v>0</v>
      </c>
      <c r="B1" s="85"/>
      <c r="W1" s="155"/>
    </row>
    <row r="2" spans="1:25" ht="26.4">
      <c r="A2" s="156" t="s">
        <v>127</v>
      </c>
      <c r="B2" s="156"/>
      <c r="W2" s="155"/>
    </row>
    <row r="3" spans="1:25" s="86" customFormat="1" ht="27" customHeight="1">
      <c r="A3" s="156" t="s">
        <v>88</v>
      </c>
      <c r="B3" s="156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</row>
    <row r="4" spans="1:25" ht="26.4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39" t="s">
        <v>3</v>
      </c>
      <c r="X4" s="158"/>
      <c r="Y4" s="158"/>
    </row>
    <row r="5" spans="1:25" ht="26.4">
      <c r="A5" s="159"/>
      <c r="B5" s="159"/>
      <c r="C5" s="159"/>
      <c r="D5" s="159"/>
      <c r="E5" s="159"/>
      <c r="F5" s="159"/>
      <c r="G5" s="160" t="s">
        <v>5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</row>
    <row r="6" spans="1:25" ht="27.45" customHeight="1">
      <c r="A6" s="103"/>
      <c r="B6" s="103"/>
      <c r="C6" s="103"/>
      <c r="D6" s="103"/>
      <c r="E6" s="103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60" t="s">
        <v>82</v>
      </c>
      <c r="R6" s="160"/>
      <c r="S6" s="160"/>
      <c r="T6" s="160"/>
      <c r="U6" s="160"/>
      <c r="V6" s="160"/>
      <c r="W6" s="158"/>
    </row>
    <row r="7" spans="1:25" ht="27.45" customHeight="1">
      <c r="A7" s="103"/>
      <c r="B7" s="103"/>
      <c r="C7" s="103"/>
      <c r="D7" s="103"/>
      <c r="E7" s="103"/>
      <c r="F7" s="158"/>
      <c r="G7" s="158"/>
      <c r="H7" s="158"/>
      <c r="I7" s="158"/>
      <c r="J7" s="158"/>
      <c r="K7" s="158"/>
      <c r="L7" s="158"/>
      <c r="M7" s="161" t="s">
        <v>128</v>
      </c>
      <c r="N7" s="161"/>
      <c r="O7" s="161"/>
      <c r="P7" s="158"/>
      <c r="Q7" s="160" t="s">
        <v>129</v>
      </c>
      <c r="R7" s="160"/>
      <c r="S7" s="160"/>
      <c r="T7" s="160"/>
      <c r="U7" s="160"/>
      <c r="V7" s="158"/>
      <c r="W7" s="158"/>
    </row>
    <row r="8" spans="1:25" ht="27.45" customHeight="1">
      <c r="A8" s="103"/>
      <c r="B8" s="103"/>
      <c r="C8" s="103"/>
      <c r="D8" s="103"/>
      <c r="E8" s="10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62" t="s">
        <v>131</v>
      </c>
      <c r="R8" s="158"/>
      <c r="S8" s="162" t="s">
        <v>132</v>
      </c>
      <c r="T8" s="158"/>
      <c r="U8" s="158"/>
      <c r="V8" s="158"/>
      <c r="W8" s="158" t="s">
        <v>135</v>
      </c>
    </row>
    <row r="9" spans="1:25" ht="27.45" customHeight="1">
      <c r="A9" s="103"/>
      <c r="B9" s="103"/>
      <c r="C9" s="103"/>
      <c r="D9" s="103"/>
      <c r="E9" s="103"/>
      <c r="F9" s="158"/>
      <c r="G9" s="158" t="s">
        <v>136</v>
      </c>
      <c r="H9" s="158"/>
      <c r="I9" s="158" t="s">
        <v>137</v>
      </c>
      <c r="J9" s="158"/>
      <c r="K9" s="158" t="s">
        <v>137</v>
      </c>
      <c r="L9" s="158"/>
      <c r="M9" s="158" t="s">
        <v>138</v>
      </c>
      <c r="N9" s="158"/>
      <c r="O9" s="158" t="s">
        <v>81</v>
      </c>
      <c r="P9" s="158"/>
      <c r="Q9" s="158" t="s">
        <v>140</v>
      </c>
      <c r="R9" s="158"/>
      <c r="S9" s="158" t="s">
        <v>141</v>
      </c>
      <c r="T9" s="158"/>
      <c r="U9" s="158"/>
      <c r="V9" s="158"/>
      <c r="W9" s="158" t="s">
        <v>144</v>
      </c>
    </row>
    <row r="10" spans="1:25" ht="27.45" customHeight="1">
      <c r="A10" s="103"/>
      <c r="B10" s="103"/>
      <c r="C10" s="103"/>
      <c r="D10" s="103"/>
      <c r="E10" s="90" t="s">
        <v>11</v>
      </c>
      <c r="F10" s="158"/>
      <c r="G10" s="163" t="s">
        <v>145</v>
      </c>
      <c r="H10" s="158"/>
      <c r="I10" s="163" t="s">
        <v>146</v>
      </c>
      <c r="J10" s="158"/>
      <c r="K10" s="163" t="s">
        <v>147</v>
      </c>
      <c r="L10" s="158"/>
      <c r="M10" s="164" t="s">
        <v>148</v>
      </c>
      <c r="N10" s="158"/>
      <c r="O10" s="165" t="s">
        <v>149</v>
      </c>
      <c r="P10" s="107"/>
      <c r="Q10" s="165" t="s">
        <v>151</v>
      </c>
      <c r="R10" s="158"/>
      <c r="S10" s="165" t="s">
        <v>152</v>
      </c>
      <c r="T10" s="158"/>
      <c r="U10" s="165" t="s">
        <v>135</v>
      </c>
      <c r="V10" s="158"/>
      <c r="W10" s="165" t="s">
        <v>142</v>
      </c>
    </row>
    <row r="11" spans="1:25" ht="27.45" customHeight="1">
      <c r="A11" s="156" t="s">
        <v>155</v>
      </c>
      <c r="B11" s="103"/>
      <c r="C11" s="103"/>
      <c r="D11" s="103"/>
      <c r="E11" s="103"/>
      <c r="F11" s="103"/>
      <c r="G11" s="24">
        <v>404035000</v>
      </c>
      <c r="H11" s="24"/>
      <c r="I11" s="24">
        <v>107458772</v>
      </c>
      <c r="J11" s="24"/>
      <c r="K11" s="24">
        <v>0</v>
      </c>
      <c r="L11" s="24"/>
      <c r="M11" s="24">
        <v>10000000</v>
      </c>
      <c r="N11" s="24"/>
      <c r="O11" s="24">
        <v>-318959065</v>
      </c>
      <c r="P11" s="24"/>
      <c r="Q11" s="24">
        <v>0</v>
      </c>
      <c r="R11" s="24"/>
      <c r="S11" s="24">
        <v>0</v>
      </c>
      <c r="T11" s="24"/>
      <c r="U11" s="24">
        <f>SUM(Q11:S11)</f>
        <v>0</v>
      </c>
      <c r="V11" s="24"/>
      <c r="W11" s="24">
        <f>SUM(G11:O11,U11)</f>
        <v>202534707</v>
      </c>
    </row>
    <row r="12" spans="1:25" ht="27.45" customHeight="1">
      <c r="A12" s="93" t="s">
        <v>156</v>
      </c>
      <c r="B12" s="103"/>
      <c r="C12" s="103"/>
      <c r="D12" s="103"/>
      <c r="E12" s="103">
        <v>2</v>
      </c>
      <c r="F12" s="25"/>
      <c r="G12" s="26">
        <v>0</v>
      </c>
      <c r="H12" s="24"/>
      <c r="I12" s="26">
        <v>0</v>
      </c>
      <c r="J12" s="24"/>
      <c r="K12" s="37">
        <v>2061000</v>
      </c>
      <c r="L12" s="24"/>
      <c r="M12" s="26">
        <v>0</v>
      </c>
      <c r="N12" s="24"/>
      <c r="O12" s="37">
        <v>3264000</v>
      </c>
      <c r="P12" s="24"/>
      <c r="Q12" s="26">
        <v>0</v>
      </c>
      <c r="R12" s="24"/>
      <c r="S12" s="26">
        <v>0</v>
      </c>
      <c r="T12" s="24"/>
      <c r="U12" s="26">
        <f>SUM(Q12:S12)</f>
        <v>0</v>
      </c>
      <c r="V12" s="24"/>
      <c r="W12" s="26">
        <f>SUM(G12:O12,U12)</f>
        <v>5325000</v>
      </c>
    </row>
    <row r="13" spans="1:25" ht="25.95" customHeight="1">
      <c r="A13" s="156" t="s">
        <v>157</v>
      </c>
      <c r="B13" s="103"/>
      <c r="C13" s="103"/>
      <c r="D13" s="103"/>
      <c r="E13" s="103"/>
      <c r="F13" s="103"/>
      <c r="G13" s="24">
        <f>SUM(G11:G12)</f>
        <v>404035000</v>
      </c>
      <c r="H13" s="24"/>
      <c r="I13" s="24">
        <f>SUM(I11:I12)</f>
        <v>107458772</v>
      </c>
      <c r="J13" s="24"/>
      <c r="K13" s="24">
        <f>SUM(K11:K12)</f>
        <v>2061000</v>
      </c>
      <c r="L13" s="24"/>
      <c r="M13" s="24">
        <f>SUM(M11:M12)</f>
        <v>10000000</v>
      </c>
      <c r="N13" s="24"/>
      <c r="O13" s="24">
        <f>SUM(O11:O12)</f>
        <v>-315695065</v>
      </c>
      <c r="P13" s="24"/>
      <c r="Q13" s="24">
        <f>SUM(Q11:Q12)</f>
        <v>0</v>
      </c>
      <c r="R13" s="24"/>
      <c r="S13" s="24">
        <f>SUM(S11:S12)</f>
        <v>0</v>
      </c>
      <c r="T13" s="24"/>
      <c r="U13" s="24">
        <f>SUM(U11:U12)</f>
        <v>0</v>
      </c>
      <c r="V13" s="24"/>
      <c r="W13" s="24">
        <f>SUM(W11:W12)</f>
        <v>207859707</v>
      </c>
    </row>
    <row r="14" spans="1:25" ht="25.95" customHeight="1">
      <c r="A14" s="93" t="s">
        <v>158</v>
      </c>
      <c r="B14" s="103"/>
      <c r="C14" s="103"/>
      <c r="D14" s="103"/>
      <c r="E14" s="103"/>
      <c r="F14" s="27"/>
      <c r="G14" s="28">
        <v>0</v>
      </c>
      <c r="H14" s="29"/>
      <c r="I14" s="28">
        <v>0</v>
      </c>
      <c r="J14" s="24"/>
      <c r="K14" s="24">
        <v>740000</v>
      </c>
      <c r="L14" s="24"/>
      <c r="M14" s="28">
        <v>0</v>
      </c>
      <c r="N14" s="24"/>
      <c r="O14" s="28">
        <v>0</v>
      </c>
      <c r="P14" s="24"/>
      <c r="Q14" s="28">
        <v>0</v>
      </c>
      <c r="R14" s="24"/>
      <c r="S14" s="28">
        <v>0</v>
      </c>
      <c r="T14" s="24"/>
      <c r="U14" s="28">
        <f>SUM(Q14:S14)</f>
        <v>0</v>
      </c>
      <c r="V14" s="24"/>
      <c r="W14" s="24">
        <f>SUM(G14:O14,U14)</f>
        <v>740000</v>
      </c>
    </row>
    <row r="15" spans="1:25" ht="25.95" customHeight="1">
      <c r="A15" s="93" t="s">
        <v>159</v>
      </c>
      <c r="B15" s="103"/>
      <c r="C15" s="103"/>
      <c r="D15" s="103"/>
      <c r="E15" s="103"/>
      <c r="F15" s="27"/>
      <c r="G15" s="24">
        <v>461756127</v>
      </c>
      <c r="H15" s="24"/>
      <c r="I15" s="24">
        <v>-211242941</v>
      </c>
      <c r="J15" s="24"/>
      <c r="K15" s="24">
        <v>0</v>
      </c>
      <c r="L15" s="29"/>
      <c r="M15" s="28">
        <v>0</v>
      </c>
      <c r="N15" s="35"/>
      <c r="O15" s="28">
        <v>0</v>
      </c>
      <c r="P15" s="38"/>
      <c r="Q15" s="28">
        <v>0</v>
      </c>
      <c r="R15" s="24"/>
      <c r="S15" s="28">
        <v>0</v>
      </c>
      <c r="T15" s="24"/>
      <c r="U15" s="28">
        <f>SUM(Q15:S15)</f>
        <v>0</v>
      </c>
      <c r="V15" s="24"/>
      <c r="W15" s="24">
        <f>SUM(G15:O15,U15)</f>
        <v>250513186</v>
      </c>
    </row>
    <row r="16" spans="1:25" ht="25.95" customHeight="1">
      <c r="A16" s="93" t="s">
        <v>161</v>
      </c>
      <c r="B16" s="156"/>
      <c r="C16" s="156"/>
      <c r="D16" s="103"/>
      <c r="E16" s="103"/>
      <c r="F16" s="27"/>
      <c r="G16" s="26">
        <v>0</v>
      </c>
      <c r="H16" s="29"/>
      <c r="I16" s="26">
        <v>0</v>
      </c>
      <c r="J16" s="28"/>
      <c r="K16" s="26">
        <v>0</v>
      </c>
      <c r="L16" s="29"/>
      <c r="M16" s="26">
        <v>0</v>
      </c>
      <c r="N16" s="35"/>
      <c r="O16" s="26">
        <f>PL!N41</f>
        <v>-334468541</v>
      </c>
      <c r="P16" s="38"/>
      <c r="Q16" s="26">
        <v>0</v>
      </c>
      <c r="R16" s="28"/>
      <c r="S16" s="26">
        <f>+PL!N37</f>
        <v>53939024</v>
      </c>
      <c r="T16" s="28"/>
      <c r="U16" s="24">
        <f>SUM(Q16:S16)</f>
        <v>53939024</v>
      </c>
      <c r="V16" s="28"/>
      <c r="W16" s="37">
        <f>SUM(G16:O16,U16)</f>
        <v>-280529517</v>
      </c>
    </row>
    <row r="17" spans="1:25" ht="27" customHeight="1">
      <c r="A17" s="156" t="s">
        <v>162</v>
      </c>
      <c r="B17" s="156"/>
      <c r="C17" s="156"/>
      <c r="D17" s="103"/>
      <c r="E17" s="103"/>
      <c r="F17" s="99"/>
      <c r="G17" s="30">
        <f>SUM(G13:G16)</f>
        <v>865791127</v>
      </c>
      <c r="H17" s="31"/>
      <c r="I17" s="30">
        <f>SUM(I13:I16)</f>
        <v>-103784169</v>
      </c>
      <c r="J17" s="31"/>
      <c r="K17" s="30">
        <f>SUM(K13:K16)</f>
        <v>2801000</v>
      </c>
      <c r="L17" s="31"/>
      <c r="M17" s="30">
        <f>SUM(M13:M16)</f>
        <v>10000000</v>
      </c>
      <c r="N17" s="31"/>
      <c r="O17" s="30">
        <f>SUM(O13:O16)</f>
        <v>-650163606</v>
      </c>
      <c r="P17" s="31"/>
      <c r="Q17" s="30">
        <f>SUM(Q13:Q16)</f>
        <v>0</v>
      </c>
      <c r="R17" s="31"/>
      <c r="S17" s="30">
        <f>SUM(S13:S16)</f>
        <v>53939024</v>
      </c>
      <c r="T17" s="31"/>
      <c r="U17" s="40">
        <f>SUM(U13:U16)</f>
        <v>53939024</v>
      </c>
      <c r="V17" s="31"/>
      <c r="W17" s="30">
        <f>SUM(W13:W16)</f>
        <v>178583376</v>
      </c>
      <c r="Y17" s="104"/>
    </row>
    <row r="18" spans="1:25" ht="18.45" customHeight="1">
      <c r="A18" s="103"/>
      <c r="B18" s="103"/>
      <c r="C18" s="103"/>
      <c r="D18" s="103"/>
      <c r="E18" s="103"/>
      <c r="F18" s="15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5" ht="9.4499999999999993" hidden="1" customHeight="1"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1:25" ht="27.45" customHeight="1">
      <c r="A20" s="171" t="s">
        <v>167</v>
      </c>
      <c r="B20" s="172"/>
      <c r="C20" s="172"/>
      <c r="D20" s="172"/>
      <c r="E20" s="172"/>
      <c r="F20" s="34"/>
      <c r="G20" s="35">
        <f>G17</f>
        <v>865791127</v>
      </c>
      <c r="H20" s="35"/>
      <c r="I20" s="35">
        <f>I17</f>
        <v>-103784169</v>
      </c>
      <c r="J20" s="35"/>
      <c r="K20" s="35">
        <v>0</v>
      </c>
      <c r="L20" s="35"/>
      <c r="M20" s="35">
        <f>M17</f>
        <v>10000000</v>
      </c>
      <c r="N20" s="35"/>
      <c r="O20" s="35">
        <v>-611886942</v>
      </c>
      <c r="P20" s="35"/>
      <c r="Q20" s="35">
        <f>Q17</f>
        <v>0</v>
      </c>
      <c r="R20" s="38"/>
      <c r="S20" s="35">
        <f>S17</f>
        <v>53939024</v>
      </c>
      <c r="T20" s="38"/>
      <c r="U20" s="38">
        <f>SUM(Q20:S20)</f>
        <v>53939024</v>
      </c>
      <c r="V20" s="38"/>
      <c r="W20" s="35">
        <f>SUM(G20:O20,U20)</f>
        <v>214059040</v>
      </c>
    </row>
    <row r="21" spans="1:25" ht="27.45" customHeight="1">
      <c r="A21" s="93" t="s">
        <v>156</v>
      </c>
      <c r="B21" s="103"/>
      <c r="C21" s="103"/>
      <c r="D21" s="103"/>
      <c r="E21" s="103">
        <v>2</v>
      </c>
      <c r="F21" s="25"/>
      <c r="G21" s="26">
        <v>0</v>
      </c>
      <c r="H21" s="24"/>
      <c r="I21" s="26">
        <v>0</v>
      </c>
      <c r="J21" s="24"/>
      <c r="K21" s="37">
        <f>K17</f>
        <v>2801000</v>
      </c>
      <c r="L21" s="24"/>
      <c r="M21" s="26">
        <v>0</v>
      </c>
      <c r="N21" s="24"/>
      <c r="O21" s="37">
        <v>-38276664</v>
      </c>
      <c r="P21" s="24"/>
      <c r="Q21" s="26">
        <v>0</v>
      </c>
      <c r="R21" s="35"/>
      <c r="S21" s="26">
        <v>0</v>
      </c>
      <c r="T21" s="35"/>
      <c r="U21" s="26">
        <f>SUM(Q21:S21)</f>
        <v>0</v>
      </c>
      <c r="V21" s="24"/>
      <c r="W21" s="37">
        <f>SUM(G21:O21,U21)</f>
        <v>-35475664</v>
      </c>
    </row>
    <row r="22" spans="1:25" ht="25.95" customHeight="1">
      <c r="A22" s="156" t="s">
        <v>164</v>
      </c>
      <c r="B22" s="103"/>
      <c r="C22" s="103"/>
      <c r="D22" s="103"/>
      <c r="E22" s="103"/>
      <c r="F22" s="103"/>
      <c r="G22" s="24">
        <f>SUM(G20:G21)</f>
        <v>865791127</v>
      </c>
      <c r="H22" s="24"/>
      <c r="I22" s="24">
        <f>SUM(I20:I21)</f>
        <v>-103784169</v>
      </c>
      <c r="J22" s="24"/>
      <c r="K22" s="24">
        <f>SUM(K20:K21)</f>
        <v>2801000</v>
      </c>
      <c r="L22" s="24"/>
      <c r="M22" s="24">
        <f>SUM(M20:M21)</f>
        <v>10000000</v>
      </c>
      <c r="N22" s="24"/>
      <c r="O22" s="24">
        <f>SUM(O20:O21)</f>
        <v>-650163606</v>
      </c>
      <c r="P22" s="24"/>
      <c r="Q22" s="24">
        <f>SUM(Q20:Q21)</f>
        <v>0</v>
      </c>
      <c r="R22" s="24"/>
      <c r="S22" s="24">
        <f>SUM(S20:S21)</f>
        <v>53939024</v>
      </c>
      <c r="T22" s="24"/>
      <c r="U22" s="24">
        <f>SUM(U20:U21)</f>
        <v>53939024</v>
      </c>
      <c r="V22" s="24"/>
      <c r="W22" s="24">
        <f>SUM(W20:W21)</f>
        <v>178583376</v>
      </c>
    </row>
    <row r="23" spans="1:25" ht="25.95" customHeight="1">
      <c r="A23" s="93" t="s">
        <v>158</v>
      </c>
      <c r="B23" s="103"/>
      <c r="C23" s="103"/>
      <c r="D23" s="103"/>
      <c r="E23" s="103"/>
      <c r="F23" s="27"/>
      <c r="G23" s="28">
        <v>0</v>
      </c>
      <c r="H23" s="29"/>
      <c r="I23" s="28">
        <v>0</v>
      </c>
      <c r="J23" s="24"/>
      <c r="K23" s="24">
        <v>770000</v>
      </c>
      <c r="L23" s="24"/>
      <c r="M23" s="28">
        <v>0</v>
      </c>
      <c r="N23" s="24"/>
      <c r="O23" s="28">
        <v>0</v>
      </c>
      <c r="P23" s="24"/>
      <c r="Q23" s="28">
        <v>0</v>
      </c>
      <c r="R23" s="24"/>
      <c r="S23" s="28">
        <v>0</v>
      </c>
      <c r="T23" s="24"/>
      <c r="U23" s="28">
        <v>0</v>
      </c>
      <c r="V23" s="24"/>
      <c r="W23" s="24">
        <f>SUM(G23:O23,U23)</f>
        <v>770000</v>
      </c>
    </row>
    <row r="24" spans="1:25" ht="25.95" customHeight="1">
      <c r="A24" s="173" t="s">
        <v>159</v>
      </c>
      <c r="B24" s="103"/>
      <c r="C24" s="103"/>
      <c r="D24" s="103"/>
      <c r="E24" s="103">
        <v>26</v>
      </c>
      <c r="F24" s="27"/>
      <c r="G24" s="28">
        <v>227</v>
      </c>
      <c r="H24" s="29"/>
      <c r="I24" s="28">
        <v>0</v>
      </c>
      <c r="J24" s="24"/>
      <c r="K24" s="24">
        <v>0</v>
      </c>
      <c r="L24" s="24"/>
      <c r="M24" s="28">
        <v>0</v>
      </c>
      <c r="N24" s="24"/>
      <c r="O24" s="28">
        <v>0</v>
      </c>
      <c r="P24" s="24"/>
      <c r="Q24" s="28">
        <v>0</v>
      </c>
      <c r="R24" s="24"/>
      <c r="S24" s="28">
        <v>0</v>
      </c>
      <c r="T24" s="24"/>
      <c r="U24" s="28">
        <v>0</v>
      </c>
      <c r="V24" s="24"/>
      <c r="W24" s="24">
        <f>SUM(G24:O24,U24)</f>
        <v>227</v>
      </c>
    </row>
    <row r="25" spans="1:25" ht="26.4">
      <c r="A25" s="174" t="s">
        <v>119</v>
      </c>
      <c r="B25" s="171"/>
      <c r="C25" s="171"/>
      <c r="D25" s="172"/>
      <c r="E25" s="172"/>
      <c r="F25" s="34"/>
      <c r="G25" s="35">
        <v>0</v>
      </c>
      <c r="H25" s="35"/>
      <c r="I25" s="35">
        <v>0</v>
      </c>
      <c r="J25" s="35"/>
      <c r="K25" s="38">
        <v>0</v>
      </c>
      <c r="L25" s="35"/>
      <c r="M25" s="35">
        <v>0</v>
      </c>
      <c r="N25" s="35"/>
      <c r="O25" s="38">
        <f>PL!L41-O23</f>
        <v>-19591008</v>
      </c>
      <c r="P25" s="38"/>
      <c r="Q25" s="35">
        <f>-Q26</f>
        <v>-1262584</v>
      </c>
      <c r="R25" s="35"/>
      <c r="S25" s="35">
        <v>0</v>
      </c>
      <c r="T25" s="35"/>
      <c r="U25" s="41">
        <f>SUM(Q25:S25)</f>
        <v>-1262584</v>
      </c>
      <c r="V25" s="38"/>
      <c r="W25" s="35">
        <f>SUM(G25:O25,U25)</f>
        <v>-20853592</v>
      </c>
    </row>
    <row r="26" spans="1:25" ht="26.4">
      <c r="A26" s="173" t="s">
        <v>165</v>
      </c>
      <c r="B26" s="171"/>
      <c r="C26" s="171"/>
      <c r="D26" s="172"/>
      <c r="E26" s="172"/>
      <c r="F26" s="34"/>
      <c r="G26" s="35">
        <v>0</v>
      </c>
      <c r="H26" s="35"/>
      <c r="I26" s="35">
        <v>0</v>
      </c>
      <c r="J26" s="35"/>
      <c r="K26" s="38">
        <v>0</v>
      </c>
      <c r="L26" s="35"/>
      <c r="M26" s="35">
        <v>0</v>
      </c>
      <c r="N26" s="35"/>
      <c r="O26" s="38">
        <f>PL!L35</f>
        <v>-1262584</v>
      </c>
      <c r="P26" s="38"/>
      <c r="Q26" s="35">
        <f>-O26</f>
        <v>1262584</v>
      </c>
      <c r="R26" s="28"/>
      <c r="S26" s="35">
        <v>0</v>
      </c>
      <c r="T26" s="28"/>
      <c r="U26" s="24">
        <f>SUM(Q26:S26)</f>
        <v>1262584</v>
      </c>
      <c r="V26" s="38"/>
      <c r="W26" s="35">
        <f>SUM(G26:O26,U26)</f>
        <v>0</v>
      </c>
    </row>
    <row r="27" spans="1:25" ht="27.45" customHeight="1">
      <c r="A27" s="171" t="s">
        <v>166</v>
      </c>
      <c r="C27" s="109"/>
      <c r="D27" s="109"/>
      <c r="E27" s="109"/>
      <c r="F27" s="175"/>
      <c r="G27" s="36">
        <f>SUM(G22:G26)</f>
        <v>865791354</v>
      </c>
      <c r="H27" s="28"/>
      <c r="I27" s="36">
        <f>SUM(I22:I26)</f>
        <v>-103784169</v>
      </c>
      <c r="J27" s="28"/>
      <c r="K27" s="36">
        <f>SUM(K22:K26)</f>
        <v>3571000</v>
      </c>
      <c r="L27" s="28"/>
      <c r="M27" s="36">
        <f>SUM(M22:M26)</f>
        <v>10000000</v>
      </c>
      <c r="N27" s="28"/>
      <c r="O27" s="36">
        <f>SUM(O22:O26)</f>
        <v>-671017198</v>
      </c>
      <c r="P27" s="28"/>
      <c r="Q27" s="36">
        <f>SUM(Q22:Q26)</f>
        <v>0</v>
      </c>
      <c r="R27" s="28"/>
      <c r="S27" s="36">
        <f>SUM(S22:S26)</f>
        <v>53939024</v>
      </c>
      <c r="T27" s="28"/>
      <c r="U27" s="36">
        <f>SUM(U22:U26)</f>
        <v>53939024</v>
      </c>
      <c r="V27" s="28"/>
      <c r="W27" s="36">
        <f>SUM(W22:W25)</f>
        <v>158500011</v>
      </c>
      <c r="Y27" s="42"/>
    </row>
    <row r="28" spans="1:25" ht="25.95" customHeight="1"/>
    <row r="29" spans="1:25" ht="15.45" customHeight="1">
      <c r="A29" s="156"/>
      <c r="B29" s="156"/>
      <c r="C29" s="156"/>
      <c r="D29" s="103"/>
      <c r="E29" s="103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</row>
  </sheetData>
  <mergeCells count="4">
    <mergeCell ref="G5:W5"/>
    <mergeCell ref="Q6:V6"/>
    <mergeCell ref="M7:O7"/>
    <mergeCell ref="Q7:U7"/>
  </mergeCells>
  <printOptions horizontalCentered="1"/>
  <pageMargins left="0.39370078740157499" right="0.196850393700787" top="0.59055118110236204" bottom="0.196850393700787" header="0.511811023622047" footer="0.118110236220472"/>
  <pageSetup paperSize="9" scale="61" firstPageNumber="6" fitToHeight="0" orientation="landscape" useFirstPageNumber="1" r:id="rId1"/>
  <headerFooter>
    <oddFooter>&amp;L&amp;"Angsana New,Regular"&amp;18หมายเหตุประกอบงบการเงินเป็นส่วนหนึ่งของงบการเงินนี้&amp;R&amp;"Angsana New,Regular"&amp;18&amp;P</oddFooter>
  </headerFooter>
  <colBreaks count="1" manualBreakCount="1">
    <brk id="23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R122"/>
  <sheetViews>
    <sheetView zoomScaleNormal="100" zoomScaleSheetLayoutView="68" zoomScalePageLayoutView="85" workbookViewId="0"/>
  </sheetViews>
  <sheetFormatPr defaultColWidth="12.44140625" defaultRowHeight="23.4"/>
  <cols>
    <col min="1" max="3" width="2.44140625" style="111" customWidth="1"/>
    <col min="4" max="4" width="52.109375" style="111" customWidth="1"/>
    <col min="5" max="5" width="4.77734375" style="176" customWidth="1"/>
    <col min="6" max="6" width="18.77734375" style="1" customWidth="1"/>
    <col min="7" max="7" width="1.77734375" style="111" customWidth="1"/>
    <col min="8" max="8" width="18.77734375" style="111" customWidth="1"/>
    <col min="9" max="9" width="1.77734375" style="111" customWidth="1"/>
    <col min="10" max="10" width="19.44140625" style="147" customWidth="1"/>
    <col min="11" max="11" width="1.77734375" style="112" customWidth="1"/>
    <col min="12" max="12" width="19.44140625" style="112" customWidth="1"/>
    <col min="13" max="13" width="1.44140625" style="111" customWidth="1"/>
    <col min="14" max="14" width="26.44140625" style="111" customWidth="1"/>
    <col min="15" max="15" width="11" style="111" customWidth="1"/>
    <col min="16" max="16" width="18.44140625" style="111" customWidth="1"/>
    <col min="17" max="16384" width="12.44140625" style="111"/>
  </cols>
  <sheetData>
    <row r="1" spans="1:18" ht="24" customHeight="1">
      <c r="A1" s="110" t="s">
        <v>0</v>
      </c>
      <c r="L1" s="113"/>
    </row>
    <row r="2" spans="1:18">
      <c r="A2" s="110" t="s">
        <v>168</v>
      </c>
      <c r="B2" s="115"/>
      <c r="C2" s="115"/>
      <c r="L2" s="113"/>
    </row>
    <row r="3" spans="1:18" ht="27" customHeight="1">
      <c r="A3" s="110" t="s">
        <v>88</v>
      </c>
      <c r="B3" s="110"/>
      <c r="C3" s="110"/>
      <c r="D3" s="110"/>
      <c r="E3" s="177"/>
      <c r="F3" s="2"/>
      <c r="G3" s="110"/>
      <c r="H3" s="110"/>
      <c r="I3" s="110"/>
      <c r="J3" s="178"/>
      <c r="K3" s="110"/>
      <c r="L3" s="110"/>
    </row>
    <row r="4" spans="1:18">
      <c r="A4" s="179"/>
      <c r="B4" s="179"/>
      <c r="C4" s="179"/>
      <c r="D4" s="180"/>
      <c r="F4" s="3"/>
      <c r="G4" s="181"/>
      <c r="H4" s="181"/>
      <c r="I4" s="181"/>
      <c r="J4" s="182"/>
      <c r="K4" s="120"/>
      <c r="L4" s="15" t="s">
        <v>3</v>
      </c>
    </row>
    <row r="5" spans="1:18" ht="22.5" customHeight="1">
      <c r="A5" s="179"/>
      <c r="B5" s="179"/>
      <c r="C5" s="179"/>
      <c r="D5" s="180"/>
      <c r="F5" s="183" t="s">
        <v>4</v>
      </c>
      <c r="G5" s="183"/>
      <c r="H5" s="183"/>
      <c r="I5" s="180"/>
      <c r="J5" s="183" t="s">
        <v>5</v>
      </c>
      <c r="K5" s="183"/>
      <c r="L5" s="183"/>
    </row>
    <row r="6" spans="1:18" ht="22.5" customHeight="1">
      <c r="A6" s="179"/>
      <c r="B6" s="179"/>
      <c r="C6" s="179"/>
      <c r="D6" s="180"/>
      <c r="F6" s="124">
        <v>2568</v>
      </c>
      <c r="G6" s="184"/>
      <c r="H6" s="124">
        <v>2567</v>
      </c>
      <c r="I6" s="180"/>
      <c r="J6" s="124">
        <v>2568</v>
      </c>
      <c r="K6" s="184"/>
      <c r="L6" s="124">
        <v>2567</v>
      </c>
    </row>
    <row r="7" spans="1:18" ht="22.5" customHeight="1">
      <c r="A7" s="179"/>
      <c r="B7" s="179"/>
      <c r="C7" s="179"/>
      <c r="D7" s="180"/>
      <c r="F7" s="127"/>
      <c r="G7" s="184"/>
      <c r="H7" s="127" t="s">
        <v>12</v>
      </c>
      <c r="I7" s="180"/>
      <c r="J7" s="127"/>
      <c r="K7" s="184"/>
      <c r="L7" s="127" t="s">
        <v>12</v>
      </c>
    </row>
    <row r="8" spans="1:18" ht="23.25" customHeight="1">
      <c r="A8" s="141" t="s">
        <v>169</v>
      </c>
      <c r="B8" s="141"/>
      <c r="C8" s="141"/>
      <c r="L8" s="132"/>
    </row>
    <row r="9" spans="1:18" ht="23.25" customHeight="1">
      <c r="B9" s="142" t="s">
        <v>110</v>
      </c>
      <c r="C9" s="142"/>
      <c r="F9" s="4">
        <f>PL!H30</f>
        <v>-14498147</v>
      </c>
      <c r="G9" s="4"/>
      <c r="H9" s="5">
        <f>PL!J30</f>
        <v>-331585549</v>
      </c>
      <c r="I9" s="4"/>
      <c r="J9" s="4">
        <f>PL!L30</f>
        <v>-19591008</v>
      </c>
      <c r="K9" s="4"/>
      <c r="L9" s="5">
        <f>PL!N30</f>
        <v>-334468541</v>
      </c>
    </row>
    <row r="10" spans="1:18" ht="23.25" customHeight="1">
      <c r="B10" s="142" t="s">
        <v>170</v>
      </c>
      <c r="C10" s="142"/>
      <c r="F10" s="4"/>
      <c r="G10" s="4"/>
      <c r="H10" s="4"/>
      <c r="I10" s="1"/>
      <c r="J10" s="4"/>
      <c r="K10" s="4"/>
      <c r="L10" s="4"/>
    </row>
    <row r="11" spans="1:18" ht="23.25" customHeight="1">
      <c r="B11" s="142"/>
      <c r="C11" s="142" t="s">
        <v>171</v>
      </c>
      <c r="F11" s="4">
        <f>-PL!H29</f>
        <v>3337269</v>
      </c>
      <c r="G11" s="4"/>
      <c r="H11" s="4">
        <f>-PL!J29</f>
        <v>-9078650</v>
      </c>
      <c r="I11" s="1"/>
      <c r="J11" s="4">
        <f>PL!L29</f>
        <v>0</v>
      </c>
      <c r="K11" s="4"/>
      <c r="L11" s="4">
        <f>-PL!N29</f>
        <v>-9078650</v>
      </c>
    </row>
    <row r="12" spans="1:18" ht="23.25" customHeight="1">
      <c r="B12" s="142"/>
      <c r="C12" s="142" t="s">
        <v>106</v>
      </c>
      <c r="F12" s="4">
        <v>29451992</v>
      </c>
      <c r="G12" s="4"/>
      <c r="H12" s="5">
        <v>43415999</v>
      </c>
      <c r="I12" s="1"/>
      <c r="J12" s="4">
        <v>28327059</v>
      </c>
      <c r="K12" s="1"/>
      <c r="L12" s="5">
        <v>42648877</v>
      </c>
    </row>
    <row r="13" spans="1:18" s="146" customFormat="1" ht="23.25" customHeight="1">
      <c r="C13" s="142" t="s">
        <v>105</v>
      </c>
      <c r="E13" s="185"/>
      <c r="F13" s="4">
        <v>-292413</v>
      </c>
      <c r="G13" s="5"/>
      <c r="H13" s="5">
        <v>-4971700</v>
      </c>
      <c r="I13" s="5"/>
      <c r="J13" s="4">
        <v>-191710</v>
      </c>
      <c r="K13" s="5"/>
      <c r="L13" s="4">
        <v>-4900388</v>
      </c>
      <c r="M13" s="16">
        <v>0</v>
      </c>
      <c r="O13" s="186"/>
      <c r="P13" s="186"/>
      <c r="Q13" s="186"/>
      <c r="R13" s="186"/>
    </row>
    <row r="14" spans="1:18" ht="23.25" customHeight="1">
      <c r="B14" s="139"/>
      <c r="C14" s="139" t="s">
        <v>172</v>
      </c>
      <c r="F14" s="4">
        <v>20896397</v>
      </c>
      <c r="G14" s="4"/>
      <c r="H14" s="5">
        <v>19562767</v>
      </c>
      <c r="I14" s="1"/>
      <c r="J14" s="4">
        <v>20213298</v>
      </c>
      <c r="K14" s="1"/>
      <c r="L14" s="5">
        <v>19473703</v>
      </c>
    </row>
    <row r="15" spans="1:18" ht="23.25" customHeight="1">
      <c r="B15" s="139"/>
      <c r="C15" s="139" t="s">
        <v>173</v>
      </c>
      <c r="F15" s="4">
        <v>3972438</v>
      </c>
      <c r="G15" s="4"/>
      <c r="H15" s="5">
        <v>4773538</v>
      </c>
      <c r="I15" s="1"/>
      <c r="J15" s="4">
        <v>3230182</v>
      </c>
      <c r="K15" s="1"/>
      <c r="L15" s="5">
        <v>4645456</v>
      </c>
    </row>
    <row r="16" spans="1:18" ht="23.25" customHeight="1">
      <c r="B16" s="139"/>
      <c r="C16" s="139" t="s">
        <v>174</v>
      </c>
      <c r="F16" s="4">
        <v>0</v>
      </c>
      <c r="G16" s="4"/>
      <c r="H16" s="5">
        <v>113802</v>
      </c>
      <c r="I16" s="1"/>
      <c r="J16" s="4">
        <v>0</v>
      </c>
      <c r="K16" s="1"/>
      <c r="L16" s="4">
        <v>113802</v>
      </c>
    </row>
    <row r="17" spans="2:12" ht="23.25" customHeight="1">
      <c r="B17" s="139"/>
      <c r="C17" s="139" t="s">
        <v>175</v>
      </c>
      <c r="F17" s="4">
        <v>304939</v>
      </c>
      <c r="G17" s="4"/>
      <c r="H17" s="5">
        <v>0</v>
      </c>
      <c r="I17" s="1"/>
      <c r="J17" s="4">
        <v>304939</v>
      </c>
      <c r="K17" s="1"/>
      <c r="L17" s="4">
        <v>0</v>
      </c>
    </row>
    <row r="18" spans="2:12" ht="23.25" customHeight="1">
      <c r="B18" s="139"/>
      <c r="C18" s="139" t="s">
        <v>107</v>
      </c>
      <c r="F18" s="4">
        <v>5045861</v>
      </c>
      <c r="G18" s="4"/>
      <c r="H18" s="4">
        <v>0</v>
      </c>
      <c r="I18" s="1"/>
      <c r="J18" s="4">
        <v>0</v>
      </c>
      <c r="K18" s="1"/>
      <c r="L18" s="4">
        <v>0</v>
      </c>
    </row>
    <row r="19" spans="2:12" ht="23.25" customHeight="1">
      <c r="B19" s="139"/>
      <c r="C19" s="139" t="s">
        <v>99</v>
      </c>
      <c r="F19" s="4">
        <v>8125367</v>
      </c>
      <c r="G19" s="4"/>
      <c r="H19" s="4">
        <v>123064196</v>
      </c>
      <c r="I19" s="1"/>
      <c r="J19" s="4">
        <v>9732046</v>
      </c>
      <c r="K19" s="1"/>
      <c r="L19" s="4">
        <v>198745263</v>
      </c>
    </row>
    <row r="20" spans="2:12" ht="23.25" customHeight="1">
      <c r="B20" s="139"/>
      <c r="C20" s="139" t="s">
        <v>176</v>
      </c>
      <c r="F20" s="4">
        <v>-22995141</v>
      </c>
      <c r="G20" s="4"/>
      <c r="H20" s="5">
        <v>126474404</v>
      </c>
      <c r="I20" s="1"/>
      <c r="J20" s="4">
        <v>-17949280</v>
      </c>
      <c r="K20" s="1"/>
      <c r="L20" s="4">
        <v>58067105</v>
      </c>
    </row>
    <row r="21" spans="2:12" ht="23.25" customHeight="1">
      <c r="B21" s="139"/>
      <c r="C21" s="139" t="s">
        <v>177</v>
      </c>
      <c r="F21" s="4">
        <v>-2925</v>
      </c>
      <c r="G21" s="4"/>
      <c r="H21" s="5">
        <v>-12807</v>
      </c>
      <c r="I21" s="1"/>
      <c r="J21" s="4">
        <v>-2925</v>
      </c>
      <c r="K21" s="1"/>
      <c r="L21" s="4">
        <v>-12807</v>
      </c>
    </row>
    <row r="22" spans="2:12" ht="23.25" customHeight="1">
      <c r="B22" s="139"/>
      <c r="C22" s="139" t="s">
        <v>178</v>
      </c>
      <c r="F22" s="4">
        <v>1007220</v>
      </c>
      <c r="G22" s="4"/>
      <c r="H22" s="5">
        <v>1007220</v>
      </c>
      <c r="I22" s="1"/>
      <c r="J22" s="4">
        <v>1007220</v>
      </c>
      <c r="K22" s="1"/>
      <c r="L22" s="5">
        <v>1007220</v>
      </c>
    </row>
    <row r="23" spans="2:12" ht="23.25" customHeight="1">
      <c r="B23" s="139"/>
      <c r="C23" s="139" t="s">
        <v>179</v>
      </c>
      <c r="F23" s="4">
        <v>3065267</v>
      </c>
      <c r="G23" s="4"/>
      <c r="H23" s="4">
        <v>7100005</v>
      </c>
      <c r="I23" s="1"/>
      <c r="J23" s="4">
        <v>0</v>
      </c>
      <c r="K23" s="1"/>
      <c r="L23" s="4">
        <v>7100005</v>
      </c>
    </row>
    <row r="24" spans="2:12" ht="23.25" customHeight="1">
      <c r="B24" s="146"/>
      <c r="C24" s="146" t="s">
        <v>158</v>
      </c>
      <c r="D24" s="146"/>
      <c r="F24" s="4">
        <v>-1160000</v>
      </c>
      <c r="G24" s="6"/>
      <c r="H24" s="7">
        <v>-1210000</v>
      </c>
      <c r="I24" s="17"/>
      <c r="J24" s="4">
        <v>-1160000</v>
      </c>
      <c r="K24" s="6"/>
      <c r="L24" s="7">
        <v>-1210000</v>
      </c>
    </row>
    <row r="25" spans="2:12" ht="23.25" customHeight="1">
      <c r="B25" s="146"/>
      <c r="C25" s="146" t="s">
        <v>180</v>
      </c>
      <c r="D25" s="146"/>
      <c r="F25" s="4">
        <v>0</v>
      </c>
      <c r="G25" s="6"/>
      <c r="H25" s="7">
        <v>63743360</v>
      </c>
      <c r="I25" s="17"/>
      <c r="J25" s="4">
        <v>0</v>
      </c>
      <c r="K25" s="6"/>
      <c r="L25" s="4">
        <v>63743360</v>
      </c>
    </row>
    <row r="26" spans="2:12" ht="23.25" customHeight="1">
      <c r="B26" s="146"/>
      <c r="C26" s="146" t="s">
        <v>181</v>
      </c>
      <c r="D26" s="146"/>
      <c r="F26" s="4">
        <v>-959</v>
      </c>
      <c r="G26" s="6"/>
      <c r="H26" s="7">
        <v>-762</v>
      </c>
      <c r="I26" s="17"/>
      <c r="J26" s="4">
        <v>-959</v>
      </c>
      <c r="K26" s="6"/>
      <c r="L26" s="4">
        <v>-762</v>
      </c>
    </row>
    <row r="27" spans="2:12" ht="23.25" customHeight="1">
      <c r="B27" s="139"/>
      <c r="C27" s="139" t="s">
        <v>182</v>
      </c>
      <c r="F27" s="4">
        <v>0</v>
      </c>
      <c r="G27" s="4"/>
      <c r="H27" s="5">
        <v>21278</v>
      </c>
      <c r="I27" s="1"/>
      <c r="J27" s="4">
        <v>0</v>
      </c>
      <c r="K27" s="1"/>
      <c r="L27" s="5">
        <v>21279</v>
      </c>
    </row>
    <row r="28" spans="2:12" ht="23.25" customHeight="1">
      <c r="B28" s="139"/>
      <c r="C28" s="139" t="s">
        <v>183</v>
      </c>
      <c r="F28" s="8">
        <v>-561600</v>
      </c>
      <c r="G28" s="4"/>
      <c r="H28" s="5">
        <v>-19702</v>
      </c>
      <c r="I28" s="1"/>
      <c r="J28" s="8">
        <v>-561600</v>
      </c>
      <c r="K28" s="1"/>
      <c r="L28" s="5">
        <v>-19702</v>
      </c>
    </row>
    <row r="29" spans="2:12" ht="23.25" customHeight="1">
      <c r="B29" s="139"/>
      <c r="C29" s="187" t="s">
        <v>184</v>
      </c>
      <c r="F29" s="9">
        <v>959967</v>
      </c>
      <c r="G29" s="8"/>
      <c r="H29" s="10">
        <v>0</v>
      </c>
      <c r="I29" s="18"/>
      <c r="J29" s="9">
        <v>959967</v>
      </c>
      <c r="K29" s="18"/>
      <c r="L29" s="10">
        <v>0</v>
      </c>
    </row>
    <row r="30" spans="2:12" ht="23.25" customHeight="1">
      <c r="B30" s="146" t="s">
        <v>185</v>
      </c>
      <c r="C30" s="146"/>
      <c r="D30" s="146"/>
      <c r="F30" s="5"/>
      <c r="G30" s="4"/>
      <c r="H30" s="5"/>
      <c r="I30" s="1"/>
      <c r="J30" s="4"/>
      <c r="K30" s="1"/>
      <c r="L30" s="5"/>
    </row>
    <row r="31" spans="2:12" ht="23.25" customHeight="1">
      <c r="B31" s="146"/>
      <c r="C31" s="146" t="s">
        <v>186</v>
      </c>
      <c r="D31" s="146"/>
      <c r="F31" s="4">
        <f>SUM(F9:F29)</f>
        <v>36655532</v>
      </c>
      <c r="G31" s="6"/>
      <c r="H31" s="5">
        <f>SUM(H9:H29)</f>
        <v>42397399</v>
      </c>
      <c r="I31" s="7"/>
      <c r="J31" s="4">
        <f>SUM(J9:J29)</f>
        <v>24317229</v>
      </c>
      <c r="K31" s="6"/>
      <c r="L31" s="5">
        <f>SUM(L9:L29)</f>
        <v>45875220</v>
      </c>
    </row>
    <row r="32" spans="2:12" ht="23.25" customHeight="1">
      <c r="B32" s="146" t="s">
        <v>187</v>
      </c>
      <c r="C32" s="146"/>
      <c r="D32" s="146"/>
      <c r="F32" s="5"/>
      <c r="G32" s="6"/>
      <c r="H32" s="5"/>
      <c r="I32" s="7"/>
      <c r="J32" s="4"/>
      <c r="K32" s="6"/>
      <c r="L32" s="5"/>
    </row>
    <row r="33" spans="2:12" ht="22.95" customHeight="1">
      <c r="B33" s="146"/>
      <c r="C33" s="146" t="s">
        <v>16</v>
      </c>
      <c r="F33" s="1">
        <v>12916429</v>
      </c>
      <c r="G33" s="6"/>
      <c r="H33" s="5">
        <v>-28307786</v>
      </c>
      <c r="I33" s="7"/>
      <c r="J33" s="1">
        <v>22395267</v>
      </c>
      <c r="K33" s="6"/>
      <c r="L33" s="5">
        <v>-36756534</v>
      </c>
    </row>
    <row r="34" spans="2:12" s="143" customFormat="1" ht="23.25" customHeight="1">
      <c r="B34" s="188"/>
      <c r="C34" s="188" t="s">
        <v>188</v>
      </c>
      <c r="E34" s="176"/>
      <c r="F34" s="4">
        <v>60192390</v>
      </c>
      <c r="G34" s="6"/>
      <c r="H34" s="5">
        <v>-66397610</v>
      </c>
      <c r="I34" s="7"/>
      <c r="J34" s="4">
        <v>0</v>
      </c>
      <c r="K34" s="6"/>
      <c r="L34" s="5">
        <v>0</v>
      </c>
    </row>
    <row r="35" spans="2:12" s="143" customFormat="1" ht="23.25" customHeight="1">
      <c r="B35" s="188"/>
      <c r="C35" s="188" t="s">
        <v>18</v>
      </c>
      <c r="E35" s="176"/>
      <c r="F35" s="4">
        <v>6858888</v>
      </c>
      <c r="G35" s="6"/>
      <c r="H35" s="5">
        <v>-513798</v>
      </c>
      <c r="I35" s="7"/>
      <c r="J35" s="4">
        <v>7532503</v>
      </c>
      <c r="K35" s="6"/>
      <c r="L35" s="5">
        <v>4399856</v>
      </c>
    </row>
    <row r="36" spans="2:12" ht="23.25" customHeight="1">
      <c r="B36" s="146"/>
      <c r="C36" s="146" t="s">
        <v>189</v>
      </c>
      <c r="F36" s="1">
        <v>0</v>
      </c>
      <c r="G36" s="6"/>
      <c r="H36" s="4">
        <v>18687216</v>
      </c>
      <c r="I36" s="7"/>
      <c r="J36" s="4">
        <v>0</v>
      </c>
      <c r="K36" s="6"/>
      <c r="L36" s="4">
        <v>18687216</v>
      </c>
    </row>
    <row r="37" spans="2:12" ht="23.25" customHeight="1">
      <c r="B37" s="146"/>
      <c r="C37" s="146" t="s">
        <v>22</v>
      </c>
      <c r="F37" s="5">
        <v>-45188481</v>
      </c>
      <c r="G37" s="6"/>
      <c r="H37" s="5">
        <v>-10636065</v>
      </c>
      <c r="I37" s="17"/>
      <c r="J37" s="5">
        <v>-5230008</v>
      </c>
      <c r="K37" s="6"/>
      <c r="L37" s="4">
        <v>-810865</v>
      </c>
    </row>
    <row r="38" spans="2:12" ht="23.25" customHeight="1">
      <c r="B38" s="146"/>
      <c r="C38" s="146" t="s">
        <v>25</v>
      </c>
      <c r="F38" s="1">
        <v>283535</v>
      </c>
      <c r="G38" s="6"/>
      <c r="H38" s="5">
        <v>2770827</v>
      </c>
      <c r="I38" s="17"/>
      <c r="J38" s="4">
        <v>775535</v>
      </c>
      <c r="K38" s="6"/>
      <c r="L38" s="5">
        <v>3227705</v>
      </c>
    </row>
    <row r="39" spans="2:12" ht="23.25" customHeight="1">
      <c r="B39" s="146"/>
      <c r="C39" s="146" t="s">
        <v>38</v>
      </c>
      <c r="F39" s="5">
        <v>1798905</v>
      </c>
      <c r="G39" s="6"/>
      <c r="H39" s="5">
        <v>1211017</v>
      </c>
      <c r="I39" s="17"/>
      <c r="J39" s="5">
        <v>1878864</v>
      </c>
      <c r="K39" s="6"/>
      <c r="L39" s="5">
        <v>1211017</v>
      </c>
    </row>
    <row r="40" spans="2:12" ht="23.25" customHeight="1">
      <c r="B40" s="146" t="s">
        <v>190</v>
      </c>
      <c r="D40" s="146"/>
      <c r="F40" s="5"/>
      <c r="G40" s="6"/>
      <c r="H40" s="5"/>
      <c r="I40" s="17"/>
      <c r="J40" s="5"/>
      <c r="K40" s="6"/>
      <c r="L40" s="5"/>
    </row>
    <row r="41" spans="2:12" ht="23.25" customHeight="1">
      <c r="B41" s="146"/>
      <c r="C41" s="146" t="s">
        <v>45</v>
      </c>
      <c r="F41" s="5">
        <v>-6348539</v>
      </c>
      <c r="G41" s="6"/>
      <c r="H41" s="5">
        <v>-8092889</v>
      </c>
      <c r="I41" s="17"/>
      <c r="J41" s="5">
        <v>-17461174</v>
      </c>
      <c r="K41" s="6"/>
      <c r="L41" s="5">
        <v>-11879679</v>
      </c>
    </row>
    <row r="42" spans="2:12" ht="23.25" customHeight="1">
      <c r="B42" s="146"/>
      <c r="C42" s="146" t="s">
        <v>64</v>
      </c>
      <c r="F42" s="5">
        <v>0</v>
      </c>
      <c r="G42" s="6"/>
      <c r="H42" s="5">
        <v>-12500000</v>
      </c>
      <c r="I42" s="17"/>
      <c r="J42" s="4">
        <v>0</v>
      </c>
      <c r="K42" s="6"/>
      <c r="L42" s="4">
        <v>-12500000</v>
      </c>
    </row>
    <row r="43" spans="2:12" ht="23.25" customHeight="1">
      <c r="B43" s="146"/>
      <c r="C43" s="146" t="s">
        <v>191</v>
      </c>
      <c r="F43" s="5">
        <v>1062951</v>
      </c>
      <c r="G43" s="6"/>
      <c r="H43" s="5">
        <v>1324303</v>
      </c>
      <c r="I43" s="17"/>
      <c r="J43" s="4">
        <v>1062951</v>
      </c>
      <c r="K43" s="6"/>
      <c r="L43" s="4">
        <v>1324303</v>
      </c>
    </row>
    <row r="44" spans="2:12" ht="23.25" customHeight="1">
      <c r="B44" s="146"/>
      <c r="C44" s="146" t="s">
        <v>55</v>
      </c>
      <c r="F44" s="5">
        <v>-7100005</v>
      </c>
      <c r="G44" s="6"/>
      <c r="H44" s="4">
        <v>0</v>
      </c>
      <c r="I44" s="17"/>
      <c r="J44" s="5">
        <v>-7100005</v>
      </c>
      <c r="K44" s="6"/>
      <c r="L44" s="4">
        <v>0</v>
      </c>
    </row>
    <row r="45" spans="2:12" ht="23.25" customHeight="1">
      <c r="B45" s="146" t="s">
        <v>192</v>
      </c>
      <c r="C45" s="146"/>
      <c r="D45" s="146"/>
      <c r="F45" s="11">
        <f>SUM(F31:F44)</f>
        <v>61131605</v>
      </c>
      <c r="G45" s="6"/>
      <c r="H45" s="12">
        <f>SUM(H31:H44)</f>
        <v>-60057386</v>
      </c>
      <c r="I45" s="17"/>
      <c r="J45" s="11">
        <f>SUM(J31:J44)</f>
        <v>28171162</v>
      </c>
      <c r="K45" s="6"/>
      <c r="L45" s="12">
        <f>SUM(L31:L44)</f>
        <v>12778239</v>
      </c>
    </row>
    <row r="46" spans="2:12" s="143" customFormat="1" ht="23.25" customHeight="1">
      <c r="B46" s="188"/>
      <c r="C46" s="188" t="s">
        <v>193</v>
      </c>
      <c r="D46" s="188"/>
      <c r="E46" s="176"/>
      <c r="F46" s="5">
        <v>240818</v>
      </c>
      <c r="G46" s="6"/>
      <c r="H46" s="7">
        <v>0</v>
      </c>
      <c r="I46" s="17"/>
      <c r="J46" s="5">
        <v>191865</v>
      </c>
      <c r="K46" s="6"/>
      <c r="L46" s="4">
        <v>0</v>
      </c>
    </row>
    <row r="47" spans="2:12" ht="23.25" customHeight="1">
      <c r="B47" s="146"/>
      <c r="C47" s="146" t="s">
        <v>194</v>
      </c>
      <c r="F47" s="5">
        <v>0</v>
      </c>
      <c r="G47" s="6"/>
      <c r="H47" s="4">
        <v>47996342</v>
      </c>
      <c r="I47" s="7"/>
      <c r="J47" s="4">
        <v>0</v>
      </c>
      <c r="K47" s="6"/>
      <c r="L47" s="4">
        <v>47996342</v>
      </c>
    </row>
    <row r="48" spans="2:12" ht="23.25" customHeight="1">
      <c r="B48" s="146"/>
      <c r="C48" s="146" t="s">
        <v>195</v>
      </c>
      <c r="D48" s="146"/>
      <c r="F48" s="5">
        <v>-7185070</v>
      </c>
      <c r="G48" s="6"/>
      <c r="H48" s="7">
        <v>-6201798</v>
      </c>
      <c r="I48" s="17"/>
      <c r="J48" s="5">
        <v>-6204415</v>
      </c>
      <c r="K48" s="6"/>
      <c r="L48" s="7">
        <v>-6201798</v>
      </c>
    </row>
    <row r="49" spans="1:12" ht="23.25" customHeight="1">
      <c r="B49" s="146"/>
      <c r="C49" s="146" t="s">
        <v>196</v>
      </c>
      <c r="F49" s="5">
        <v>-1300000</v>
      </c>
      <c r="G49" s="6"/>
      <c r="H49" s="4">
        <v>-5700000</v>
      </c>
      <c r="I49" s="17"/>
      <c r="J49" s="5">
        <v>0</v>
      </c>
      <c r="K49" s="6"/>
      <c r="L49" s="4">
        <v>0</v>
      </c>
    </row>
    <row r="50" spans="1:12" ht="23.25" customHeight="1">
      <c r="B50" s="146"/>
      <c r="C50" s="146" t="s">
        <v>197</v>
      </c>
      <c r="D50" s="146"/>
      <c r="F50" s="5">
        <v>-496800</v>
      </c>
      <c r="G50" s="6"/>
      <c r="H50" s="4">
        <v>-1135598</v>
      </c>
      <c r="I50" s="17"/>
      <c r="J50" s="10">
        <v>-496800</v>
      </c>
      <c r="K50" s="6"/>
      <c r="L50" s="4">
        <v>-1135598</v>
      </c>
    </row>
    <row r="51" spans="1:12" ht="23.25" customHeight="1">
      <c r="A51" s="189" t="s">
        <v>198</v>
      </c>
      <c r="B51" s="139"/>
      <c r="C51" s="139"/>
      <c r="F51" s="13">
        <f>SUM(F45:F50)</f>
        <v>52390553</v>
      </c>
      <c r="G51" s="6"/>
      <c r="H51" s="14">
        <f>SUM(H45:H50)</f>
        <v>-25098440</v>
      </c>
      <c r="I51" s="17"/>
      <c r="J51" s="13">
        <f>SUM(J45:J50)</f>
        <v>21661812</v>
      </c>
      <c r="K51" s="6"/>
      <c r="L51" s="14">
        <f>SUM(L45:L50)</f>
        <v>53437185</v>
      </c>
    </row>
    <row r="52" spans="1:12" ht="12" customHeight="1">
      <c r="B52" s="139"/>
      <c r="C52" s="139"/>
      <c r="F52" s="4"/>
      <c r="G52" s="4"/>
      <c r="H52" s="5"/>
      <c r="I52" s="1"/>
      <c r="J52" s="4"/>
      <c r="K52" s="1"/>
      <c r="L52" s="5"/>
    </row>
    <row r="53" spans="1:12" ht="25.2" customHeight="1">
      <c r="A53" s="110" t="str">
        <f>A1</f>
        <v>บริษัท ไทย เอ็น ดี ที จำกัด (มหาชน) และบริษัทย่อย</v>
      </c>
      <c r="L53" s="113"/>
    </row>
    <row r="54" spans="1:12" ht="22.5" customHeight="1">
      <c r="A54" s="110" t="s">
        <v>199</v>
      </c>
      <c r="B54" s="115"/>
      <c r="C54" s="115"/>
      <c r="L54" s="113"/>
    </row>
    <row r="55" spans="1:12" ht="24.45" customHeight="1">
      <c r="A55" s="110" t="s">
        <v>88</v>
      </c>
      <c r="B55" s="110"/>
      <c r="C55" s="110"/>
      <c r="D55" s="110"/>
      <c r="E55" s="177"/>
      <c r="F55" s="2"/>
      <c r="G55" s="110"/>
      <c r="H55" s="110"/>
      <c r="I55" s="110"/>
      <c r="J55" s="178"/>
      <c r="K55" s="110"/>
      <c r="L55" s="110"/>
    </row>
    <row r="56" spans="1:12">
      <c r="A56" s="179"/>
      <c r="B56" s="179"/>
      <c r="C56" s="179"/>
      <c r="D56" s="180"/>
      <c r="F56" s="3"/>
      <c r="G56" s="181"/>
      <c r="H56" s="181"/>
      <c r="I56" s="181"/>
      <c r="J56" s="182"/>
      <c r="K56" s="120"/>
      <c r="L56" s="15" t="s">
        <v>3</v>
      </c>
    </row>
    <row r="57" spans="1:12" ht="22.5" customHeight="1">
      <c r="A57" s="179"/>
      <c r="B57" s="179"/>
      <c r="C57" s="179"/>
      <c r="D57" s="180"/>
      <c r="F57" s="183" t="s">
        <v>4</v>
      </c>
      <c r="G57" s="183"/>
      <c r="H57" s="183"/>
      <c r="I57" s="180"/>
      <c r="J57" s="183" t="s">
        <v>5</v>
      </c>
      <c r="K57" s="183"/>
      <c r="L57" s="183"/>
    </row>
    <row r="58" spans="1:12" ht="22.5" customHeight="1">
      <c r="A58" s="179"/>
      <c r="B58" s="179"/>
      <c r="C58" s="179"/>
      <c r="D58" s="180"/>
      <c r="F58" s="124">
        <v>2568</v>
      </c>
      <c r="G58" s="184"/>
      <c r="H58" s="124">
        <v>2567</v>
      </c>
      <c r="I58" s="180"/>
      <c r="J58" s="124">
        <v>2568</v>
      </c>
      <c r="K58" s="184"/>
      <c r="L58" s="124">
        <v>2567</v>
      </c>
    </row>
    <row r="59" spans="1:12" ht="22.5" customHeight="1">
      <c r="A59" s="179"/>
      <c r="B59" s="179"/>
      <c r="C59" s="179"/>
      <c r="D59" s="180"/>
      <c r="F59" s="127"/>
      <c r="G59" s="184"/>
      <c r="H59" s="127" t="s">
        <v>12</v>
      </c>
      <c r="I59" s="180"/>
      <c r="J59" s="127"/>
      <c r="K59" s="184"/>
      <c r="L59" s="127" t="s">
        <v>12</v>
      </c>
    </row>
    <row r="60" spans="1:12" ht="23.25" customHeight="1">
      <c r="A60" s="141" t="s">
        <v>200</v>
      </c>
      <c r="B60" s="141"/>
      <c r="C60" s="141"/>
    </row>
    <row r="61" spans="1:12" ht="23.25" customHeight="1">
      <c r="B61" s="146" t="s">
        <v>201</v>
      </c>
      <c r="C61" s="142"/>
      <c r="F61" s="4">
        <v>-550</v>
      </c>
      <c r="G61" s="4"/>
      <c r="H61" s="5">
        <v>-87950</v>
      </c>
      <c r="I61" s="1"/>
      <c r="J61" s="4">
        <v>-550</v>
      </c>
      <c r="K61" s="1"/>
      <c r="L61" s="5">
        <v>-87950</v>
      </c>
    </row>
    <row r="62" spans="1:12" ht="23.25" customHeight="1">
      <c r="B62" s="146" t="s">
        <v>36</v>
      </c>
      <c r="C62" s="142"/>
      <c r="F62" s="4"/>
      <c r="G62" s="4"/>
      <c r="H62" s="5"/>
      <c r="I62" s="1"/>
      <c r="J62" s="4"/>
      <c r="K62" s="1"/>
      <c r="L62" s="4"/>
    </row>
    <row r="63" spans="1:12" ht="23.25" customHeight="1">
      <c r="B63" s="146"/>
      <c r="C63" s="142" t="s">
        <v>202</v>
      </c>
      <c r="F63" s="4">
        <v>-1281</v>
      </c>
      <c r="G63" s="4"/>
      <c r="H63" s="5">
        <v>-1187</v>
      </c>
      <c r="I63" s="1"/>
      <c r="J63" s="4">
        <v>0</v>
      </c>
      <c r="K63" s="1"/>
      <c r="L63" s="4">
        <v>0</v>
      </c>
    </row>
    <row r="64" spans="1:12" ht="23.25" customHeight="1">
      <c r="B64" s="188" t="s">
        <v>193</v>
      </c>
      <c r="C64" s="146"/>
      <c r="F64" s="4">
        <v>0</v>
      </c>
      <c r="G64" s="4"/>
      <c r="H64" s="5">
        <v>206119</v>
      </c>
      <c r="I64" s="1"/>
      <c r="J64" s="4">
        <v>0</v>
      </c>
      <c r="K64" s="1"/>
      <c r="L64" s="5">
        <v>186698</v>
      </c>
    </row>
    <row r="65" spans="1:12" ht="23.25" customHeight="1">
      <c r="B65" s="188" t="s">
        <v>203</v>
      </c>
      <c r="C65" s="142"/>
      <c r="F65" s="4">
        <v>0</v>
      </c>
      <c r="G65" s="4"/>
      <c r="H65" s="4">
        <v>0</v>
      </c>
      <c r="I65" s="1"/>
      <c r="J65" s="4">
        <v>0</v>
      </c>
      <c r="K65" s="1"/>
      <c r="L65" s="5">
        <v>-70000000</v>
      </c>
    </row>
    <row r="66" spans="1:12" ht="23.25" customHeight="1">
      <c r="B66" s="188" t="s">
        <v>204</v>
      </c>
      <c r="C66" s="142"/>
      <c r="F66" s="4">
        <v>-2500000</v>
      </c>
      <c r="G66" s="4"/>
      <c r="H66" s="4">
        <v>-69989700</v>
      </c>
      <c r="I66" s="1"/>
      <c r="J66" s="4">
        <v>2500000</v>
      </c>
      <c r="K66" s="1"/>
      <c r="L66" s="4">
        <v>-69989700</v>
      </c>
    </row>
    <row r="67" spans="1:12" ht="23.25" customHeight="1">
      <c r="B67" s="188" t="s">
        <v>205</v>
      </c>
      <c r="C67" s="142"/>
      <c r="F67" s="4">
        <v>-7723202</v>
      </c>
      <c r="G67" s="4"/>
      <c r="H67" s="4">
        <v>-12099056</v>
      </c>
      <c r="I67" s="1"/>
      <c r="J67" s="4">
        <v>-2488771</v>
      </c>
      <c r="K67" s="1"/>
      <c r="L67" s="5">
        <v>-6531490</v>
      </c>
    </row>
    <row r="68" spans="1:12" ht="23.25" customHeight="1">
      <c r="B68" s="188" t="s">
        <v>206</v>
      </c>
      <c r="C68" s="142"/>
      <c r="F68" s="5">
        <v>-15649</v>
      </c>
      <c r="G68" s="4"/>
      <c r="H68" s="4">
        <v>0</v>
      </c>
      <c r="I68" s="1"/>
      <c r="J68" s="4">
        <v>0</v>
      </c>
      <c r="K68" s="1"/>
      <c r="L68" s="5">
        <v>0</v>
      </c>
    </row>
    <row r="69" spans="1:12" ht="23.25" customHeight="1">
      <c r="B69" s="188" t="s">
        <v>207</v>
      </c>
      <c r="C69" s="142"/>
      <c r="F69" s="4">
        <v>565652</v>
      </c>
      <c r="G69" s="4"/>
      <c r="H69" s="5">
        <v>24991</v>
      </c>
      <c r="I69" s="1"/>
      <c r="J69" s="4">
        <v>565652</v>
      </c>
      <c r="K69" s="1"/>
      <c r="L69" s="5">
        <v>24991</v>
      </c>
    </row>
    <row r="70" spans="1:12" ht="23.25" customHeight="1">
      <c r="A70" s="141" t="s">
        <v>208</v>
      </c>
      <c r="B70" s="141"/>
      <c r="C70" s="141"/>
      <c r="F70" s="13">
        <f>SUM(F61:F69)</f>
        <v>-9675030</v>
      </c>
      <c r="G70" s="4"/>
      <c r="H70" s="19">
        <f>SUM(H61:H69)</f>
        <v>-81946783</v>
      </c>
      <c r="I70" s="6"/>
      <c r="J70" s="13">
        <f>SUM(J61:J69)</f>
        <v>576331</v>
      </c>
      <c r="K70" s="6"/>
      <c r="L70" s="19">
        <f>SUM(L61:L69)</f>
        <v>-146397451</v>
      </c>
    </row>
    <row r="71" spans="1:12" ht="23.25" customHeight="1">
      <c r="A71" s="141" t="s">
        <v>209</v>
      </c>
      <c r="B71" s="141"/>
      <c r="C71" s="141"/>
      <c r="F71" s="4"/>
      <c r="G71" s="4"/>
      <c r="H71" s="4"/>
      <c r="I71" s="1"/>
      <c r="J71" s="4"/>
      <c r="K71" s="4"/>
      <c r="L71" s="4"/>
    </row>
    <row r="72" spans="1:12" ht="23.25" customHeight="1">
      <c r="A72" s="142"/>
      <c r="B72" s="188" t="s">
        <v>210</v>
      </c>
      <c r="C72" s="142"/>
      <c r="F72" s="4">
        <v>-2599266</v>
      </c>
      <c r="G72" s="4"/>
      <c r="H72" s="20">
        <v>5693517</v>
      </c>
      <c r="I72" s="1"/>
      <c r="J72" s="4">
        <v>-2599266</v>
      </c>
      <c r="K72" s="4"/>
      <c r="L72" s="20">
        <v>5693517</v>
      </c>
    </row>
    <row r="73" spans="1:12" ht="23.25" customHeight="1">
      <c r="A73" s="142"/>
      <c r="B73" s="188" t="s">
        <v>211</v>
      </c>
      <c r="C73" s="142"/>
      <c r="F73" s="4">
        <v>-10550000</v>
      </c>
      <c r="G73" s="4"/>
      <c r="H73" s="20">
        <v>6200000</v>
      </c>
      <c r="I73" s="1"/>
      <c r="J73" s="4">
        <v>-10550000</v>
      </c>
      <c r="K73" s="4"/>
      <c r="L73" s="20">
        <v>5900000</v>
      </c>
    </row>
    <row r="74" spans="1:12" ht="23.25" customHeight="1">
      <c r="A74" s="142"/>
      <c r="B74" s="188" t="s">
        <v>212</v>
      </c>
      <c r="C74" s="142"/>
      <c r="F74" s="4">
        <v>0</v>
      </c>
      <c r="G74" s="4"/>
      <c r="H74" s="20">
        <v>-15679079</v>
      </c>
      <c r="I74" s="1"/>
      <c r="J74" s="4">
        <v>0</v>
      </c>
      <c r="K74" s="4"/>
      <c r="L74" s="20">
        <v>-15679079</v>
      </c>
    </row>
    <row r="75" spans="1:12" ht="23.25" customHeight="1">
      <c r="A75" s="142"/>
      <c r="B75" s="188" t="s">
        <v>213</v>
      </c>
      <c r="C75" s="142"/>
      <c r="F75" s="4">
        <v>-3062114</v>
      </c>
      <c r="G75" s="4"/>
      <c r="H75" s="20">
        <v>-5289018</v>
      </c>
      <c r="I75" s="1"/>
      <c r="J75" s="4">
        <v>-3062114</v>
      </c>
      <c r="K75" s="1"/>
      <c r="L75" s="20">
        <v>-5289018</v>
      </c>
    </row>
    <row r="76" spans="1:12" ht="23.25" customHeight="1">
      <c r="A76" s="142"/>
      <c r="B76" s="188" t="s">
        <v>214</v>
      </c>
      <c r="C76" s="142"/>
      <c r="F76" s="4">
        <v>-776441</v>
      </c>
      <c r="G76" s="4"/>
      <c r="H76" s="20">
        <v>-719951</v>
      </c>
      <c r="I76" s="1"/>
      <c r="J76" s="4">
        <v>-776441</v>
      </c>
      <c r="K76" s="1"/>
      <c r="L76" s="20">
        <v>-719951</v>
      </c>
    </row>
    <row r="77" spans="1:12" ht="23.25" customHeight="1">
      <c r="A77" s="142"/>
      <c r="B77" s="188" t="s">
        <v>215</v>
      </c>
      <c r="C77" s="142"/>
      <c r="F77" s="4">
        <v>-6408966</v>
      </c>
      <c r="G77" s="4"/>
      <c r="H77" s="20">
        <v>-2611412</v>
      </c>
      <c r="I77" s="1"/>
      <c r="J77" s="4">
        <v>-6408966</v>
      </c>
      <c r="K77" s="1"/>
      <c r="L77" s="20">
        <v>-2611412</v>
      </c>
    </row>
    <row r="78" spans="1:12" ht="23.25" customHeight="1">
      <c r="A78" s="142"/>
      <c r="B78" s="188" t="s">
        <v>216</v>
      </c>
      <c r="C78" s="142"/>
      <c r="F78" s="4">
        <v>-8325786</v>
      </c>
      <c r="G78" s="4"/>
      <c r="H78" s="20">
        <v>-44410381</v>
      </c>
      <c r="I78" s="1"/>
      <c r="J78" s="4">
        <v>-7099391</v>
      </c>
      <c r="K78" s="1"/>
      <c r="L78" s="20">
        <v>-44173976</v>
      </c>
    </row>
    <row r="79" spans="1:12" ht="23.25" customHeight="1">
      <c r="A79" s="142"/>
      <c r="B79" s="188" t="s">
        <v>217</v>
      </c>
      <c r="C79" s="142"/>
      <c r="F79" s="4">
        <v>227</v>
      </c>
      <c r="G79" s="4"/>
      <c r="H79" s="20">
        <v>250513186</v>
      </c>
      <c r="I79" s="1"/>
      <c r="J79" s="4">
        <v>227</v>
      </c>
      <c r="K79" s="1"/>
      <c r="L79" s="20">
        <v>250513186</v>
      </c>
    </row>
    <row r="80" spans="1:12" ht="23.25" customHeight="1">
      <c r="A80" s="142"/>
      <c r="B80" s="188" t="s">
        <v>218</v>
      </c>
      <c r="C80" s="142"/>
      <c r="F80" s="4">
        <v>1307751</v>
      </c>
      <c r="G80" s="4"/>
      <c r="H80" s="20">
        <v>30000000</v>
      </c>
      <c r="I80" s="1"/>
      <c r="J80" s="4">
        <v>0</v>
      </c>
      <c r="K80" s="1"/>
      <c r="L80" s="4">
        <v>0</v>
      </c>
    </row>
    <row r="81" spans="1:12" ht="23.25" customHeight="1">
      <c r="A81" s="142"/>
      <c r="B81" s="190" t="s">
        <v>245</v>
      </c>
      <c r="C81" s="142"/>
      <c r="F81" s="4">
        <v>-26533292</v>
      </c>
      <c r="G81" s="4"/>
      <c r="H81" s="20">
        <v>-47825165</v>
      </c>
      <c r="I81" s="1"/>
      <c r="J81" s="4">
        <v>-26140291</v>
      </c>
      <c r="K81" s="1"/>
      <c r="L81" s="20">
        <v>-47791980</v>
      </c>
    </row>
    <row r="82" spans="1:12" ht="23.25" customHeight="1">
      <c r="A82" s="191" t="s">
        <v>219</v>
      </c>
      <c r="B82" s="191"/>
      <c r="C82" s="191"/>
      <c r="D82" s="143"/>
      <c r="F82" s="13">
        <f>SUM(F72:F81)</f>
        <v>-56947887</v>
      </c>
      <c r="G82" s="6"/>
      <c r="H82" s="21">
        <f>SUM(H72:H81)</f>
        <v>175871697</v>
      </c>
      <c r="I82" s="6"/>
      <c r="J82" s="13">
        <f>SUM(J72:J81)</f>
        <v>-56636242</v>
      </c>
      <c r="K82" s="6"/>
      <c r="L82" s="21">
        <f>SUM(L72:L81)</f>
        <v>145841287</v>
      </c>
    </row>
    <row r="83" spans="1:12" ht="23.25" customHeight="1">
      <c r="A83" s="191" t="s">
        <v>220</v>
      </c>
      <c r="B83" s="191"/>
      <c r="C83" s="191"/>
      <c r="D83" s="143"/>
      <c r="F83" s="4">
        <f>SUM(F51,F70,F82)</f>
        <v>-14232364</v>
      </c>
      <c r="G83" s="4"/>
      <c r="H83" s="4">
        <f>SUM(H51,H70,H82)</f>
        <v>68826474</v>
      </c>
      <c r="I83" s="1"/>
      <c r="J83" s="4">
        <f>SUM(J51,J70,J82)</f>
        <v>-34398099</v>
      </c>
      <c r="K83" s="4"/>
      <c r="L83" s="4">
        <f>SUM(L51,L70,L82)</f>
        <v>52881021</v>
      </c>
    </row>
    <row r="84" spans="1:12" ht="23.25" customHeight="1">
      <c r="A84" s="188" t="s">
        <v>221</v>
      </c>
      <c r="B84" s="191"/>
      <c r="C84" s="191"/>
      <c r="D84" s="143"/>
      <c r="F84" s="4">
        <f>H87</f>
        <v>69953641</v>
      </c>
      <c r="G84" s="4"/>
      <c r="H84" s="4">
        <v>141</v>
      </c>
      <c r="I84" s="1"/>
      <c r="J84" s="4">
        <f>L87</f>
        <v>54220737</v>
      </c>
      <c r="K84" s="4"/>
      <c r="L84" s="4">
        <v>141</v>
      </c>
    </row>
    <row r="85" spans="1:12" ht="23.25" customHeight="1">
      <c r="A85" s="188" t="s">
        <v>222</v>
      </c>
      <c r="B85" s="188"/>
      <c r="C85" s="143"/>
      <c r="D85" s="188"/>
      <c r="F85" s="4">
        <v>-634764</v>
      </c>
      <c r="G85" s="6"/>
      <c r="H85" s="7">
        <v>-356280</v>
      </c>
      <c r="I85" s="17"/>
      <c r="J85" s="4">
        <v>0</v>
      </c>
      <c r="K85" s="6"/>
      <c r="L85" s="4">
        <v>0</v>
      </c>
    </row>
    <row r="86" spans="1:12" ht="23.25" customHeight="1">
      <c r="A86" s="187" t="s">
        <v>223</v>
      </c>
      <c r="B86" s="187"/>
      <c r="C86" s="187"/>
      <c r="D86" s="143"/>
      <c r="F86" s="9">
        <v>0</v>
      </c>
      <c r="G86" s="4"/>
      <c r="H86" s="9">
        <v>1483306</v>
      </c>
      <c r="I86" s="1"/>
      <c r="J86" s="9">
        <v>0</v>
      </c>
      <c r="K86" s="4"/>
      <c r="L86" s="9">
        <v>1339575</v>
      </c>
    </row>
    <row r="87" spans="1:12" ht="22.95" customHeight="1">
      <c r="A87" s="192" t="s">
        <v>224</v>
      </c>
      <c r="B87" s="193"/>
      <c r="C87" s="193"/>
      <c r="D87" s="143"/>
      <c r="F87" s="22">
        <f>SUM(F83:F86)</f>
        <v>55086513</v>
      </c>
      <c r="G87" s="4"/>
      <c r="H87" s="22">
        <f>SUM(H83:H86)</f>
        <v>69953641</v>
      </c>
      <c r="I87" s="1"/>
      <c r="J87" s="22">
        <f>SUM(J83:J86)</f>
        <v>19822638</v>
      </c>
      <c r="K87" s="4"/>
      <c r="L87" s="22">
        <f>SUM(L83:L86)</f>
        <v>54220737</v>
      </c>
    </row>
    <row r="88" spans="1:12" ht="22.95" customHeight="1">
      <c r="A88" s="189"/>
      <c r="B88" s="189"/>
      <c r="C88" s="189"/>
      <c r="F88" s="4"/>
      <c r="G88" s="4"/>
      <c r="H88" s="4"/>
      <c r="I88" s="1"/>
      <c r="J88" s="4"/>
      <c r="K88" s="4"/>
      <c r="L88" s="4"/>
    </row>
    <row r="89" spans="1:12">
      <c r="A89" s="194" t="s">
        <v>225</v>
      </c>
      <c r="B89" s="189"/>
      <c r="C89" s="189"/>
      <c r="F89" s="8"/>
      <c r="G89" s="4"/>
      <c r="H89" s="4"/>
      <c r="I89" s="1"/>
      <c r="J89" s="4"/>
      <c r="K89" s="4"/>
      <c r="L89" s="4"/>
    </row>
    <row r="90" spans="1:12">
      <c r="B90" s="146" t="s">
        <v>226</v>
      </c>
      <c r="C90" s="146"/>
      <c r="D90" s="146"/>
      <c r="G90" s="4"/>
      <c r="H90" s="4"/>
      <c r="I90" s="1"/>
      <c r="J90" s="1"/>
      <c r="K90" s="4"/>
      <c r="L90" s="4"/>
    </row>
    <row r="91" spans="1:12">
      <c r="B91" s="146" t="s">
        <v>227</v>
      </c>
      <c r="C91" s="146" t="s">
        <v>228</v>
      </c>
      <c r="D91" s="146"/>
      <c r="G91" s="4"/>
      <c r="H91" s="4"/>
      <c r="I91" s="1"/>
      <c r="J91" s="1"/>
      <c r="K91" s="4"/>
      <c r="L91" s="4"/>
    </row>
    <row r="92" spans="1:12">
      <c r="D92" s="111" t="s">
        <v>229</v>
      </c>
      <c r="F92" s="1">
        <v>1930000</v>
      </c>
      <c r="G92" s="4"/>
      <c r="H92" s="4">
        <v>1950000</v>
      </c>
      <c r="I92" s="1"/>
      <c r="J92" s="1">
        <f>F92</f>
        <v>1930000</v>
      </c>
      <c r="K92" s="4"/>
      <c r="L92" s="4">
        <v>1950000</v>
      </c>
    </row>
    <row r="93" spans="1:12">
      <c r="B93" s="146" t="s">
        <v>230</v>
      </c>
      <c r="C93" s="146" t="s">
        <v>231</v>
      </c>
      <c r="D93" s="146"/>
      <c r="F93" s="4"/>
      <c r="G93" s="4"/>
      <c r="H93" s="5"/>
      <c r="I93" s="1"/>
      <c r="J93" s="4"/>
      <c r="K93" s="4"/>
      <c r="L93" s="5"/>
    </row>
    <row r="94" spans="1:12">
      <c r="B94" s="146"/>
      <c r="C94" s="146"/>
      <c r="D94" s="146" t="s">
        <v>232</v>
      </c>
      <c r="F94" s="4">
        <v>0</v>
      </c>
      <c r="G94" s="4"/>
      <c r="H94" s="5">
        <v>67423780</v>
      </c>
      <c r="I94" s="1"/>
      <c r="J94" s="4">
        <v>0</v>
      </c>
      <c r="K94" s="4"/>
      <c r="L94" s="5">
        <v>67423780</v>
      </c>
    </row>
    <row r="95" spans="1:12">
      <c r="B95" s="146"/>
      <c r="C95" s="146"/>
      <c r="D95" s="146" t="s">
        <v>233</v>
      </c>
      <c r="F95" s="4">
        <v>0</v>
      </c>
      <c r="G95" s="4"/>
      <c r="H95" s="5">
        <v>-13484756</v>
      </c>
      <c r="I95" s="1"/>
      <c r="J95" s="4">
        <v>0</v>
      </c>
      <c r="K95" s="4"/>
      <c r="L95" s="5">
        <v>-13484756</v>
      </c>
    </row>
    <row r="96" spans="1:12">
      <c r="B96" s="146"/>
      <c r="C96" s="146"/>
      <c r="D96" s="146" t="s">
        <v>234</v>
      </c>
      <c r="F96" s="4">
        <v>0</v>
      </c>
      <c r="G96" s="4"/>
      <c r="H96" s="5">
        <v>53939024</v>
      </c>
      <c r="I96" s="1"/>
      <c r="J96" s="4">
        <v>0</v>
      </c>
      <c r="K96" s="4"/>
      <c r="L96" s="5">
        <v>53939024</v>
      </c>
    </row>
    <row r="97" spans="1:14">
      <c r="B97" s="146" t="s">
        <v>235</v>
      </c>
      <c r="C97" s="146" t="s">
        <v>236</v>
      </c>
      <c r="D97" s="146"/>
      <c r="F97" s="4">
        <v>3745250</v>
      </c>
      <c r="G97" s="4"/>
      <c r="H97" s="5">
        <v>34200</v>
      </c>
      <c r="I97" s="1"/>
      <c r="J97" s="4">
        <v>3745250</v>
      </c>
      <c r="K97" s="4"/>
      <c r="L97" s="5">
        <v>34200</v>
      </c>
    </row>
    <row r="98" spans="1:14">
      <c r="B98" s="146" t="s">
        <v>237</v>
      </c>
      <c r="C98" s="146" t="s">
        <v>238</v>
      </c>
      <c r="D98" s="146"/>
      <c r="F98" s="4">
        <v>0</v>
      </c>
      <c r="G98" s="4"/>
      <c r="H98" s="5">
        <v>4159852</v>
      </c>
      <c r="I98" s="1"/>
      <c r="J98" s="4">
        <v>0</v>
      </c>
      <c r="K98" s="4"/>
      <c r="L98" s="5">
        <v>4159852</v>
      </c>
    </row>
    <row r="99" spans="1:14">
      <c r="B99" s="146" t="s">
        <v>239</v>
      </c>
      <c r="C99" s="146" t="s">
        <v>240</v>
      </c>
      <c r="D99" s="146"/>
      <c r="F99" s="4">
        <v>0</v>
      </c>
      <c r="G99" s="4"/>
      <c r="H99" s="5">
        <v>4007849</v>
      </c>
      <c r="I99" s="1"/>
      <c r="J99" s="4">
        <v>0</v>
      </c>
      <c r="K99" s="4"/>
      <c r="L99" s="5">
        <v>0</v>
      </c>
    </row>
    <row r="100" spans="1:14">
      <c r="B100" s="188" t="s">
        <v>241</v>
      </c>
      <c r="C100" s="188" t="s">
        <v>242</v>
      </c>
      <c r="D100" s="188"/>
      <c r="F100" s="4">
        <v>2700000</v>
      </c>
      <c r="G100" s="4"/>
      <c r="H100" s="5">
        <v>0</v>
      </c>
      <c r="I100" s="1"/>
      <c r="J100" s="4">
        <v>2700000</v>
      </c>
      <c r="K100" s="4"/>
      <c r="L100" s="5">
        <v>0</v>
      </c>
    </row>
    <row r="101" spans="1:14">
      <c r="B101" s="188" t="s">
        <v>243</v>
      </c>
      <c r="C101" s="188" t="s">
        <v>244</v>
      </c>
      <c r="D101" s="188"/>
      <c r="F101" s="4">
        <v>434004.53</v>
      </c>
      <c r="G101" s="4"/>
      <c r="H101" s="5">
        <v>0</v>
      </c>
      <c r="I101" s="1"/>
      <c r="J101" s="4">
        <v>434004.53</v>
      </c>
      <c r="K101" s="4"/>
      <c r="L101" s="5">
        <v>0</v>
      </c>
    </row>
    <row r="102" spans="1:14">
      <c r="B102" s="190" t="s">
        <v>246</v>
      </c>
      <c r="C102" s="188" t="s">
        <v>247</v>
      </c>
      <c r="D102" s="188"/>
      <c r="F102" s="4">
        <v>2500000</v>
      </c>
      <c r="G102" s="4"/>
      <c r="H102" s="5">
        <v>0</v>
      </c>
      <c r="I102" s="1"/>
      <c r="J102" s="4">
        <v>2500000</v>
      </c>
      <c r="K102" s="4"/>
      <c r="L102" s="5">
        <v>0</v>
      </c>
    </row>
    <row r="103" spans="1:14" ht="10.95" customHeight="1">
      <c r="B103" s="146"/>
      <c r="C103" s="195"/>
      <c r="D103" s="146"/>
      <c r="F103" s="130"/>
      <c r="G103" s="130"/>
      <c r="H103" s="16"/>
      <c r="J103" s="130"/>
      <c r="K103" s="130"/>
      <c r="L103" s="16"/>
    </row>
    <row r="104" spans="1:14">
      <c r="H104" s="147"/>
      <c r="I104" s="196"/>
      <c r="J104" s="196"/>
      <c r="K104" s="196"/>
      <c r="L104" s="196"/>
    </row>
    <row r="105" spans="1:14">
      <c r="F105" s="23"/>
      <c r="G105" s="23"/>
      <c r="H105" s="23"/>
      <c r="I105" s="23"/>
      <c r="J105" s="23"/>
      <c r="K105" s="23"/>
      <c r="L105" s="23"/>
    </row>
    <row r="106" spans="1:14">
      <c r="F106" s="23"/>
      <c r="G106" s="23"/>
      <c r="H106" s="23"/>
      <c r="I106" s="23"/>
      <c r="J106" s="23"/>
      <c r="K106" s="23"/>
      <c r="L106" s="23"/>
    </row>
    <row r="108" spans="1:14">
      <c r="A108" s="189"/>
    </row>
    <row r="109" spans="1:14">
      <c r="L109" s="111"/>
    </row>
    <row r="112" spans="1:14">
      <c r="L112" s="197"/>
      <c r="N112" s="197"/>
    </row>
    <row r="113" spans="12:14">
      <c r="L113" s="197"/>
      <c r="N113" s="197"/>
    </row>
    <row r="114" spans="12:14">
      <c r="L114" s="197"/>
      <c r="N114" s="198"/>
    </row>
    <row r="115" spans="12:14">
      <c r="L115" s="197"/>
      <c r="N115" s="197"/>
    </row>
    <row r="116" spans="12:14">
      <c r="L116" s="197"/>
      <c r="N116" s="197"/>
    </row>
    <row r="117" spans="12:14">
      <c r="L117" s="197"/>
      <c r="N117" s="197"/>
    </row>
    <row r="118" spans="12:14">
      <c r="L118" s="197"/>
      <c r="N118" s="197"/>
    </row>
    <row r="119" spans="12:14">
      <c r="L119" s="197"/>
    </row>
    <row r="120" spans="12:14">
      <c r="L120" s="197"/>
    </row>
    <row r="121" spans="12:14">
      <c r="L121" s="197"/>
    </row>
    <row r="122" spans="12:14">
      <c r="L122" s="197"/>
    </row>
  </sheetData>
  <mergeCells count="4">
    <mergeCell ref="F5:H5"/>
    <mergeCell ref="J5:L5"/>
    <mergeCell ref="F57:H57"/>
    <mergeCell ref="J57:L57"/>
  </mergeCells>
  <printOptions horizontalCentered="1"/>
  <pageMargins left="0.59055118110236204" right="0.196850393700787" top="0.78740157480314998" bottom="0.511811023622047" header="0.511811023622047" footer="0.118110236220472"/>
  <pageSetup paperSize="9" scale="60" firstPageNumber="7" fitToWidth="0" fitToHeight="0" orientation="portrait" useFirstPageNumber="1" r:id="rId1"/>
  <headerFooter>
    <oddFooter>&amp;L&amp;"Angsana New,Regular"&amp;18หมายเหตุประกอบงบการเงินเป็นส่วนหนึ่งของงบการเงินนี้&amp;R&amp;"Angsana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51" max="11" man="1"/>
  </rowBreaks>
  <ignoredErrors>
    <ignoredError sqref="I82 K82:L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2026-02-27T07:11:31Z</cp:lastPrinted>
  <dcterms:created xsi:type="dcterms:W3CDTF">2011-09-29T08:05:00Z</dcterms:created>
  <dcterms:modified xsi:type="dcterms:W3CDTF">2026-02-27T12:23:38Z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FC29588D0479448BA2F4C6E5CA52BE09_12</vt:lpwstr>
  </property>
  <property fmtid="{D5CDD505-2E9C-101B-9397-08002B2CF9AE}" pid="3" name="KSOProductBuildVer">
    <vt:lpwstr>1033-12.2.0.22549</vt:lpwstr>
  </property>
</Properties>
</file>