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IJFg5QIc-RigNcwgEHe5-v5IbCnP75pv\Group TNDT\Group TNDT-Year 2568\Group TNDT - Year 2568\TNDT\1. Audit FS\3.EN\"/>
    </mc:Choice>
  </mc:AlternateContent>
  <xr:revisionPtr revIDLastSave="0" documentId="13_ncr:1_{B4C9D0CF-886A-45DA-B27B-5E25CA679679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BS!$A$1:$Q$98</definedName>
    <definedName name="_xlnm.Print_Area" localSheetId="4">CF!$A$1:$L$104</definedName>
    <definedName name="_xlnm.Print_Area" localSheetId="1">PL!$A$1:$M$50</definedName>
    <definedName name="_xlnm.Print_Area" localSheetId="3">SOE!$A$1:$W$26</definedName>
    <definedName name="_xlnm.Print_Area" localSheetId="2">'SOE(EQ)'!$A$1:$AC$30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0" i="9" l="1"/>
  <c r="G20" i="6"/>
  <c r="I20" i="6"/>
  <c r="K20" i="6"/>
  <c r="M20" i="6"/>
  <c r="O20" i="6"/>
  <c r="Q20" i="6"/>
  <c r="J84" i="7"/>
  <c r="G12" i="4"/>
  <c r="F71" i="7"/>
  <c r="W23" i="10"/>
  <c r="W22" i="10"/>
  <c r="W25" i="10"/>
  <c r="Q25" i="10"/>
  <c r="U25" i="10" s="1"/>
  <c r="Q21" i="10"/>
  <c r="Q13" i="10"/>
  <c r="Q17" i="10" s="1"/>
  <c r="AC27" i="9"/>
  <c r="W29" i="9"/>
  <c r="S30" i="9"/>
  <c r="M30" i="9"/>
  <c r="K30" i="9"/>
  <c r="I30" i="9"/>
  <c r="G30" i="9"/>
  <c r="S28" i="9"/>
  <c r="S29" i="9"/>
  <c r="S16" i="9"/>
  <c r="S21" i="9" s="1"/>
  <c r="S23" i="9" s="1"/>
  <c r="S25" i="9" s="1"/>
  <c r="Q24" i="10" l="1"/>
  <c r="Q26" i="10" l="1"/>
  <c r="H71" i="7" l="1"/>
  <c r="J71" i="7"/>
  <c r="L71" i="7"/>
  <c r="Q92" i="6"/>
  <c r="S24" i="10"/>
  <c r="U24" i="10" s="1"/>
  <c r="S16" i="10"/>
  <c r="U12" i="10"/>
  <c r="U11" i="10"/>
  <c r="AA28" i="9"/>
  <c r="AA30" i="9" s="1"/>
  <c r="U28" i="9"/>
  <c r="U30" i="9" s="1"/>
  <c r="Q28" i="9"/>
  <c r="Q30" i="9" s="1"/>
  <c r="AA20" i="9"/>
  <c r="K22" i="4"/>
  <c r="I22" i="4"/>
  <c r="M22" i="4"/>
  <c r="G22" i="4"/>
  <c r="H84" i="7" l="1"/>
  <c r="L84" i="7"/>
  <c r="F84" i="7"/>
  <c r="U14" i="10" l="1"/>
  <c r="W14" i="10" s="1"/>
  <c r="U15" i="10"/>
  <c r="W15" i="10" s="1"/>
  <c r="Y18" i="9"/>
  <c r="AC18" i="9" s="1"/>
  <c r="Y19" i="9"/>
  <c r="AC19" i="9" s="1"/>
  <c r="Y15" i="9"/>
  <c r="Q34" i="6" l="1"/>
  <c r="O34" i="6"/>
  <c r="M34" i="6"/>
  <c r="K34" i="6"/>
  <c r="I34" i="6"/>
  <c r="G34" i="6"/>
  <c r="G35" i="6" s="1"/>
  <c r="L60" i="7" l="1"/>
  <c r="J60" i="7"/>
  <c r="U19" i="10" l="1"/>
  <c r="U20" i="10"/>
  <c r="W19" i="10" l="1"/>
  <c r="Q42" i="6"/>
  <c r="O94" i="6"/>
  <c r="Q69" i="6"/>
  <c r="O69" i="6"/>
  <c r="M69" i="6"/>
  <c r="I69" i="6"/>
  <c r="G69" i="6"/>
  <c r="K69" i="6"/>
  <c r="O21" i="10"/>
  <c r="M21" i="10"/>
  <c r="M26" i="10" s="1"/>
  <c r="I21" i="10"/>
  <c r="I26" i="10" s="1"/>
  <c r="K21" i="10"/>
  <c r="K26" i="10" s="1"/>
  <c r="G21" i="10"/>
  <c r="G26" i="10" s="1"/>
  <c r="U21" i="10"/>
  <c r="U26" i="10" s="1"/>
  <c r="G13" i="10"/>
  <c r="H13" i="10"/>
  <c r="I13" i="10"/>
  <c r="J13" i="10"/>
  <c r="K13" i="10"/>
  <c r="L13" i="10"/>
  <c r="M13" i="10"/>
  <c r="N13" i="10"/>
  <c r="O13" i="10"/>
  <c r="P13" i="10"/>
  <c r="S13" i="10"/>
  <c r="Q94" i="6" s="1"/>
  <c r="T13" i="10"/>
  <c r="V13" i="10"/>
  <c r="Q93" i="6" l="1"/>
  <c r="K17" i="10"/>
  <c r="G17" i="10"/>
  <c r="O87" i="6" s="1"/>
  <c r="O90" i="6"/>
  <c r="M17" i="10"/>
  <c r="O92" i="6" s="1"/>
  <c r="I17" i="10"/>
  <c r="O89" i="6" s="1"/>
  <c r="O93" i="6"/>
  <c r="Q90" i="6"/>
  <c r="Q88" i="6"/>
  <c r="Q89" i="6"/>
  <c r="S21" i="10"/>
  <c r="S26" i="10" s="1"/>
  <c r="Y26" i="9"/>
  <c r="AC26" i="9" s="1"/>
  <c r="W26" i="9"/>
  <c r="W24" i="9"/>
  <c r="AC24" i="9"/>
  <c r="AA25" i="9"/>
  <c r="V25" i="9"/>
  <c r="U25" i="9"/>
  <c r="Q25" i="9"/>
  <c r="O25" i="9"/>
  <c r="I93" i="6" s="1"/>
  <c r="M25" i="9"/>
  <c r="K25" i="9"/>
  <c r="I90" i="6" s="1"/>
  <c r="I25" i="9"/>
  <c r="G25" i="9"/>
  <c r="Y17" i="9"/>
  <c r="AC17" i="9" s="1"/>
  <c r="W20" i="9"/>
  <c r="W15" i="9"/>
  <c r="I16" i="9"/>
  <c r="K16" i="9"/>
  <c r="K90" i="6" s="1"/>
  <c r="M16" i="9"/>
  <c r="K92" i="6" s="1"/>
  <c r="O16" i="9"/>
  <c r="K93" i="6" s="1"/>
  <c r="Q16" i="9"/>
  <c r="Q21" i="9" s="1"/>
  <c r="Q23" i="9" s="1"/>
  <c r="U16" i="9"/>
  <c r="U21" i="9" s="1"/>
  <c r="AA16" i="9"/>
  <c r="G16" i="9"/>
  <c r="K88" i="6" s="1"/>
  <c r="Q77" i="6"/>
  <c r="Q59" i="6"/>
  <c r="K59" i="6"/>
  <c r="K70" i="6" s="1"/>
  <c r="K42" i="6"/>
  <c r="K77" i="6" s="1"/>
  <c r="K96" i="6" l="1"/>
  <c r="AA21" i="9"/>
  <c r="K89" i="6"/>
  <c r="I21" i="9"/>
  <c r="Y25" i="9"/>
  <c r="M90" i="6"/>
  <c r="M94" i="6"/>
  <c r="G21" i="9"/>
  <c r="G90" i="6"/>
  <c r="M21" i="9"/>
  <c r="I92" i="6" s="1"/>
  <c r="K21" i="9"/>
  <c r="Q95" i="6"/>
  <c r="Q97" i="6" s="1"/>
  <c r="Q35" i="6"/>
  <c r="Q70" i="6"/>
  <c r="K35" i="6"/>
  <c r="Q98" i="6" l="1"/>
  <c r="Y14" i="9"/>
  <c r="A3" i="7" l="1"/>
  <c r="A57" i="7" s="1"/>
  <c r="AC14" i="9"/>
  <c r="W14" i="9"/>
  <c r="W23" i="9"/>
  <c r="W25" i="9" s="1"/>
  <c r="AC15" i="9"/>
  <c r="U16" i="10"/>
  <c r="M38" i="4"/>
  <c r="K38" i="4"/>
  <c r="G38" i="4"/>
  <c r="I38" i="4"/>
  <c r="S17" i="10" l="1"/>
  <c r="AC16" i="9"/>
  <c r="Y16" i="9"/>
  <c r="W16" i="9"/>
  <c r="W28" i="9"/>
  <c r="W30" i="9" s="1"/>
  <c r="K94" i="6" l="1"/>
  <c r="K95" i="6" s="1"/>
  <c r="W21" i="9"/>
  <c r="I94" i="6" s="1"/>
  <c r="M42" i="6"/>
  <c r="M77" i="6" s="1"/>
  <c r="G42" i="6"/>
  <c r="G77" i="6" s="1"/>
  <c r="M59" i="6"/>
  <c r="G59" i="6"/>
  <c r="A37" i="6" l="1"/>
  <c r="A72" i="6" s="1"/>
  <c r="W20" i="10" l="1"/>
  <c r="W12" i="10"/>
  <c r="AC23" i="9"/>
  <c r="AC25" i="9" s="1"/>
  <c r="G96" i="6"/>
  <c r="G92" i="6"/>
  <c r="G89" i="6"/>
  <c r="A1" i="4"/>
  <c r="W21" i="10" l="1"/>
  <c r="W11" i="10"/>
  <c r="W13" i="10" s="1"/>
  <c r="U13" i="10"/>
  <c r="U17" i="10" s="1"/>
  <c r="M92" i="6"/>
  <c r="M89" i="6"/>
  <c r="A1" i="9"/>
  <c r="A1" i="10" s="1"/>
  <c r="A1" i="7" s="1"/>
  <c r="G94" i="6"/>
  <c r="K97" i="6" l="1"/>
  <c r="O95" i="6"/>
  <c r="O97" i="6" s="1"/>
  <c r="I95" i="6"/>
  <c r="I97" i="6" s="1"/>
  <c r="I59" i="6"/>
  <c r="I70" i="6" s="1"/>
  <c r="O59" i="6"/>
  <c r="O35" i="6"/>
  <c r="I35" i="6"/>
  <c r="K98" i="6" l="1"/>
  <c r="I98" i="6"/>
  <c r="H23" i="4"/>
  <c r="M6" i="4" l="1"/>
  <c r="L7" i="7" l="1"/>
  <c r="J7" i="7"/>
  <c r="K6" i="4" l="1"/>
  <c r="M12" i="4" l="1"/>
  <c r="M23" i="4" s="1"/>
  <c r="K12" i="4"/>
  <c r="K23" i="4" s="1"/>
  <c r="K27" i="4" s="1"/>
  <c r="J10" i="7" s="1"/>
  <c r="J32" i="7" s="1"/>
  <c r="I12" i="4"/>
  <c r="I23" i="4" s="1"/>
  <c r="G23" i="4" l="1"/>
  <c r="I27" i="4"/>
  <c r="M27" i="4"/>
  <c r="M29" i="4" s="1"/>
  <c r="L10" i="7" s="1"/>
  <c r="L32" i="7" s="1"/>
  <c r="G27" i="4" l="1"/>
  <c r="L46" i="7"/>
  <c r="L52" i="7" s="1"/>
  <c r="L85" i="7" s="1"/>
  <c r="L89" i="7" s="1"/>
  <c r="I29" i="4"/>
  <c r="M39" i="4"/>
  <c r="A39" i="6"/>
  <c r="A74" i="6" s="1"/>
  <c r="G29" i="4" l="1"/>
  <c r="F10" i="7" s="1"/>
  <c r="F32" i="7" s="1"/>
  <c r="F46" i="7" s="1"/>
  <c r="F52" i="7" s="1"/>
  <c r="I39" i="4"/>
  <c r="I47" i="4" s="1"/>
  <c r="I45" i="4" s="1"/>
  <c r="H10" i="7"/>
  <c r="H32" i="7" s="1"/>
  <c r="I43" i="4"/>
  <c r="I41" i="4" s="1"/>
  <c r="O20" i="9" s="1"/>
  <c r="M43" i="4"/>
  <c r="M41" i="4" s="1"/>
  <c r="O16" i="10" s="1"/>
  <c r="M47" i="4"/>
  <c r="M45" i="4" s="1"/>
  <c r="F85" i="7" l="1"/>
  <c r="F89" i="7" s="1"/>
  <c r="G39" i="4"/>
  <c r="G47" i="4" s="1"/>
  <c r="G45" i="4" s="1"/>
  <c r="G43" i="4"/>
  <c r="G41" i="4" s="1"/>
  <c r="G49" i="4" s="1"/>
  <c r="H46" i="7"/>
  <c r="H52" i="7" s="1"/>
  <c r="H85" i="7" s="1"/>
  <c r="H89" i="7" s="1"/>
  <c r="W16" i="10"/>
  <c r="W17" i="10" s="1"/>
  <c r="O17" i="10"/>
  <c r="O21" i="9"/>
  <c r="K29" i="4"/>
  <c r="K39" i="4" s="1"/>
  <c r="K47" i="4" s="1"/>
  <c r="K45" i="4" s="1"/>
  <c r="G70" i="6"/>
  <c r="O70" i="6"/>
  <c r="O98" i="6" s="1"/>
  <c r="O28" i="9" l="1"/>
  <c r="O30" i="9" s="1"/>
  <c r="G93" i="6" s="1"/>
  <c r="AC20" i="9"/>
  <c r="AC21" i="9" s="1"/>
  <c r="Y21" i="9"/>
  <c r="K43" i="4"/>
  <c r="M35" i="6"/>
  <c r="Y28" i="9" l="1"/>
  <c r="Y30" i="9" s="1"/>
  <c r="K41" i="4"/>
  <c r="K49" i="4" s="1"/>
  <c r="J46" i="7"/>
  <c r="J52" i="7" s="1"/>
  <c r="J85" i="7" s="1"/>
  <c r="J89" i="7" s="1"/>
  <c r="G95" i="6"/>
  <c r="G97" i="6" s="1"/>
  <c r="M70" i="6"/>
  <c r="AC28" i="9" l="1"/>
  <c r="AC30" i="9" s="1"/>
  <c r="O24" i="10"/>
  <c r="O26" i="10" s="1"/>
  <c r="G98" i="6"/>
  <c r="M93" i="6" l="1"/>
  <c r="M95" i="6" s="1"/>
  <c r="M97" i="6" s="1"/>
  <c r="M98" i="6" s="1"/>
  <c r="W24" i="10"/>
  <c r="W26" i="10" s="1"/>
</calcChain>
</file>

<file path=xl/sharedStrings.xml><?xml version="1.0" encoding="utf-8"?>
<sst xmlns="http://schemas.openxmlformats.org/spreadsheetml/2006/main" count="372" uniqueCount="257">
  <si>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</si>
  <si>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</si>
  <si>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</si>
  <si>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</si>
  <si>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</si>
  <si>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</si>
  <si>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</si>
  <si>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</si>
  <si>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</si>
  <si>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</si>
  <si>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</si>
  <si>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</si>
  <si>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</si>
  <si>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</si>
  <si>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</si>
  <si>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</si>
  <si>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</si>
  <si>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</si>
  <si>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</si>
  <si>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</si>
  <si>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Operating liabilities increase (decrease)</t>
  </si>
  <si>
    <t>Total</t>
  </si>
  <si>
    <t>Issued and</t>
  </si>
  <si>
    <t>share capital</t>
  </si>
  <si>
    <t>Unappropriated</t>
  </si>
  <si>
    <t>Deferred tax liabilities</t>
  </si>
  <si>
    <t>Other components of shareholders' equity</t>
  </si>
  <si>
    <t>Net increase (decrease) in cash and cash equivalents</t>
  </si>
  <si>
    <t>Separate financial statements</t>
  </si>
  <si>
    <t>Investments in subsidiaries</t>
  </si>
  <si>
    <t>Consolidated financial statements</t>
  </si>
  <si>
    <t>Inventories</t>
  </si>
  <si>
    <t>Appropriated - statutory reserve</t>
  </si>
  <si>
    <t>STATEMENT OF FINANCIAL POSITION (CONT.)</t>
  </si>
  <si>
    <t>STATEMENT OF COMPREHENSIVE INCOME</t>
  </si>
  <si>
    <t>STATEMENT OF CHANGES IN SHAREHOLDERS' EQUITY</t>
  </si>
  <si>
    <t>Notes</t>
  </si>
  <si>
    <t>Trade and other current receivables</t>
  </si>
  <si>
    <t>Trade and other current payables</t>
  </si>
  <si>
    <t>Registered</t>
  </si>
  <si>
    <t>Depreciation and amortization</t>
  </si>
  <si>
    <t xml:space="preserve"> December 31, 2024</t>
  </si>
  <si>
    <t>THAI NONDESTRUCTIVE TESTING PUBLIC COMPANY LIMITED AND ITS SUBSIDIARIES</t>
  </si>
  <si>
    <t>Current contract assets</t>
  </si>
  <si>
    <t>Long-term loans to other company</t>
  </si>
  <si>
    <t>Property, plant and equipment</t>
  </si>
  <si>
    <t>Right-of-use assets</t>
  </si>
  <si>
    <t>Intangible assets</t>
  </si>
  <si>
    <t>Current non-cash financial assets</t>
  </si>
  <si>
    <t xml:space="preserve"> pledged as collateral</t>
  </si>
  <si>
    <t>Other non-current assets</t>
  </si>
  <si>
    <t xml:space="preserve"> from financial institutions </t>
  </si>
  <si>
    <t>Current portion liabilities</t>
  </si>
  <si>
    <t>- Lease liabilities</t>
  </si>
  <si>
    <t>- Liabilities from litigation</t>
  </si>
  <si>
    <t>Lease liabilities</t>
  </si>
  <si>
    <t>Other non-current liabilities</t>
  </si>
  <si>
    <t>Non-controlling interests</t>
  </si>
  <si>
    <t xml:space="preserve">3,715,862,142 ordinary shares of Baht 0.50 each </t>
  </si>
  <si>
    <t>Cost of services</t>
  </si>
  <si>
    <t>Loss on breach of contract</t>
  </si>
  <si>
    <t>Loss on impairment of financial assets</t>
  </si>
  <si>
    <t>Finance income</t>
  </si>
  <si>
    <t>Exchange differences on translating financial statement</t>
  </si>
  <si>
    <t>Difference</t>
  </si>
  <si>
    <t>Total equity</t>
  </si>
  <si>
    <t>Non-</t>
  </si>
  <si>
    <t>Revaluation</t>
  </si>
  <si>
    <t>of Subsidiaries</t>
  </si>
  <si>
    <t>Interests</t>
  </si>
  <si>
    <t>Equity</t>
  </si>
  <si>
    <t>Other comprehensive  income (loss)</t>
  </si>
  <si>
    <t>Finance costs</t>
  </si>
  <si>
    <t>Gain on sales of assets</t>
  </si>
  <si>
    <t xml:space="preserve">Profit from operation before changes in operating assets </t>
  </si>
  <si>
    <t>and liabilities items</t>
  </si>
  <si>
    <t xml:space="preserve">Operating assets (increase) decrease </t>
  </si>
  <si>
    <t xml:space="preserve">Increase (decrease) in bank overdrafts and short-term </t>
  </si>
  <si>
    <t>Other current provisions</t>
  </si>
  <si>
    <t>Retained (loss) earnings</t>
  </si>
  <si>
    <t>Basic earnings (loss) per share (Baht per share)</t>
  </si>
  <si>
    <t>Appropriated</t>
  </si>
  <si>
    <t>statutory reserve</t>
  </si>
  <si>
    <t xml:space="preserve"> (deficit)</t>
  </si>
  <si>
    <t>ordinary shares</t>
  </si>
  <si>
    <t>Retained earnings</t>
  </si>
  <si>
    <t>Employee benefits expenses</t>
  </si>
  <si>
    <t>Adjustments to reconcile loss before tax to cash received (paid)</t>
  </si>
  <si>
    <t>Cash flows from operating activities</t>
  </si>
  <si>
    <t>Cash flows from investing activities</t>
  </si>
  <si>
    <t>Cash flows from financing activities</t>
  </si>
  <si>
    <t>Premium (discount) on ordinary shares</t>
  </si>
  <si>
    <t>Premium</t>
  </si>
  <si>
    <t xml:space="preserve"> (discount) on </t>
  </si>
  <si>
    <t>Cash received (paid) from operations</t>
  </si>
  <si>
    <t>Current tax assets</t>
  </si>
  <si>
    <t>Revenue from sales</t>
  </si>
  <si>
    <t>Increase in payables on purchases of assets</t>
  </si>
  <si>
    <t>Profit (loss) attributable to :</t>
  </si>
  <si>
    <t>Loss on impairment of non-financial assets</t>
  </si>
  <si>
    <t>Loss on write-off of intangible assets</t>
  </si>
  <si>
    <t>Affects from revaluation of land :</t>
  </si>
  <si>
    <t>- Increase in deferred tax liabilities</t>
  </si>
  <si>
    <t>Transfer right-of-use assets to vehicles</t>
  </si>
  <si>
    <t xml:space="preserve">2,594,789,550 ordinary shares of Baht 0.50 each </t>
  </si>
  <si>
    <t xml:space="preserve">1,203,370,146 ordinary shares of Baht 0.50 each </t>
  </si>
  <si>
    <t xml:space="preserve">1,731,582,707 ordinary shares of Baht 0.50 each </t>
  </si>
  <si>
    <t>"Restated"</t>
  </si>
  <si>
    <t>Other surpluses (deficits)</t>
  </si>
  <si>
    <t xml:space="preserve"> (deficits)</t>
  </si>
  <si>
    <t>Other surpluses</t>
  </si>
  <si>
    <t>Beginning Balance as at January 1, 2024 - as reported</t>
  </si>
  <si>
    <t>Effect of the correction of accounting errors</t>
  </si>
  <si>
    <t>Beginning Balance as at January 1, 2025 - as reported</t>
  </si>
  <si>
    <t>Beginning Balance as at January 1, 2025 - restated</t>
  </si>
  <si>
    <t>Beginning Balance as at January 1, 2024 - restated</t>
  </si>
  <si>
    <t xml:space="preserve">1,731,582,253 ordinary shares of Baht 0.50 each </t>
  </si>
  <si>
    <t>3)</t>
  </si>
  <si>
    <t>4)</t>
  </si>
  <si>
    <t>5)</t>
  </si>
  <si>
    <t>2)</t>
  </si>
  <si>
    <t>1)</t>
  </si>
  <si>
    <t>Reversal of liabilities and recognition as other income</t>
  </si>
  <si>
    <t>Profit from debt forgiveness</t>
  </si>
  <si>
    <t>Basic earnings (loss) per share</t>
  </si>
  <si>
    <t>January 1, 2024</t>
  </si>
  <si>
    <t>Other expenses</t>
  </si>
  <si>
    <t xml:space="preserve">Increase in share capital </t>
  </si>
  <si>
    <t>Increase in other current financial assets</t>
  </si>
  <si>
    <t>Loss on sale of finance lease receivables</t>
  </si>
  <si>
    <t>Finance lease receivables</t>
  </si>
  <si>
    <t>Cash received from sale of finance lease receivables</t>
  </si>
  <si>
    <t xml:space="preserve">808,069,999 ordinary shares of Baht 0.50 each </t>
  </si>
  <si>
    <t>Selling expenses</t>
  </si>
  <si>
    <t>Corporate income tax payable</t>
  </si>
  <si>
    <t>Tax (expense) income</t>
  </si>
  <si>
    <t>Provision for estimated penalties from lawsuits</t>
  </si>
  <si>
    <t>Written-off withholding tax</t>
  </si>
  <si>
    <t>Deposit for goods - related party</t>
  </si>
  <si>
    <t>Cash paid from lawsuit</t>
  </si>
  <si>
    <t>Cash paid for purchase of equipment</t>
  </si>
  <si>
    <t>Cash paid for purchase of intangible assets</t>
  </si>
  <si>
    <t>Revenue from services</t>
  </si>
  <si>
    <t>Cost of sales</t>
  </si>
  <si>
    <t>Total comprehensive income (loss) attributable to :</t>
  </si>
  <si>
    <t>Share of loss from associate</t>
  </si>
  <si>
    <t>Tax expense (income)</t>
  </si>
  <si>
    <t xml:space="preserve">Gain from revaluation on land - net of income tax </t>
  </si>
  <si>
    <t>Profit on modified of lease liabilities</t>
  </si>
  <si>
    <t>Unrealized gain on exchange rate</t>
  </si>
  <si>
    <t>Suspension interest</t>
  </si>
  <si>
    <t xml:space="preserve">Proceeds from increase in share capital </t>
  </si>
  <si>
    <t>- Revaluation surplus on land</t>
  </si>
  <si>
    <t>Exchange differences on translating financial statement of subsidiaries</t>
  </si>
  <si>
    <t>Non-cash items are as follows :</t>
  </si>
  <si>
    <t>Current portion of finance lease receivables</t>
  </si>
  <si>
    <t>Investment in associate</t>
  </si>
  <si>
    <t>Owners of the Company</t>
  </si>
  <si>
    <t>Total equity attributable to owners of the Company</t>
  </si>
  <si>
    <t>Increase in non-controlling interests</t>
  </si>
  <si>
    <t>to owners of</t>
  </si>
  <si>
    <t>the Company</t>
  </si>
  <si>
    <t>Interest received</t>
  </si>
  <si>
    <t>Net cash flows from (used in) operating activities</t>
  </si>
  <si>
    <t>Increase in investment in subsidiary</t>
  </si>
  <si>
    <t>Net cash flows from (used in) investing activities</t>
  </si>
  <si>
    <t>Payment of lease liabilities</t>
  </si>
  <si>
    <t>Net cash flows from (used in) financing activities</t>
  </si>
  <si>
    <t>Supplemental cash flows information</t>
  </si>
  <si>
    <t>due to debt forgiveness granted by the Company’s director</t>
  </si>
  <si>
    <t>- Increased in land</t>
  </si>
  <si>
    <t>Non-current assets</t>
  </si>
  <si>
    <t>Total non-current assets</t>
  </si>
  <si>
    <t>Non-current liabilities</t>
  </si>
  <si>
    <t>Estimated non-current liabilities for employee benefits</t>
  </si>
  <si>
    <t>Total non-current liabilities</t>
  </si>
  <si>
    <t>Issued and paid-up</t>
  </si>
  <si>
    <t>paid-up</t>
  </si>
  <si>
    <t>attributable</t>
  </si>
  <si>
    <t>Cash paid for post-employee benefits</t>
  </si>
  <si>
    <t>Proceeds from non-controlling interests</t>
  </si>
  <si>
    <t>Cash received from sale of equipment</t>
  </si>
  <si>
    <t>(Unit : Baht)</t>
  </si>
  <si>
    <t>STATEMENTS OF FINANCIAL POSITION</t>
  </si>
  <si>
    <t>AS AT DECEMBER 31, 2025</t>
  </si>
  <si>
    <t>December 31, 2025</t>
  </si>
  <si>
    <t>Ending balance as at December 31, 2024</t>
  </si>
  <si>
    <t>Ending balance as at December 31, 2025</t>
  </si>
  <si>
    <t>FOR THE YEAR ENDED DECEMBER 31, 2025</t>
  </si>
  <si>
    <t>Depreciation of right-of-use assets</t>
  </si>
  <si>
    <t>Increase in current non-cash financial assets pledged as collateral</t>
  </si>
  <si>
    <t>Cash payment of investments in associate</t>
  </si>
  <si>
    <t>Effects of exchange rates on cash and cash equivalents</t>
  </si>
  <si>
    <t>Increase in right-of-use assets from new lease liabilities</t>
  </si>
  <si>
    <t>Loss for the year</t>
  </si>
  <si>
    <t>Cash and cash equivalents at beginning of the year</t>
  </si>
  <si>
    <t>Cash and cash equivalents at ending of the year</t>
  </si>
  <si>
    <t>Other comprehensive income (loss)</t>
  </si>
  <si>
    <t>6)</t>
  </si>
  <si>
    <t>7)</t>
  </si>
  <si>
    <t>benefit obligations</t>
  </si>
  <si>
    <t xml:space="preserve">Gain (losses) on </t>
  </si>
  <si>
    <t xml:space="preserve">remeasurement </t>
  </si>
  <si>
    <t xml:space="preserve">of post employment </t>
  </si>
  <si>
    <t>Gain (losses) on remeasurement</t>
  </si>
  <si>
    <t xml:space="preserve"> benefit obligations</t>
  </si>
  <si>
    <t xml:space="preserve"> of post employment</t>
  </si>
  <si>
    <t>Transfer of prepaid expenses to intangible assets</t>
  </si>
  <si>
    <t>Transfer of equipment to non-current assets</t>
  </si>
  <si>
    <t>Loss on disposal of equipment</t>
  </si>
  <si>
    <t>Weighted average number of ordinary shares (shares)</t>
  </si>
  <si>
    <t>Other current financial assets</t>
  </si>
  <si>
    <t>Loss from operating activities</t>
  </si>
  <si>
    <t>Loss before income tax</t>
  </si>
  <si>
    <t>Total comprehensive loss for the year</t>
  </si>
  <si>
    <t>Transfer to retained earning  (deficits)</t>
  </si>
  <si>
    <t xml:space="preserve">Bank overdrafts and short-term loans </t>
  </si>
  <si>
    <t>- Long-term loans from financial institutions</t>
  </si>
  <si>
    <t>- Long-term loans from related persons</t>
  </si>
  <si>
    <t>- Long-term loans from a company</t>
  </si>
  <si>
    <t xml:space="preserve">Short-term loans from related persons </t>
  </si>
  <si>
    <t>Short-term loans from other persons</t>
  </si>
  <si>
    <t>Long-term loans from financial institutions</t>
  </si>
  <si>
    <t>Long-term loans from related persons</t>
  </si>
  <si>
    <t>Long-term loans from a company</t>
  </si>
  <si>
    <t>loans from financial institutions</t>
  </si>
  <si>
    <t xml:space="preserve">Increase (decrease) in short-term loans related persons </t>
  </si>
  <si>
    <t>Repayment of short-term loans from related persons</t>
  </si>
  <si>
    <t>Repayment of long-term loans from financial institutions</t>
  </si>
  <si>
    <t>Repayment of long-term loans from related person</t>
  </si>
  <si>
    <t>Repayment of long-term loans from a company</t>
  </si>
  <si>
    <t>Deposit for goods - related persons</t>
  </si>
  <si>
    <t>Other non-current financial assets</t>
  </si>
  <si>
    <t>Other comprehensive income (expense) :</t>
  </si>
  <si>
    <t>Components of other comprehenensive income that will be reclassified</t>
  </si>
  <si>
    <t>Cash paid for income tax</t>
  </si>
  <si>
    <t>Short-term loans - related persons</t>
  </si>
  <si>
    <t xml:space="preserve">   to profit or loss subsequently :</t>
  </si>
  <si>
    <t>Gain form debt forgiveness</t>
  </si>
  <si>
    <t>(Reverse) loss on impairment of non-financial assets</t>
  </si>
  <si>
    <t>Gain (loss) on remeasurement of defined benefit plan</t>
  </si>
  <si>
    <t xml:space="preserve">Components of other comprehensive income that will not be reclassified </t>
  </si>
  <si>
    <t>Cash paid interest paid</t>
  </si>
  <si>
    <t>Other comprehensive income (loss) for the year</t>
  </si>
  <si>
    <t>8)</t>
  </si>
  <si>
    <t>Cash paid for investments, net of other current payables</t>
  </si>
  <si>
    <t>Gain on fair value measurement of investments in mutual funds</t>
  </si>
  <si>
    <t>Gain from debt forgiveness</t>
  </si>
  <si>
    <t>Total comprehensive income (loss) for the year</t>
  </si>
  <si>
    <t>on financial</t>
  </si>
  <si>
    <t>statement</t>
  </si>
  <si>
    <t>conversion</t>
  </si>
  <si>
    <t>surplus on land</t>
  </si>
  <si>
    <t>controlling</t>
  </si>
  <si>
    <t xml:space="preserve">shareholders’ </t>
  </si>
  <si>
    <t>STATEMENT OF CASH FLOW</t>
  </si>
  <si>
    <t>STATEMENT OF CASH FLOW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</si>
</sst>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\ด\ด\ด\ด\ \b\b\b\b"/>
    <numFmt numFmtId="168" formatCode="#,##0.0_);[Red]\(#,##0.0\)"/>
    <numFmt numFmtId="169" formatCode="_(* #,##0.0000_);_(* \(#,##0.0000\);_(* &quot;-&quot;??_);_(@_)"/>
    <numFmt numFmtId="170" formatCode="0.0"/>
  </numFmts>
  <fonts count="22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6"/>
      <color rgb="FF00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8" fillId="0" borderId="0"/>
    <xf numFmtId="39" fontId="19" fillId="0" borderId="0"/>
    <xf numFmtId="0" fontId="6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214">
    <xf numFmtId="0" fontId="0" fillId="0" borderId="0" xfId="0"/>
    <xf numFmtId="0" fontId="6" fillId="0" borderId="0" xfId="0" applyFont="1"/>
    <xf numFmtId="0" fontId="7" fillId="0" borderId="0" xfId="0" applyFont="1"/>
    <xf numFmtId="166" fontId="6" fillId="0" borderId="0" xfId="0" applyNumberFormat="1" applyFont="1"/>
    <xf numFmtId="0" fontId="7" fillId="0" borderId="1" xfId="0" applyFont="1" applyBorder="1" applyAlignment="1">
      <alignment horizontal="right"/>
    </xf>
    <xf numFmtId="166" fontId="7" fillId="0" borderId="0" xfId="0" applyNumberFormat="1" applyFont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6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0" applyNumberFormat="1" applyFont="1"/>
    <xf numFmtId="165" fontId="6" fillId="0" borderId="0" xfId="1" applyFont="1" applyFill="1"/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5" applyFont="1" applyAlignment="1">
      <alignment horizontal="right"/>
    </xf>
    <xf numFmtId="38" fontId="7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38" fontId="6" fillId="0" borderId="0" xfId="0" applyNumberFormat="1" applyFont="1"/>
    <xf numFmtId="0" fontId="13" fillId="0" borderId="0" xfId="0" applyFont="1"/>
    <xf numFmtId="15" fontId="7" fillId="0" borderId="1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right"/>
    </xf>
    <xf numFmtId="38" fontId="6" fillId="0" borderId="1" xfId="0" applyNumberFormat="1" applyFont="1" applyBorder="1" applyAlignment="1">
      <alignment horizontal="centerContinuous"/>
    </xf>
    <xf numFmtId="166" fontId="6" fillId="0" borderId="0" xfId="3" applyNumberFormat="1" applyFont="1" applyFill="1"/>
    <xf numFmtId="37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38" fontId="7" fillId="0" borderId="0" xfId="0" applyNumberFormat="1" applyFont="1"/>
    <xf numFmtId="166" fontId="7" fillId="0" borderId="0" xfId="3" applyNumberFormat="1" applyFont="1" applyFill="1"/>
    <xf numFmtId="166" fontId="10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166" fontId="13" fillId="0" borderId="0" xfId="0" applyNumberFormat="1" applyFont="1"/>
    <xf numFmtId="166" fontId="11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166" fontId="6" fillId="0" borderId="0" xfId="0" quotePrefix="1" applyNumberFormat="1" applyFont="1" applyAlignment="1">
      <alignment horizontal="left"/>
    </xf>
    <xf numFmtId="38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/>
    </xf>
    <xf numFmtId="166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5" xfId="0" applyFont="1" applyBorder="1"/>
    <xf numFmtId="0" fontId="7" fillId="0" borderId="4" xfId="0" applyFont="1" applyBorder="1"/>
    <xf numFmtId="166" fontId="6" fillId="0" borderId="0" xfId="7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166" fontId="8" fillId="0" borderId="0" xfId="0" applyNumberFormat="1" applyFont="1"/>
    <xf numFmtId="38" fontId="13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6" xfId="0" applyFont="1" applyBorder="1"/>
    <xf numFmtId="164" fontId="8" fillId="0" borderId="0" xfId="0" applyNumberFormat="1" applyFont="1" applyAlignment="1">
      <alignment horizontal="center" vertical="top"/>
    </xf>
    <xf numFmtId="0" fontId="14" fillId="0" borderId="0" xfId="0" applyFont="1"/>
    <xf numFmtId="166" fontId="14" fillId="0" borderId="0" xfId="0" applyNumberFormat="1" applyFont="1"/>
    <xf numFmtId="38" fontId="6" fillId="0" borderId="0" xfId="0" applyNumberFormat="1" applyFont="1" applyAlignment="1">
      <alignment horizontal="centerContinuous" vertical="center"/>
    </xf>
    <xf numFmtId="38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4" fontId="7" fillId="0" borderId="0" xfId="0" applyNumberFormat="1" applyFont="1"/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10" fillId="0" borderId="0" xfId="0" applyFont="1"/>
    <xf numFmtId="166" fontId="10" fillId="0" borderId="0" xfId="0" applyNumberFormat="1" applyFont="1"/>
    <xf numFmtId="0" fontId="20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/>
    <xf numFmtId="49" fontId="7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66" fontId="6" fillId="0" borderId="0" xfId="0" quotePrefix="1" applyNumberFormat="1" applyFont="1"/>
    <xf numFmtId="166" fontId="6" fillId="0" borderId="1" xfId="0" applyNumberFormat="1" applyFont="1" applyBorder="1" applyAlignment="1">
      <alignment horizontal="lef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/>
    <xf numFmtId="166" fontId="7" fillId="0" borderId="0" xfId="0" applyNumberFormat="1" applyFont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9" fillId="0" borderId="3" xfId="1" applyNumberFormat="1" applyFont="1" applyBorder="1" applyAlignment="1">
      <alignment horizontal="right"/>
    </xf>
    <xf numFmtId="166" fontId="9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center" vertical="top"/>
    </xf>
    <xf numFmtId="166" fontId="12" fillId="0" borderId="0" xfId="1" applyNumberFormat="1" applyFont="1" applyAlignment="1">
      <alignment horizontal="center" vertical="top"/>
    </xf>
    <xf numFmtId="166" fontId="9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horizontal="right"/>
    </xf>
    <xf numFmtId="166" fontId="8" fillId="0" borderId="0" xfId="1" applyNumberFormat="1" applyFont="1" applyAlignment="1">
      <alignment horizontal="center" vertical="top"/>
    </xf>
    <xf numFmtId="166" fontId="8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vertical="top"/>
    </xf>
    <xf numFmtId="166" fontId="6" fillId="0" borderId="0" xfId="1" applyNumberFormat="1" applyFont="1" applyAlignment="1">
      <alignment horizontal="right" vertical="top"/>
    </xf>
    <xf numFmtId="166" fontId="6" fillId="0" borderId="1" xfId="1" applyNumberFormat="1" applyFont="1" applyBorder="1" applyAlignment="1">
      <alignment horizontal="right" vertical="top"/>
    </xf>
    <xf numFmtId="166" fontId="6" fillId="0" borderId="4" xfId="1" applyNumberFormat="1" applyFont="1" applyBorder="1" applyAlignment="1">
      <alignment horizontal="right" vertical="top"/>
    </xf>
    <xf numFmtId="166" fontId="10" fillId="0" borderId="3" xfId="1" applyNumberFormat="1" applyFont="1" applyBorder="1" applyAlignment="1">
      <alignment horizontal="right" vertical="top"/>
    </xf>
    <xf numFmtId="166" fontId="6" fillId="0" borderId="3" xfId="1" applyNumberFormat="1" applyFont="1" applyBorder="1" applyAlignment="1">
      <alignment horizontal="right" vertical="top"/>
    </xf>
    <xf numFmtId="166" fontId="6" fillId="0" borderId="0" xfId="1" applyNumberFormat="1" applyFont="1" applyAlignment="1">
      <alignment horizontal="center"/>
    </xf>
    <xf numFmtId="166" fontId="10" fillId="0" borderId="0" xfId="1" applyNumberFormat="1" applyFont="1"/>
    <xf numFmtId="166" fontId="6" fillId="0" borderId="4" xfId="1" applyNumberFormat="1" applyFont="1" applyBorder="1" applyAlignment="1">
      <alignment horizontal="center"/>
    </xf>
    <xf numFmtId="166" fontId="10" fillId="0" borderId="0" xfId="1" applyNumberFormat="1" applyFont="1" applyFill="1"/>
    <xf numFmtId="166" fontId="1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4" xfId="1" applyNumberFormat="1" applyFont="1" applyBorder="1" applyAlignment="1">
      <alignment horizontal="right"/>
    </xf>
    <xf numFmtId="166" fontId="10" fillId="0" borderId="4" xfId="1" applyNumberFormat="1" applyFont="1" applyBorder="1" applyAlignment="1">
      <alignment horizontal="right"/>
    </xf>
    <xf numFmtId="166" fontId="13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center" wrapText="1"/>
    </xf>
    <xf numFmtId="166" fontId="6" fillId="0" borderId="1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2" xfId="1" applyNumberFormat="1" applyFont="1" applyBorder="1" applyAlignment="1">
      <alignment horizontal="right"/>
    </xf>
    <xf numFmtId="166" fontId="10" fillId="0" borderId="0" xfId="1" applyNumberFormat="1" applyFont="1" applyAlignment="1">
      <alignment horizontal="right" vertical="center" wrapText="1"/>
    </xf>
    <xf numFmtId="166" fontId="6" fillId="0" borderId="3" xfId="1" applyNumberFormat="1" applyFont="1" applyFill="1" applyBorder="1" applyAlignment="1">
      <alignment vertical="center"/>
    </xf>
    <xf numFmtId="169" fontId="6" fillId="0" borderId="3" xfId="1" applyNumberFormat="1" applyFont="1" applyBorder="1" applyAlignment="1">
      <alignment horizontal="center"/>
    </xf>
    <xf numFmtId="169" fontId="6" fillId="0" borderId="0" xfId="1" applyNumberFormat="1" applyFont="1" applyAlignment="1">
      <alignment horizontal="right"/>
    </xf>
    <xf numFmtId="169" fontId="10" fillId="0" borderId="3" xfId="1" applyNumberFormat="1" applyFont="1" applyBorder="1" applyAlignment="1">
      <alignment horizontal="center"/>
    </xf>
    <xf numFmtId="169" fontId="6" fillId="0" borderId="0" xfId="1" applyNumberFormat="1" applyFont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quotePrefix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6" fillId="0" borderId="1" xfId="1" applyNumberFormat="1" applyFont="1" applyBorder="1" applyAlignment="1">
      <alignment horizontal="center"/>
    </xf>
    <xf numFmtId="166" fontId="6" fillId="0" borderId="6" xfId="1" applyNumberFormat="1" applyFont="1" applyBorder="1" applyAlignment="1">
      <alignment horizontal="right" vertical="center"/>
    </xf>
    <xf numFmtId="166" fontId="6" fillId="0" borderId="3" xfId="1" applyNumberFormat="1" applyFont="1" applyBorder="1" applyAlignment="1">
      <alignment horizontal="right"/>
    </xf>
    <xf numFmtId="166" fontId="14" fillId="0" borderId="0" xfId="1" applyNumberFormat="1" applyFont="1" applyAlignment="1">
      <alignment horizontal="center"/>
    </xf>
    <xf numFmtId="166" fontId="14" fillId="0" borderId="0" xfId="1" quotePrefix="1" applyNumberFormat="1" applyFont="1" applyAlignment="1">
      <alignment horizont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2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horizont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/>
    </xf>
    <xf numFmtId="0" fontId="6" fillId="0" borderId="0" xfId="0" quotePrefix="1" applyFont="1"/>
    <xf numFmtId="0" fontId="6" fillId="0" borderId="0" xfId="0" applyFont="1" applyAlignment="1">
      <alignment horizontal="left" indent="1"/>
    </xf>
    <xf numFmtId="38" fontId="6" fillId="0" borderId="0" xfId="0" quotePrefix="1" applyNumberFormat="1" applyFont="1"/>
    <xf numFmtId="38" fontId="21" fillId="0" borderId="0" xfId="0" applyNumberFormat="1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/>
    <xf numFmtId="166" fontId="9" fillId="0" borderId="3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center" vertical="top"/>
    </xf>
    <xf numFmtId="166" fontId="9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left"/>
    </xf>
    <xf numFmtId="166" fontId="6" fillId="0" borderId="1" xfId="1" quotePrefix="1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horizontal="right" vertical="top"/>
    </xf>
    <xf numFmtId="166" fontId="10" fillId="0" borderId="1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166" fontId="6" fillId="0" borderId="0" xfId="1" applyNumberFormat="1" applyFont="1" applyFill="1" applyBorder="1"/>
    <xf numFmtId="166" fontId="6" fillId="0" borderId="0" xfId="1" applyNumberFormat="1" applyFont="1" applyBorder="1"/>
    <xf numFmtId="166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top"/>
    </xf>
    <xf numFmtId="164" fontId="6" fillId="0" borderId="3" xfId="1" applyNumberFormat="1" applyFont="1" applyBorder="1" applyAlignment="1">
      <alignment horizontal="center"/>
    </xf>
    <xf numFmtId="0" fontId="6" fillId="0" borderId="0" xfId="13"/>
    <xf numFmtId="0" fontId="6" fillId="0" borderId="0" xfId="14" applyAlignment="1">
      <alignment horizontal="center"/>
    </xf>
    <xf numFmtId="0" fontId="6" fillId="0" borderId="0" xfId="14"/>
    <xf numFmtId="166" fontId="7" fillId="0" borderId="0" xfId="15" applyNumberFormat="1" applyFont="1" applyFill="1" applyBorder="1" applyAlignment="1">
      <alignment vertical="center"/>
    </xf>
    <xf numFmtId="166" fontId="7" fillId="0" borderId="0" xfId="15" applyNumberFormat="1" applyFont="1" applyFill="1" applyAlignment="1">
      <alignment vertical="center"/>
    </xf>
    <xf numFmtId="166" fontId="7" fillId="0" borderId="0" xfId="15" applyNumberFormat="1" applyFont="1" applyFill="1" applyBorder="1" applyAlignment="1">
      <alignment horizontal="right" vertical="center"/>
    </xf>
    <xf numFmtId="0" fontId="7" fillId="0" borderId="0" xfId="13" applyFont="1"/>
    <xf numFmtId="0" fontId="6" fillId="0" borderId="0" xfId="16"/>
    <xf numFmtId="166" fontId="6" fillId="0" borderId="0" xfId="15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center"/>
    </xf>
    <xf numFmtId="0" fontId="6" fillId="0" borderId="0" xfId="12" applyFont="1"/>
    <xf numFmtId="0" fontId="7" fillId="0" borderId="4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66" fontId="7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17">
    <cellStyle name="Comma" xfId="1" builtinId="3"/>
    <cellStyle name="Comma 13" xfId="15" xr:uid="{E229DE86-CF45-458D-AC4B-22853DFFC2BD}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Comma_T-59-Q1" xfId="7" xr:uid="{00000000-0005-0000-0000-000004000000}"/>
    <cellStyle name="Normal" xfId="0" builtinId="0"/>
    <cellStyle name="Normal 10" xfId="9" xr:uid="{00000000-0005-0000-0000-000006000000}"/>
    <cellStyle name="Normal 13 2" xfId="11" xr:uid="{6F76FDE2-C0F4-4088-8AA2-2D13F36AFE24}"/>
    <cellStyle name="Normal 2" xfId="4" xr:uid="{00000000-0005-0000-0000-000007000000}"/>
    <cellStyle name="Normal 6" xfId="12" xr:uid="{0B336C47-9835-410C-A262-9F738BA8D6E4}"/>
    <cellStyle name="Normal 9" xfId="8" xr:uid="{00000000-0005-0000-0000-000008000000}"/>
    <cellStyle name="Normal_BWG_FS_07_T2 2" xfId="13" xr:uid="{F8B28705-9287-4E1F-A109-849B4389BCE4}"/>
    <cellStyle name="Normal_BWG_FS_07_T2_BWG_Lead_Sheet_Q2'53 up 03-06-53" xfId="14" xr:uid="{EEBFB19B-B53C-4CFA-8404-BBEE5FDB2D8D}"/>
    <cellStyle name="Normal_BWGT2 4" xfId="16" xr:uid="{2A8FCB0B-93FF-4F41-A222-33D46A1B904D}"/>
    <cellStyle name="ปกติ 3" xfId="10" xr:uid="{00000000-0005-0000-0000-000009000000}"/>
    <cellStyle name="ปกติ_SENAT2_Mar_06 update 2มิย.49" xfId="5" xr:uid="{00000000-0005-0000-0000-00000A000000}"/>
  </cellStyles>
  <dxfs count="0"/>
  <tableStyles count="0" defaultTableStyle="TableStyleMedium9" defaultPivotStyle="PivotStyleLight16"/>
  <colors>
    <mruColors>
      <color rgb="FFFFFF99"/>
      <color rgb="FF00FFFF"/>
      <color rgb="FF99FF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T112"/>
  <sheetViews>
    <sheetView tabSelected="1" zoomScaleNormal="100" zoomScaleSheetLayoutView="90" zoomScalePageLayoutView="40" workbookViewId="0"/>
  </sheetViews>
  <sheetFormatPr defaultColWidth="10.44140625" defaultRowHeight="24" customHeight="1"/>
  <cols>
    <col min="1" max="3" width="2.44140625" style="1" customWidth="1"/>
    <col min="4" max="4" width="39.109375" style="3" customWidth="1"/>
    <col min="5" max="5" width="5.77734375" style="1" customWidth="1"/>
    <col min="6" max="6" width="0.77734375" style="1" customWidth="1"/>
    <col min="7" max="7" width="17.44140625" style="1" customWidth="1"/>
    <col min="8" max="8" width="0.6640625" style="3" customWidth="1"/>
    <col min="9" max="9" width="16.44140625" style="3" customWidth="1"/>
    <col min="10" max="10" width="0.6640625" style="3" customWidth="1"/>
    <col min="11" max="11" width="14.109375" style="3" customWidth="1"/>
    <col min="12" max="12" width="0.6640625" style="3" customWidth="1"/>
    <col min="13" max="13" width="18.109375" style="3" bestFit="1" customWidth="1"/>
    <col min="14" max="14" width="0.44140625" style="3" customWidth="1"/>
    <col min="15" max="15" width="16.6640625" style="3" customWidth="1"/>
    <col min="16" max="16" width="0.77734375" style="3" customWidth="1"/>
    <col min="17" max="17" width="14.44140625" style="3" customWidth="1"/>
    <col min="18" max="18" width="1.44140625" style="3" customWidth="1"/>
    <col min="19" max="16384" width="10.44140625" style="3"/>
  </cols>
  <sheetData>
    <row r="1" spans="1:17" s="13" customFormat="1" ht="24" customHeight="1">
      <c r="A1" s="2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2"/>
    </row>
    <row r="2" spans="1:17" s="13" customFormat="1" ht="24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</row>
    <row r="3" spans="1:17" s="13" customFormat="1" ht="24" customHeight="1">
      <c r="A3" s="2" t="s">
        <v>184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2"/>
    </row>
    <row r="4" spans="1:17" s="13" customFormat="1" ht="24" customHeight="1">
      <c r="D4" s="14"/>
      <c r="E4" s="15"/>
      <c r="F4" s="15"/>
      <c r="G4" s="72"/>
      <c r="H4" s="16"/>
      <c r="I4" s="16"/>
      <c r="J4" s="16"/>
      <c r="K4" s="16"/>
      <c r="L4" s="16"/>
      <c r="M4" s="16"/>
      <c r="N4" s="16"/>
      <c r="O4" s="4"/>
      <c r="P4" s="98"/>
      <c r="Q4" s="4" t="s">
        <v>182</v>
      </c>
    </row>
    <row r="5" spans="1:17" s="13" customFormat="1" ht="24" customHeight="1">
      <c r="D5" s="14"/>
      <c r="E5" s="15"/>
      <c r="F5" s="15"/>
      <c r="G5" s="210" t="s">
        <v>30</v>
      </c>
      <c r="H5" s="210"/>
      <c r="I5" s="210"/>
      <c r="J5" s="210"/>
      <c r="K5" s="210"/>
      <c r="L5" s="73"/>
      <c r="M5" s="211" t="s">
        <v>28</v>
      </c>
      <c r="N5" s="211"/>
      <c r="O5" s="211"/>
      <c r="P5" s="211"/>
      <c r="Q5" s="211"/>
    </row>
    <row r="6" spans="1:17" s="13" customFormat="1" ht="24" customHeight="1">
      <c r="D6" s="14"/>
      <c r="E6" s="15"/>
      <c r="F6" s="15"/>
      <c r="G6" s="17" t="s">
        <v>185</v>
      </c>
      <c r="H6" s="17"/>
      <c r="I6" s="17" t="s">
        <v>41</v>
      </c>
      <c r="J6" s="2"/>
      <c r="K6" s="7" t="s">
        <v>125</v>
      </c>
      <c r="L6" s="102"/>
      <c r="M6" s="102" t="s">
        <v>185</v>
      </c>
      <c r="N6" s="102"/>
      <c r="O6" s="17" t="s">
        <v>41</v>
      </c>
      <c r="Q6" s="7" t="s">
        <v>125</v>
      </c>
    </row>
    <row r="7" spans="1:17" ht="24" customHeight="1">
      <c r="E7" s="8" t="s">
        <v>36</v>
      </c>
      <c r="F7" s="53"/>
      <c r="G7" s="32"/>
      <c r="H7" s="5"/>
      <c r="I7" s="32" t="s">
        <v>107</v>
      </c>
      <c r="J7" s="5"/>
      <c r="K7" s="32" t="s">
        <v>107</v>
      </c>
      <c r="L7" s="5"/>
      <c r="M7" s="32"/>
      <c r="N7" s="5"/>
      <c r="O7" s="32" t="s">
        <v>107</v>
      </c>
      <c r="Q7" s="32" t="s">
        <v>107</v>
      </c>
    </row>
    <row r="8" spans="1:17" ht="24.45" customHeight="1">
      <c r="A8" s="2" t="s">
        <v>0</v>
      </c>
      <c r="B8" s="2"/>
      <c r="C8" s="2"/>
      <c r="E8" s="54"/>
      <c r="F8" s="18"/>
      <c r="G8" s="18"/>
      <c r="I8" s="19"/>
      <c r="K8" s="19"/>
      <c r="L8" s="19"/>
      <c r="M8" s="19"/>
      <c r="N8" s="19"/>
    </row>
    <row r="9" spans="1:17" ht="24.45" customHeight="1">
      <c r="A9" s="2" t="s">
        <v>1</v>
      </c>
      <c r="B9" s="2"/>
      <c r="C9" s="3"/>
      <c r="E9" s="9"/>
      <c r="F9" s="18"/>
      <c r="G9" s="18"/>
      <c r="I9" s="19"/>
      <c r="K9" s="19"/>
      <c r="L9" s="19"/>
      <c r="M9" s="19"/>
      <c r="N9" s="19"/>
      <c r="O9" s="19"/>
      <c r="Q9" s="19"/>
    </row>
    <row r="10" spans="1:17" ht="24.45" customHeight="1">
      <c r="B10" s="1" t="s">
        <v>2</v>
      </c>
      <c r="C10" s="3"/>
      <c r="D10" s="55"/>
      <c r="E10" s="56">
        <v>6</v>
      </c>
      <c r="F10" s="18"/>
      <c r="G10" s="99">
        <v>55086513</v>
      </c>
      <c r="H10" s="100"/>
      <c r="I10" s="110">
        <v>69953641</v>
      </c>
      <c r="J10" s="100"/>
      <c r="K10" s="110">
        <v>1483306</v>
      </c>
      <c r="L10" s="125"/>
      <c r="M10" s="99">
        <v>19822638</v>
      </c>
      <c r="N10" s="125"/>
      <c r="O10" s="110">
        <v>54220737</v>
      </c>
      <c r="P10" s="101"/>
      <c r="Q10" s="110">
        <v>1339575</v>
      </c>
    </row>
    <row r="11" spans="1:17" ht="24.45" customHeight="1">
      <c r="B11" s="1" t="s">
        <v>37</v>
      </c>
      <c r="C11" s="3"/>
      <c r="E11" s="56">
        <v>7</v>
      </c>
      <c r="F11" s="18"/>
      <c r="G11" s="99">
        <v>71485919</v>
      </c>
      <c r="H11" s="100"/>
      <c r="I11" s="110">
        <v>91066524</v>
      </c>
      <c r="J11" s="100"/>
      <c r="K11" s="110">
        <v>99838618</v>
      </c>
      <c r="L11" s="126"/>
      <c r="M11" s="99">
        <v>46991175</v>
      </c>
      <c r="N11" s="126"/>
      <c r="O11" s="110">
        <v>77709047</v>
      </c>
      <c r="P11" s="101"/>
      <c r="Q11" s="110">
        <v>162763800</v>
      </c>
    </row>
    <row r="12" spans="1:17" ht="24.45" customHeight="1">
      <c r="B12" s="1" t="s">
        <v>231</v>
      </c>
      <c r="C12" s="3"/>
      <c r="E12" s="56">
        <v>8</v>
      </c>
      <c r="F12" s="18"/>
      <c r="G12" s="99">
        <v>6205220</v>
      </c>
      <c r="H12" s="127"/>
      <c r="I12" s="110">
        <v>66397610</v>
      </c>
      <c r="J12" s="127"/>
      <c r="K12" s="110">
        <v>0</v>
      </c>
      <c r="L12" s="126"/>
      <c r="M12" s="99">
        <v>0</v>
      </c>
      <c r="N12" s="126"/>
      <c r="O12" s="110">
        <v>0</v>
      </c>
      <c r="P12" s="101"/>
      <c r="Q12" s="110">
        <v>0</v>
      </c>
    </row>
    <row r="13" spans="1:17" ht="24.45" customHeight="1">
      <c r="B13" s="1" t="s">
        <v>43</v>
      </c>
      <c r="C13" s="3"/>
      <c r="E13" s="56">
        <v>9</v>
      </c>
      <c r="F13" s="18"/>
      <c r="G13" s="99">
        <v>30126031</v>
      </c>
      <c r="H13" s="127"/>
      <c r="I13" s="110">
        <v>41094515</v>
      </c>
      <c r="J13" s="127"/>
      <c r="K13" s="110">
        <v>40580717</v>
      </c>
      <c r="L13" s="126"/>
      <c r="M13" s="99">
        <v>24538762</v>
      </c>
      <c r="N13" s="126"/>
      <c r="O13" s="110">
        <v>36180861</v>
      </c>
      <c r="P13" s="101"/>
      <c r="Q13" s="110">
        <v>40580717</v>
      </c>
    </row>
    <row r="14" spans="1:17" ht="24.45" customHeight="1">
      <c r="B14" s="1" t="s">
        <v>236</v>
      </c>
      <c r="C14" s="3"/>
      <c r="E14" s="197">
        <v>5.2</v>
      </c>
      <c r="F14" s="18"/>
      <c r="G14" s="99">
        <v>5750000</v>
      </c>
      <c r="H14" s="127"/>
      <c r="I14" s="110">
        <v>5750000</v>
      </c>
      <c r="J14" s="127"/>
      <c r="K14" s="110">
        <v>5750000</v>
      </c>
      <c r="L14" s="126"/>
      <c r="M14" s="99">
        <v>0</v>
      </c>
      <c r="N14" s="126"/>
      <c r="O14" s="110">
        <v>0</v>
      </c>
      <c r="P14" s="101"/>
      <c r="Q14" s="110">
        <v>0</v>
      </c>
    </row>
    <row r="15" spans="1:17" ht="24.45" customHeight="1">
      <c r="B15" s="1" t="s">
        <v>155</v>
      </c>
      <c r="C15" s="52"/>
      <c r="E15" s="56"/>
      <c r="F15" s="18"/>
      <c r="G15" s="99">
        <v>0</v>
      </c>
      <c r="H15" s="127"/>
      <c r="I15" s="110">
        <v>0</v>
      </c>
      <c r="J15" s="127"/>
      <c r="K15" s="110">
        <v>4151899</v>
      </c>
      <c r="L15" s="126"/>
      <c r="M15" s="99">
        <v>0</v>
      </c>
      <c r="N15" s="126"/>
      <c r="O15" s="110">
        <v>0</v>
      </c>
      <c r="P15" s="101"/>
      <c r="Q15" s="110">
        <v>4151899</v>
      </c>
    </row>
    <row r="16" spans="1:17" ht="24.45" customHeight="1">
      <c r="B16" s="1" t="s">
        <v>31</v>
      </c>
      <c r="C16" s="3"/>
      <c r="D16" s="13"/>
      <c r="E16" s="56">
        <v>10</v>
      </c>
      <c r="F16" s="18"/>
      <c r="G16" s="99">
        <v>63730601</v>
      </c>
      <c r="H16" s="100"/>
      <c r="I16" s="110">
        <v>18542120</v>
      </c>
      <c r="J16" s="100"/>
      <c r="K16" s="110">
        <v>7906055</v>
      </c>
      <c r="L16" s="125"/>
      <c r="M16" s="99">
        <v>13946928</v>
      </c>
      <c r="N16" s="125"/>
      <c r="O16" s="110">
        <v>8716920</v>
      </c>
      <c r="P16" s="101"/>
      <c r="Q16" s="110">
        <v>7906055</v>
      </c>
    </row>
    <row r="17" spans="1:20" ht="24.45" customHeight="1">
      <c r="B17" s="1" t="s">
        <v>95</v>
      </c>
      <c r="C17" s="3"/>
      <c r="D17" s="13"/>
      <c r="E17" s="56"/>
      <c r="F17" s="18"/>
      <c r="G17" s="99">
        <v>6204627</v>
      </c>
      <c r="H17" s="100"/>
      <c r="I17" s="110">
        <v>5907781.0700000003</v>
      </c>
      <c r="J17" s="100"/>
      <c r="K17" s="110">
        <v>5907781.0700000003</v>
      </c>
      <c r="L17" s="125"/>
      <c r="M17" s="99">
        <v>6204415</v>
      </c>
      <c r="N17" s="125"/>
      <c r="O17" s="110">
        <v>5907781.0700000003</v>
      </c>
      <c r="P17" s="101"/>
      <c r="Q17" s="110">
        <v>5907781.0700000003</v>
      </c>
    </row>
    <row r="18" spans="1:20" ht="24" customHeight="1">
      <c r="B18" s="1" t="s">
        <v>211</v>
      </c>
      <c r="C18" s="3"/>
      <c r="D18" s="13"/>
      <c r="E18" s="56">
        <v>11</v>
      </c>
      <c r="F18" s="18"/>
      <c r="G18" s="99">
        <v>105620</v>
      </c>
      <c r="H18" s="100"/>
      <c r="I18" s="110">
        <v>104661</v>
      </c>
      <c r="J18" s="100"/>
      <c r="K18" s="110">
        <v>16711</v>
      </c>
      <c r="L18" s="125"/>
      <c r="M18" s="99">
        <v>105620</v>
      </c>
      <c r="N18" s="125"/>
      <c r="O18" s="110">
        <v>104661</v>
      </c>
      <c r="P18" s="101"/>
      <c r="Q18" s="110">
        <v>16711</v>
      </c>
    </row>
    <row r="19" spans="1:20" ht="24" customHeight="1">
      <c r="B19" s="1" t="s">
        <v>3</v>
      </c>
      <c r="C19" s="3"/>
      <c r="D19" s="13"/>
      <c r="E19" s="56"/>
      <c r="F19" s="18"/>
      <c r="G19" s="99">
        <v>1881514</v>
      </c>
      <c r="H19" s="100"/>
      <c r="I19" s="110">
        <v>1681775</v>
      </c>
      <c r="J19" s="100"/>
      <c r="K19" s="110">
        <v>4909480</v>
      </c>
      <c r="L19" s="125"/>
      <c r="M19" s="99">
        <v>1389514</v>
      </c>
      <c r="N19" s="125"/>
      <c r="O19" s="110">
        <v>1681775</v>
      </c>
      <c r="P19" s="101"/>
      <c r="Q19" s="110">
        <v>4909480</v>
      </c>
    </row>
    <row r="20" spans="1:20" ht="24.45" customHeight="1">
      <c r="A20" s="2" t="s">
        <v>4</v>
      </c>
      <c r="B20" s="2"/>
      <c r="E20" s="56"/>
      <c r="F20" s="18"/>
      <c r="G20" s="128">
        <f>SUM(G10:G19)</f>
        <v>240576045</v>
      </c>
      <c r="H20" s="101"/>
      <c r="I20" s="128">
        <f>SUM(I10:I19)</f>
        <v>300498627.06999999</v>
      </c>
      <c r="J20" s="101"/>
      <c r="K20" s="128">
        <f>SUM(K10:K19)</f>
        <v>170544567.06999999</v>
      </c>
      <c r="L20" s="125"/>
      <c r="M20" s="128">
        <f>SUM(M10:M19)</f>
        <v>112999052</v>
      </c>
      <c r="N20" s="125"/>
      <c r="O20" s="128">
        <f>SUM(O10:O19)</f>
        <v>184521782.06999999</v>
      </c>
      <c r="P20" s="101"/>
      <c r="Q20" s="128">
        <f>SUM(Q10:Q19)</f>
        <v>227576018.06999999</v>
      </c>
    </row>
    <row r="21" spans="1:20" s="57" customFormat="1" ht="11.55" customHeight="1">
      <c r="B21" s="21"/>
      <c r="C21" s="21"/>
      <c r="D21" s="21"/>
      <c r="E21" s="58"/>
      <c r="F21" s="59"/>
      <c r="G21" s="58"/>
      <c r="H21" s="59"/>
      <c r="I21" s="74"/>
      <c r="J21" s="59"/>
      <c r="K21" s="59"/>
      <c r="L21" s="59"/>
      <c r="M21" s="59"/>
      <c r="N21" s="59"/>
      <c r="T21" s="3"/>
    </row>
    <row r="22" spans="1:20" ht="23.4">
      <c r="A22" s="2" t="s">
        <v>171</v>
      </c>
      <c r="B22" s="2"/>
      <c r="C22" s="2"/>
      <c r="E22" s="56"/>
      <c r="F22" s="18"/>
      <c r="G22" s="18"/>
      <c r="I22" s="11"/>
      <c r="K22" s="18"/>
      <c r="L22" s="11"/>
      <c r="M22" s="18"/>
      <c r="N22" s="11"/>
      <c r="O22" s="11"/>
      <c r="Q22" s="11"/>
    </row>
    <row r="23" spans="1:20" ht="23.4">
      <c r="A23" s="3"/>
      <c r="B23" s="1" t="s">
        <v>232</v>
      </c>
      <c r="F23" s="18"/>
      <c r="G23" s="125">
        <v>39373</v>
      </c>
      <c r="H23" s="101"/>
      <c r="I23" s="120">
        <v>38823</v>
      </c>
      <c r="J23" s="101"/>
      <c r="K23" s="120">
        <v>38061</v>
      </c>
      <c r="L23" s="120"/>
      <c r="M23" s="125">
        <v>39373</v>
      </c>
      <c r="N23" s="120"/>
      <c r="O23" s="120">
        <v>38823</v>
      </c>
      <c r="P23" s="101"/>
      <c r="Q23" s="120">
        <v>38061</v>
      </c>
    </row>
    <row r="24" spans="1:20" ht="23.4">
      <c r="A24" s="3"/>
      <c r="B24" s="1" t="s">
        <v>130</v>
      </c>
      <c r="F24" s="18"/>
      <c r="G24" s="125">
        <v>0</v>
      </c>
      <c r="H24" s="101"/>
      <c r="I24" s="120">
        <v>0</v>
      </c>
      <c r="J24" s="101"/>
      <c r="K24" s="120">
        <v>117113094</v>
      </c>
      <c r="L24" s="120"/>
      <c r="M24" s="125">
        <v>0</v>
      </c>
      <c r="N24" s="120"/>
      <c r="O24" s="120">
        <v>0</v>
      </c>
      <c r="P24" s="101"/>
      <c r="Q24" s="120">
        <v>117113094</v>
      </c>
    </row>
    <row r="25" spans="1:20" ht="24.45" customHeight="1">
      <c r="A25" s="3"/>
      <c r="B25" s="1" t="s">
        <v>44</v>
      </c>
      <c r="D25" s="13"/>
      <c r="E25" s="22">
        <v>12</v>
      </c>
      <c r="F25" s="18"/>
      <c r="G25" s="125">
        <v>0</v>
      </c>
      <c r="H25" s="101"/>
      <c r="I25" s="120">
        <v>0</v>
      </c>
      <c r="J25" s="101"/>
      <c r="K25" s="120">
        <v>0</v>
      </c>
      <c r="L25" s="120"/>
      <c r="M25" s="125">
        <v>0</v>
      </c>
      <c r="N25" s="120"/>
      <c r="O25" s="120">
        <v>0</v>
      </c>
      <c r="P25" s="101"/>
      <c r="Q25" s="120">
        <v>0</v>
      </c>
    </row>
    <row r="26" spans="1:20" ht="24.45" customHeight="1">
      <c r="A26" s="3"/>
      <c r="B26" s="1" t="s">
        <v>29</v>
      </c>
      <c r="D26" s="13"/>
      <c r="E26" s="22">
        <v>13</v>
      </c>
      <c r="F26" s="60"/>
      <c r="G26" s="125">
        <v>0</v>
      </c>
      <c r="H26" s="101"/>
      <c r="I26" s="120">
        <v>0</v>
      </c>
      <c r="J26" s="101"/>
      <c r="K26" s="120">
        <v>0</v>
      </c>
      <c r="L26" s="120"/>
      <c r="M26" s="125">
        <v>75842500</v>
      </c>
      <c r="N26" s="120"/>
      <c r="O26" s="120">
        <v>75842500</v>
      </c>
      <c r="P26" s="101"/>
      <c r="Q26" s="120">
        <v>5842500</v>
      </c>
    </row>
    <row r="27" spans="1:20" ht="24.45" customHeight="1">
      <c r="A27" s="3"/>
      <c r="B27" s="1" t="s">
        <v>156</v>
      </c>
      <c r="D27" s="13"/>
      <c r="E27" s="22">
        <v>14</v>
      </c>
      <c r="F27" s="60"/>
      <c r="G27" s="125">
        <v>35000000</v>
      </c>
      <c r="H27" s="101"/>
      <c r="I27" s="120">
        <v>12050720</v>
      </c>
      <c r="J27" s="101"/>
      <c r="K27" s="120">
        <v>0</v>
      </c>
      <c r="L27" s="120"/>
      <c r="M27" s="125">
        <v>30000000</v>
      </c>
      <c r="N27" s="120"/>
      <c r="O27" s="120">
        <v>12050720</v>
      </c>
      <c r="P27" s="101"/>
      <c r="Q27" s="120">
        <v>0</v>
      </c>
    </row>
    <row r="28" spans="1:20" ht="24.45" customHeight="1">
      <c r="A28" s="3"/>
      <c r="B28" s="1" t="s">
        <v>45</v>
      </c>
      <c r="D28" s="13"/>
      <c r="E28" s="22">
        <v>15</v>
      </c>
      <c r="F28" s="18"/>
      <c r="G28" s="125">
        <v>284889590</v>
      </c>
      <c r="H28" s="101"/>
      <c r="I28" s="120">
        <v>295517057.32999998</v>
      </c>
      <c r="J28" s="101"/>
      <c r="K28" s="120">
        <v>295958298</v>
      </c>
      <c r="L28" s="120"/>
      <c r="M28" s="125">
        <v>274047169</v>
      </c>
      <c r="N28" s="120"/>
      <c r="O28" s="120">
        <v>289227350.32999998</v>
      </c>
      <c r="P28" s="101"/>
      <c r="Q28" s="120">
        <v>226739795</v>
      </c>
    </row>
    <row r="29" spans="1:20" ht="24.45" customHeight="1">
      <c r="A29" s="3"/>
      <c r="B29" s="1" t="s">
        <v>46</v>
      </c>
      <c r="D29" s="13"/>
      <c r="E29" s="22">
        <v>16</v>
      </c>
      <c r="F29" s="18"/>
      <c r="G29" s="125">
        <v>45950877</v>
      </c>
      <c r="H29" s="101"/>
      <c r="I29" s="120">
        <v>49961664.670000002</v>
      </c>
      <c r="J29" s="101"/>
      <c r="K29" s="120">
        <v>58773967</v>
      </c>
      <c r="L29" s="120"/>
      <c r="M29" s="125">
        <v>42681882</v>
      </c>
      <c r="N29" s="120"/>
      <c r="O29" s="120">
        <v>45950413.670000002</v>
      </c>
      <c r="P29" s="101"/>
      <c r="Q29" s="120">
        <v>58642483</v>
      </c>
    </row>
    <row r="30" spans="1:20" ht="24.45" customHeight="1">
      <c r="A30" s="3"/>
      <c r="B30" s="1" t="s">
        <v>47</v>
      </c>
      <c r="D30" s="13"/>
      <c r="E30" s="22">
        <v>17</v>
      </c>
      <c r="F30" s="18"/>
      <c r="G30" s="125">
        <v>4325470</v>
      </c>
      <c r="H30" s="101"/>
      <c r="I30" s="120">
        <v>1808321</v>
      </c>
      <c r="J30" s="101"/>
      <c r="K30" s="120">
        <v>1980712</v>
      </c>
      <c r="L30" s="120"/>
      <c r="M30" s="125">
        <v>4311202</v>
      </c>
      <c r="N30" s="120"/>
      <c r="O30" s="120">
        <v>1808321</v>
      </c>
      <c r="P30" s="101"/>
      <c r="Q30" s="120">
        <v>1980712</v>
      </c>
    </row>
    <row r="31" spans="1:20" ht="24.45" customHeight="1">
      <c r="A31" s="3"/>
      <c r="B31" s="1" t="s">
        <v>48</v>
      </c>
      <c r="D31" s="13"/>
      <c r="E31" s="56"/>
      <c r="F31" s="18"/>
      <c r="G31" s="110"/>
      <c r="H31" s="101"/>
      <c r="I31" s="110"/>
      <c r="J31" s="101"/>
      <c r="K31" s="110"/>
      <c r="L31" s="120"/>
      <c r="M31" s="99"/>
      <c r="N31" s="120"/>
      <c r="O31" s="110"/>
      <c r="P31" s="101"/>
      <c r="Q31" s="110"/>
    </row>
    <row r="32" spans="1:20" ht="24.45" customHeight="1">
      <c r="A32" s="3"/>
      <c r="C32" s="1" t="s">
        <v>49</v>
      </c>
      <c r="D32" s="13"/>
      <c r="E32" s="56"/>
      <c r="F32" s="18"/>
      <c r="G32" s="99">
        <v>107960</v>
      </c>
      <c r="H32" s="101"/>
      <c r="I32" s="110">
        <v>106679</v>
      </c>
      <c r="J32" s="101"/>
      <c r="K32" s="110">
        <v>105492</v>
      </c>
      <c r="L32" s="120"/>
      <c r="M32" s="99">
        <v>0</v>
      </c>
      <c r="N32" s="120"/>
      <c r="O32" s="110">
        <v>0</v>
      </c>
      <c r="P32" s="101"/>
      <c r="Q32" s="110">
        <v>0</v>
      </c>
    </row>
    <row r="33" spans="1:20" ht="24.45" customHeight="1">
      <c r="A33" s="3"/>
      <c r="B33" s="1" t="s">
        <v>50</v>
      </c>
      <c r="D33" s="13"/>
      <c r="E33" s="56"/>
      <c r="F33" s="18"/>
      <c r="G33" s="150">
        <v>35446050</v>
      </c>
      <c r="H33" s="101"/>
      <c r="I33" s="129">
        <v>31642119.93</v>
      </c>
      <c r="J33" s="101"/>
      <c r="K33" s="129">
        <v>116923533.93000001</v>
      </c>
      <c r="L33" s="120"/>
      <c r="M33" s="150">
        <v>34968697</v>
      </c>
      <c r="N33" s="120"/>
      <c r="O33" s="129">
        <v>31244718.93</v>
      </c>
      <c r="P33" s="101"/>
      <c r="Q33" s="129">
        <v>107984562.93000001</v>
      </c>
    </row>
    <row r="34" spans="1:20" ht="24.45" customHeight="1">
      <c r="A34" s="2" t="s">
        <v>172</v>
      </c>
      <c r="B34" s="3"/>
      <c r="E34" s="9"/>
      <c r="F34" s="18"/>
      <c r="G34" s="120">
        <f>SUM(G23:G33)</f>
        <v>405759320</v>
      </c>
      <c r="H34" s="101"/>
      <c r="I34" s="120">
        <f>SUM(I23:I33)</f>
        <v>391125384.93000001</v>
      </c>
      <c r="J34" s="101"/>
      <c r="K34" s="120">
        <f>SUM(K23:K33)</f>
        <v>590893157.93000007</v>
      </c>
      <c r="L34" s="120"/>
      <c r="M34" s="120">
        <f>SUM(M23:M33)</f>
        <v>461890823</v>
      </c>
      <c r="N34" s="120"/>
      <c r="O34" s="120">
        <f>SUM(O23:O33)</f>
        <v>456162846.93000001</v>
      </c>
      <c r="P34" s="101"/>
      <c r="Q34" s="120">
        <f>SUM(Q23:Q33)</f>
        <v>518341207.93000001</v>
      </c>
    </row>
    <row r="35" spans="1:20" ht="24.45" customHeight="1" thickBot="1">
      <c r="A35" s="2" t="s">
        <v>5</v>
      </c>
      <c r="B35" s="2"/>
      <c r="C35" s="2"/>
      <c r="G35" s="130">
        <f>SUM(G20,G34)</f>
        <v>646335365</v>
      </c>
      <c r="H35" s="101"/>
      <c r="I35" s="130">
        <f>SUM(I20,I34)</f>
        <v>691624012</v>
      </c>
      <c r="J35" s="101"/>
      <c r="K35" s="130">
        <f>SUM(K20,K34)</f>
        <v>761437725</v>
      </c>
      <c r="L35" s="120"/>
      <c r="M35" s="130">
        <f>SUM(M20,M34)</f>
        <v>574889875</v>
      </c>
      <c r="N35" s="120"/>
      <c r="O35" s="130">
        <f>SUM(O20,O34)</f>
        <v>640684629</v>
      </c>
      <c r="P35" s="101"/>
      <c r="Q35" s="130">
        <f>SUM(Q20,Q34)</f>
        <v>745917226</v>
      </c>
    </row>
    <row r="36" spans="1:20" ht="24" hidden="1" customHeight="1" thickTop="1">
      <c r="I36" s="61"/>
      <c r="K36" s="61"/>
      <c r="L36" s="61"/>
      <c r="M36" s="61"/>
      <c r="N36" s="61"/>
      <c r="O36" s="61"/>
      <c r="Q36" s="61"/>
    </row>
    <row r="37" spans="1:20" s="13" customFormat="1" ht="24" customHeight="1" thickTop="1">
      <c r="A37" s="2" t="str">
        <f>+A1</f>
        <v>THAI NONDESTRUCTIVE TESTING PUBLIC COMPANY LIMITED AND ITS SUBSIDIARIES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2"/>
      <c r="T37" s="3"/>
    </row>
    <row r="38" spans="1:20" s="13" customFormat="1" ht="24" customHeight="1">
      <c r="A38" s="2" t="s">
        <v>33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Q38" s="2"/>
      <c r="T38" s="3"/>
    </row>
    <row r="39" spans="1:20" s="13" customFormat="1" ht="24" customHeight="1">
      <c r="A39" s="2" t="str">
        <f>A3</f>
        <v>AS AT DECEMBER 31, 2025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Q39" s="2"/>
      <c r="T39" s="3"/>
    </row>
    <row r="40" spans="1:20" s="13" customFormat="1" ht="24" customHeight="1">
      <c r="D40" s="14"/>
      <c r="E40" s="15"/>
      <c r="F40" s="15"/>
      <c r="G40" s="72"/>
      <c r="H40" s="16"/>
      <c r="I40" s="16"/>
      <c r="J40" s="16"/>
      <c r="K40" s="16"/>
      <c r="L40" s="16"/>
      <c r="M40" s="16"/>
      <c r="N40" s="16"/>
      <c r="O40" s="4"/>
      <c r="P40" s="98"/>
      <c r="Q40" s="4" t="s">
        <v>182</v>
      </c>
      <c r="T40" s="3"/>
    </row>
    <row r="41" spans="1:20" s="13" customFormat="1" ht="24" customHeight="1">
      <c r="D41" s="14"/>
      <c r="E41" s="15"/>
      <c r="F41" s="15"/>
      <c r="G41" s="210" t="s">
        <v>30</v>
      </c>
      <c r="H41" s="210"/>
      <c r="I41" s="210"/>
      <c r="J41" s="210"/>
      <c r="K41" s="210"/>
      <c r="L41" s="73"/>
      <c r="M41" s="211" t="s">
        <v>28</v>
      </c>
      <c r="N41" s="211"/>
      <c r="O41" s="211"/>
      <c r="P41" s="211"/>
      <c r="Q41" s="211"/>
      <c r="T41" s="3"/>
    </row>
    <row r="42" spans="1:20" s="13" customFormat="1" ht="24" customHeight="1">
      <c r="D42" s="14"/>
      <c r="E42" s="15"/>
      <c r="F42" s="15"/>
      <c r="G42" s="17" t="str">
        <f>G6</f>
        <v>December 31, 2025</v>
      </c>
      <c r="H42" s="17"/>
      <c r="I42" s="17" t="s">
        <v>41</v>
      </c>
      <c r="J42" s="2"/>
      <c r="K42" s="7" t="str">
        <f>K6</f>
        <v>January 1, 2024</v>
      </c>
      <c r="L42" s="102"/>
      <c r="M42" s="102" t="str">
        <f>M6</f>
        <v>December 31, 2025</v>
      </c>
      <c r="N42" s="102"/>
      <c r="O42" s="17" t="s">
        <v>41</v>
      </c>
      <c r="Q42" s="7" t="str">
        <f>Q6</f>
        <v>January 1, 2024</v>
      </c>
      <c r="T42" s="3"/>
    </row>
    <row r="43" spans="1:20" ht="24" customHeight="1">
      <c r="E43" s="8" t="s">
        <v>36</v>
      </c>
      <c r="F43" s="53"/>
      <c r="G43" s="32"/>
      <c r="H43" s="5"/>
      <c r="I43" s="32" t="s">
        <v>107</v>
      </c>
      <c r="J43" s="76"/>
      <c r="K43" s="32" t="s">
        <v>107</v>
      </c>
      <c r="L43" s="5"/>
      <c r="M43" s="32"/>
      <c r="N43" s="5"/>
      <c r="O43" s="32" t="s">
        <v>107</v>
      </c>
      <c r="Q43" s="32" t="s">
        <v>107</v>
      </c>
    </row>
    <row r="44" spans="1:20" ht="25.2" customHeight="1">
      <c r="A44" s="2" t="s">
        <v>6</v>
      </c>
      <c r="B44" s="2"/>
      <c r="C44" s="2"/>
      <c r="E44" s="9"/>
      <c r="F44" s="18"/>
      <c r="G44" s="19"/>
      <c r="I44" s="19"/>
      <c r="K44" s="19"/>
      <c r="L44" s="19"/>
      <c r="M44" s="19"/>
      <c r="N44" s="19"/>
      <c r="O44" s="19"/>
      <c r="Q44" s="19"/>
    </row>
    <row r="45" spans="1:20" ht="25.2" customHeight="1">
      <c r="A45" s="2" t="s">
        <v>7</v>
      </c>
      <c r="B45" s="2"/>
      <c r="C45" s="2"/>
      <c r="E45" s="9"/>
      <c r="F45" s="18"/>
      <c r="G45" s="19"/>
      <c r="I45" s="19"/>
      <c r="K45" s="19"/>
      <c r="L45" s="19"/>
      <c r="M45" s="19"/>
      <c r="N45" s="19"/>
      <c r="O45" s="19"/>
      <c r="Q45" s="19"/>
    </row>
    <row r="46" spans="1:20" ht="25.2" customHeight="1">
      <c r="A46" s="3"/>
      <c r="B46" s="1" t="s">
        <v>216</v>
      </c>
      <c r="E46" s="9"/>
      <c r="F46" s="18"/>
      <c r="G46" s="19"/>
      <c r="I46" s="19"/>
      <c r="K46" s="19"/>
      <c r="L46" s="19"/>
      <c r="M46" s="19"/>
      <c r="N46" s="19"/>
      <c r="O46" s="19"/>
      <c r="Q46" s="19"/>
    </row>
    <row r="47" spans="1:20" ht="25.2" customHeight="1">
      <c r="A47" s="3"/>
      <c r="B47" s="3"/>
      <c r="C47" s="1" t="s">
        <v>51</v>
      </c>
      <c r="E47" s="9">
        <v>18</v>
      </c>
      <c r="F47" s="18"/>
      <c r="G47" s="123">
        <v>67012355</v>
      </c>
      <c r="H47" s="101"/>
      <c r="I47" s="101">
        <v>69611621</v>
      </c>
      <c r="J47" s="101"/>
      <c r="K47" s="123">
        <v>63918104</v>
      </c>
      <c r="L47" s="101"/>
      <c r="M47" s="123">
        <v>67012355</v>
      </c>
      <c r="N47" s="101"/>
      <c r="O47" s="101">
        <v>69611621</v>
      </c>
      <c r="P47" s="101"/>
      <c r="Q47" s="101">
        <v>63918104</v>
      </c>
    </row>
    <row r="48" spans="1:20" ht="25.2" customHeight="1">
      <c r="A48" s="3"/>
      <c r="B48" s="1" t="s">
        <v>38</v>
      </c>
      <c r="E48" s="9">
        <v>19</v>
      </c>
      <c r="F48" s="18"/>
      <c r="G48" s="123">
        <v>108958727</v>
      </c>
      <c r="H48" s="101"/>
      <c r="I48" s="110">
        <v>110066615</v>
      </c>
      <c r="J48" s="112"/>
      <c r="K48" s="123">
        <v>120887101</v>
      </c>
      <c r="L48" s="110"/>
      <c r="M48" s="123">
        <v>84949665</v>
      </c>
      <c r="N48" s="110"/>
      <c r="O48" s="110">
        <v>97170188</v>
      </c>
      <c r="P48" s="101"/>
      <c r="Q48" s="110">
        <v>111777465</v>
      </c>
    </row>
    <row r="49" spans="1:17" ht="25.2" customHeight="1">
      <c r="A49" s="3"/>
      <c r="B49" s="1" t="s">
        <v>52</v>
      </c>
      <c r="D49" s="57"/>
      <c r="E49" s="50"/>
      <c r="F49" s="3"/>
      <c r="G49" s="123"/>
      <c r="H49" s="101"/>
      <c r="I49" s="101"/>
      <c r="J49" s="101"/>
      <c r="K49" s="123"/>
      <c r="L49" s="101"/>
      <c r="M49" s="123"/>
      <c r="N49" s="101"/>
      <c r="O49" s="101"/>
      <c r="P49" s="101"/>
      <c r="Q49" s="101"/>
    </row>
    <row r="50" spans="1:17" ht="25.2" customHeight="1">
      <c r="A50" s="3"/>
      <c r="C50" s="1" t="s">
        <v>217</v>
      </c>
      <c r="D50" s="57"/>
      <c r="E50" s="9">
        <v>21</v>
      </c>
      <c r="F50" s="18"/>
      <c r="G50" s="123">
        <v>7255488</v>
      </c>
      <c r="H50" s="124"/>
      <c r="I50" s="47">
        <v>7122846</v>
      </c>
      <c r="J50" s="124"/>
      <c r="K50" s="123">
        <v>13894913</v>
      </c>
      <c r="L50" s="110"/>
      <c r="M50" s="123">
        <v>7255488</v>
      </c>
      <c r="N50" s="110"/>
      <c r="O50" s="110">
        <v>7122846</v>
      </c>
      <c r="P50" s="101"/>
      <c r="Q50" s="110">
        <v>13894913</v>
      </c>
    </row>
    <row r="51" spans="1:17" ht="25.2" customHeight="1">
      <c r="A51" s="3"/>
      <c r="C51" s="1" t="s">
        <v>218</v>
      </c>
      <c r="D51" s="57"/>
      <c r="E51" s="9">
        <v>5.4</v>
      </c>
      <c r="F51" s="18"/>
      <c r="G51" s="123">
        <v>809897</v>
      </c>
      <c r="H51" s="101"/>
      <c r="I51" s="101">
        <v>728720</v>
      </c>
      <c r="J51" s="101"/>
      <c r="K51" s="123">
        <v>651906</v>
      </c>
      <c r="L51" s="120"/>
      <c r="M51" s="123">
        <v>809897</v>
      </c>
      <c r="N51" s="120"/>
      <c r="O51" s="101">
        <v>728720</v>
      </c>
      <c r="P51" s="101"/>
      <c r="Q51" s="101">
        <v>651906</v>
      </c>
    </row>
    <row r="52" spans="1:17" ht="25.2" customHeight="1">
      <c r="A52" s="3"/>
      <c r="B52" s="30"/>
      <c r="C52" s="176" t="s">
        <v>219</v>
      </c>
      <c r="D52" s="30"/>
      <c r="E52" s="9">
        <v>22</v>
      </c>
      <c r="F52" s="18"/>
      <c r="G52" s="123">
        <v>22523296</v>
      </c>
      <c r="H52" s="124"/>
      <c r="I52" s="47">
        <v>23104479</v>
      </c>
      <c r="J52" s="124"/>
      <c r="K52" s="110">
        <v>0</v>
      </c>
      <c r="L52" s="47"/>
      <c r="M52" s="123">
        <v>22523296</v>
      </c>
      <c r="N52" s="47"/>
      <c r="O52" s="47">
        <v>23104479</v>
      </c>
      <c r="P52" s="101"/>
      <c r="Q52" s="110">
        <v>0</v>
      </c>
    </row>
    <row r="53" spans="1:17" ht="25.2" customHeight="1">
      <c r="A53" s="3"/>
      <c r="B53" s="30"/>
      <c r="C53" s="30" t="s">
        <v>53</v>
      </c>
      <c r="D53" s="30"/>
      <c r="E53" s="9">
        <v>23</v>
      </c>
      <c r="F53" s="18"/>
      <c r="G53" s="123">
        <v>8924409</v>
      </c>
      <c r="H53" s="124"/>
      <c r="I53" s="47">
        <v>11881892</v>
      </c>
      <c r="J53" s="124"/>
      <c r="K53" s="110">
        <v>22520169</v>
      </c>
      <c r="L53" s="47"/>
      <c r="M53" s="99">
        <v>7605843</v>
      </c>
      <c r="N53" s="47"/>
      <c r="O53" s="47">
        <v>10655496</v>
      </c>
      <c r="P53" s="101"/>
      <c r="Q53" s="47">
        <v>22454505</v>
      </c>
    </row>
    <row r="54" spans="1:17" ht="25.2" customHeight="1">
      <c r="A54" s="3"/>
      <c r="C54" s="1" t="s">
        <v>54</v>
      </c>
      <c r="E54" s="9">
        <v>25.1</v>
      </c>
      <c r="F54" s="18"/>
      <c r="G54" s="123">
        <v>48065267</v>
      </c>
      <c r="H54" s="101"/>
      <c r="I54" s="110">
        <v>46300000</v>
      </c>
      <c r="J54" s="112"/>
      <c r="K54" s="110">
        <v>52000000</v>
      </c>
      <c r="L54" s="110"/>
      <c r="M54" s="99">
        <v>0</v>
      </c>
      <c r="N54" s="110"/>
      <c r="O54" s="110">
        <v>0</v>
      </c>
      <c r="P54" s="101"/>
      <c r="Q54" s="110">
        <v>0</v>
      </c>
    </row>
    <row r="55" spans="1:17" ht="25.2" customHeight="1">
      <c r="A55" s="3"/>
      <c r="B55" s="1" t="s">
        <v>220</v>
      </c>
      <c r="E55" s="9">
        <v>5.3</v>
      </c>
      <c r="F55" s="18"/>
      <c r="G55" s="123">
        <v>56773724</v>
      </c>
      <c r="H55" s="111"/>
      <c r="I55" s="47">
        <v>66821366</v>
      </c>
      <c r="J55" s="124"/>
      <c r="K55" s="123">
        <v>81762479</v>
      </c>
      <c r="L55" s="120"/>
      <c r="M55" s="123">
        <v>10944618</v>
      </c>
      <c r="N55" s="120"/>
      <c r="O55" s="110">
        <v>21724192</v>
      </c>
      <c r="P55" s="101"/>
      <c r="Q55" s="110">
        <v>37699242</v>
      </c>
    </row>
    <row r="56" spans="1:17" ht="25.2" customHeight="1">
      <c r="A56" s="3"/>
      <c r="B56" s="1" t="s">
        <v>221</v>
      </c>
      <c r="E56" s="9">
        <v>20</v>
      </c>
      <c r="F56" s="18"/>
      <c r="G56" s="123">
        <v>40000000</v>
      </c>
      <c r="H56" s="111"/>
      <c r="I56" s="110">
        <v>40000000</v>
      </c>
      <c r="J56" s="112"/>
      <c r="K56" s="101">
        <v>40000000</v>
      </c>
      <c r="L56" s="120"/>
      <c r="M56" s="100">
        <v>40000000</v>
      </c>
      <c r="N56" s="120"/>
      <c r="O56" s="110">
        <v>40000000</v>
      </c>
      <c r="P56" s="101"/>
      <c r="Q56" s="110">
        <v>40000000</v>
      </c>
    </row>
    <row r="57" spans="1:17" ht="25.2" customHeight="1">
      <c r="A57" s="3"/>
      <c r="B57" s="1" t="s">
        <v>134</v>
      </c>
      <c r="E57" s="9"/>
      <c r="F57" s="18"/>
      <c r="G57" s="123">
        <v>2356822</v>
      </c>
      <c r="H57" s="111"/>
      <c r="I57" s="110">
        <v>0</v>
      </c>
      <c r="J57" s="112"/>
      <c r="K57" s="110">
        <v>0</v>
      </c>
      <c r="L57" s="120"/>
      <c r="M57" s="99">
        <v>0</v>
      </c>
      <c r="N57" s="120"/>
      <c r="O57" s="110">
        <v>0</v>
      </c>
      <c r="P57" s="101"/>
      <c r="Q57" s="110">
        <v>0</v>
      </c>
    </row>
    <row r="58" spans="1:17" ht="25.2" customHeight="1">
      <c r="A58" s="3"/>
      <c r="B58" s="1" t="s">
        <v>78</v>
      </c>
      <c r="E58" s="9">
        <v>25.2</v>
      </c>
      <c r="F58" s="18"/>
      <c r="G58" s="123">
        <v>0</v>
      </c>
      <c r="H58" s="111"/>
      <c r="I58" s="116">
        <v>7100005</v>
      </c>
      <c r="J58" s="112"/>
      <c r="K58" s="110">
        <v>0</v>
      </c>
      <c r="L58" s="120"/>
      <c r="M58" s="179">
        <v>0</v>
      </c>
      <c r="N58" s="120"/>
      <c r="O58" s="110">
        <v>7100005</v>
      </c>
      <c r="P58" s="101"/>
      <c r="Q58" s="110">
        <v>0</v>
      </c>
    </row>
    <row r="59" spans="1:17" ht="25.2" customHeight="1">
      <c r="A59" s="2" t="s">
        <v>8</v>
      </c>
      <c r="B59" s="2"/>
      <c r="E59" s="9"/>
      <c r="F59" s="18"/>
      <c r="G59" s="122">
        <f>SUM(G47:G58)</f>
        <v>362679985</v>
      </c>
      <c r="H59" s="111"/>
      <c r="I59" s="122">
        <f t="shared" ref="I59:O59" si="0">SUM(I47:I58)</f>
        <v>382737544</v>
      </c>
      <c r="J59" s="112"/>
      <c r="K59" s="122">
        <f>SUM(K47:K58)</f>
        <v>395634672</v>
      </c>
      <c r="L59" s="120"/>
      <c r="M59" s="122">
        <f>SUM(M47:M58)</f>
        <v>241101162</v>
      </c>
      <c r="N59" s="120"/>
      <c r="O59" s="122">
        <f t="shared" si="0"/>
        <v>277217547</v>
      </c>
      <c r="P59" s="101"/>
      <c r="Q59" s="122">
        <f t="shared" ref="Q59" si="1">SUM(Q47:Q58)</f>
        <v>290396135</v>
      </c>
    </row>
    <row r="60" spans="1:17" ht="9.4499999999999993" customHeight="1">
      <c r="A60" s="2"/>
      <c r="B60" s="2"/>
      <c r="E60" s="9"/>
      <c r="F60" s="18"/>
      <c r="G60" s="11"/>
      <c r="H60" s="58"/>
      <c r="I60" s="11"/>
      <c r="K60" s="11"/>
      <c r="L60" s="11"/>
      <c r="M60" s="11"/>
      <c r="N60" s="11"/>
      <c r="O60" s="11"/>
      <c r="Q60" s="11"/>
    </row>
    <row r="61" spans="1:17" ht="25.2" customHeight="1">
      <c r="A61" s="2" t="s">
        <v>173</v>
      </c>
      <c r="B61" s="2"/>
      <c r="C61" s="2"/>
      <c r="E61" s="9"/>
      <c r="F61" s="18"/>
      <c r="G61" s="11"/>
      <c r="I61" s="11"/>
      <c r="K61" s="11"/>
      <c r="L61" s="11"/>
      <c r="M61" s="11"/>
      <c r="N61" s="11"/>
      <c r="O61" s="11"/>
      <c r="Q61" s="11"/>
    </row>
    <row r="62" spans="1:17" ht="25.2" customHeight="1">
      <c r="A62" s="3"/>
      <c r="B62" s="1" t="s">
        <v>222</v>
      </c>
      <c r="E62" s="9">
        <v>21</v>
      </c>
      <c r="F62" s="18"/>
      <c r="G62" s="125">
        <v>36076976</v>
      </c>
      <c r="H62" s="101"/>
      <c r="I62" s="120">
        <v>37890187</v>
      </c>
      <c r="J62" s="101"/>
      <c r="K62" s="120">
        <v>34715714</v>
      </c>
      <c r="L62" s="120"/>
      <c r="M62" s="125">
        <v>36076976</v>
      </c>
      <c r="N62" s="120"/>
      <c r="O62" s="120">
        <v>37890187</v>
      </c>
      <c r="P62" s="101"/>
      <c r="Q62" s="120">
        <v>34715714</v>
      </c>
    </row>
    <row r="63" spans="1:17" ht="25.2" customHeight="1">
      <c r="A63" s="3"/>
      <c r="B63" s="1" t="s">
        <v>223</v>
      </c>
      <c r="D63" s="57"/>
      <c r="E63" s="9">
        <v>5.4</v>
      </c>
      <c r="F63" s="12"/>
      <c r="G63" s="99">
        <v>358990</v>
      </c>
      <c r="H63" s="101"/>
      <c r="I63" s="120">
        <v>1165608</v>
      </c>
      <c r="J63" s="112"/>
      <c r="K63" s="110">
        <v>1911373</v>
      </c>
      <c r="L63" s="110"/>
      <c r="M63" s="99">
        <v>358990</v>
      </c>
      <c r="N63" s="110"/>
      <c r="O63" s="110">
        <v>1165608</v>
      </c>
      <c r="P63" s="101"/>
      <c r="Q63" s="110">
        <v>1911373</v>
      </c>
    </row>
    <row r="64" spans="1:17" ht="25.2" customHeight="1">
      <c r="A64" s="3"/>
      <c r="B64" s="1" t="s">
        <v>224</v>
      </c>
      <c r="D64" s="57"/>
      <c r="E64" s="9">
        <v>22</v>
      </c>
      <c r="F64" s="62"/>
      <c r="G64" s="99">
        <v>105160387</v>
      </c>
      <c r="H64" s="101"/>
      <c r="I64" s="110">
        <v>109866823</v>
      </c>
      <c r="J64" s="112"/>
      <c r="K64" s="110">
        <v>134463163</v>
      </c>
      <c r="L64" s="121"/>
      <c r="M64" s="99">
        <v>105160387</v>
      </c>
      <c r="N64" s="121"/>
      <c r="O64" s="47">
        <v>109866823</v>
      </c>
      <c r="P64" s="101"/>
      <c r="Q64" s="47">
        <v>134463163</v>
      </c>
    </row>
    <row r="65" spans="1:20" ht="25.2" customHeight="1">
      <c r="A65" s="3"/>
      <c r="B65" s="1" t="s">
        <v>55</v>
      </c>
      <c r="D65" s="57"/>
      <c r="E65" s="9">
        <v>23</v>
      </c>
      <c r="F65" s="12"/>
      <c r="G65" s="99">
        <v>5189923</v>
      </c>
      <c r="H65" s="112"/>
      <c r="I65" s="115">
        <v>10550232</v>
      </c>
      <c r="J65" s="112"/>
      <c r="K65" s="110">
        <v>40327294</v>
      </c>
      <c r="L65" s="110"/>
      <c r="M65" s="99">
        <v>3828063</v>
      </c>
      <c r="N65" s="110"/>
      <c r="O65" s="47">
        <v>7869806</v>
      </c>
      <c r="P65" s="101"/>
      <c r="Q65" s="47">
        <v>40257580</v>
      </c>
    </row>
    <row r="66" spans="1:20" ht="25.2" customHeight="1">
      <c r="A66" s="3"/>
      <c r="B66" s="1" t="s">
        <v>25</v>
      </c>
      <c r="D66" s="57"/>
      <c r="E66" s="9">
        <v>33</v>
      </c>
      <c r="F66" s="12"/>
      <c r="G66" s="99">
        <v>13459131</v>
      </c>
      <c r="H66" s="112"/>
      <c r="I66" s="115">
        <v>13459131</v>
      </c>
      <c r="J66" s="112"/>
      <c r="K66" s="110">
        <v>9053025</v>
      </c>
      <c r="L66" s="110"/>
      <c r="M66" s="99">
        <v>13459131</v>
      </c>
      <c r="N66" s="110"/>
      <c r="O66" s="47">
        <v>13459131</v>
      </c>
      <c r="P66" s="101"/>
      <c r="Q66" s="47">
        <v>9053025</v>
      </c>
    </row>
    <row r="67" spans="1:20" ht="23.4">
      <c r="A67" s="3"/>
      <c r="B67" s="1" t="s">
        <v>174</v>
      </c>
      <c r="D67" s="57"/>
      <c r="E67" s="9">
        <v>24</v>
      </c>
      <c r="F67" s="12"/>
      <c r="G67" s="99">
        <v>16405155</v>
      </c>
      <c r="H67" s="112"/>
      <c r="I67" s="115">
        <v>14632151</v>
      </c>
      <c r="J67" s="112"/>
      <c r="K67" s="110">
        <v>14760529</v>
      </c>
      <c r="L67" s="110"/>
      <c r="M67" s="99">
        <v>16405155</v>
      </c>
      <c r="N67" s="110"/>
      <c r="O67" s="47">
        <v>14632151</v>
      </c>
      <c r="P67" s="101"/>
      <c r="Q67" s="47">
        <v>14760529</v>
      </c>
    </row>
    <row r="68" spans="1:20" ht="23.4">
      <c r="A68" s="3"/>
      <c r="B68" s="1" t="s">
        <v>56</v>
      </c>
      <c r="D68" s="57"/>
      <c r="E68" s="9"/>
      <c r="F68" s="12"/>
      <c r="G68" s="178">
        <v>0</v>
      </c>
      <c r="H68" s="112"/>
      <c r="I68" s="110">
        <v>0</v>
      </c>
      <c r="J68" s="112"/>
      <c r="K68" s="106">
        <v>12500000</v>
      </c>
      <c r="L68" s="110"/>
      <c r="M68" s="178">
        <v>0</v>
      </c>
      <c r="N68" s="110"/>
      <c r="O68" s="106">
        <v>0</v>
      </c>
      <c r="P68" s="101"/>
      <c r="Q68" s="106">
        <v>12500000</v>
      </c>
    </row>
    <row r="69" spans="1:20" ht="25.2" customHeight="1">
      <c r="A69" s="2" t="s">
        <v>175</v>
      </c>
      <c r="B69" s="2"/>
      <c r="E69" s="9"/>
      <c r="F69" s="18"/>
      <c r="G69" s="122">
        <f>SUM(G62:G68)</f>
        <v>176650562</v>
      </c>
      <c r="H69" s="101"/>
      <c r="I69" s="122">
        <f>SUM(I62:I68)</f>
        <v>187564132</v>
      </c>
      <c r="J69" s="101"/>
      <c r="K69" s="122">
        <f>SUM(K62:K68)</f>
        <v>247731098</v>
      </c>
      <c r="L69" s="120"/>
      <c r="M69" s="122">
        <f>SUM(M62:M68)</f>
        <v>175288702</v>
      </c>
      <c r="N69" s="120"/>
      <c r="O69" s="122">
        <f>SUM(O62:O68)</f>
        <v>184883706</v>
      </c>
      <c r="P69" s="101"/>
      <c r="Q69" s="122">
        <f>SUM(Q62:Q68)</f>
        <v>247661384</v>
      </c>
    </row>
    <row r="70" spans="1:20" ht="25.2" customHeight="1">
      <c r="A70" s="2" t="s">
        <v>9</v>
      </c>
      <c r="B70" s="2"/>
      <c r="C70" s="2"/>
      <c r="G70" s="122">
        <f>SUM(G59,G69)</f>
        <v>539330547</v>
      </c>
      <c r="H70" s="101"/>
      <c r="I70" s="122">
        <f>SUM(I59,I69)</f>
        <v>570301676</v>
      </c>
      <c r="J70" s="101"/>
      <c r="K70" s="122">
        <f>SUM(K59,K69)</f>
        <v>643365770</v>
      </c>
      <c r="L70" s="120"/>
      <c r="M70" s="122">
        <f>SUM(M59,M69)</f>
        <v>416389864</v>
      </c>
      <c r="N70" s="120"/>
      <c r="O70" s="122">
        <f>SUM(O59,O69)</f>
        <v>462101253</v>
      </c>
      <c r="P70" s="101"/>
      <c r="Q70" s="122">
        <f>SUM(Q59,Q69)</f>
        <v>538057519</v>
      </c>
    </row>
    <row r="71" spans="1:20" ht="24" hidden="1" customHeight="1">
      <c r="I71" s="61"/>
      <c r="K71" s="61"/>
      <c r="L71" s="61"/>
      <c r="M71" s="61"/>
      <c r="N71" s="61"/>
      <c r="O71" s="61"/>
      <c r="Q71" s="61"/>
    </row>
    <row r="72" spans="1:20" s="13" customFormat="1" ht="24" customHeight="1">
      <c r="A72" s="2" t="str">
        <f>+A37</f>
        <v>THAI NONDESTRUCTIVE TESTING PUBLIC COMPANY LIMITED AND ITS SUBSIDIARIES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Q72" s="2"/>
      <c r="T72" s="3"/>
    </row>
    <row r="73" spans="1:20" s="13" customFormat="1" ht="24" customHeight="1">
      <c r="A73" s="2" t="s">
        <v>33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Q73" s="2"/>
      <c r="T73" s="3"/>
    </row>
    <row r="74" spans="1:20" s="13" customFormat="1" ht="24" customHeight="1">
      <c r="A74" s="2" t="str">
        <f>A39</f>
        <v>AS AT DECEMBER 31, 2025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2"/>
      <c r="T74" s="3"/>
    </row>
    <row r="75" spans="1:20" s="13" customFormat="1" ht="24" customHeight="1">
      <c r="D75" s="14"/>
      <c r="E75" s="15"/>
      <c r="F75" s="15"/>
      <c r="G75" s="72"/>
      <c r="H75" s="16"/>
      <c r="I75" s="16"/>
      <c r="J75" s="16"/>
      <c r="K75" s="16"/>
      <c r="L75" s="16"/>
      <c r="M75" s="16"/>
      <c r="N75" s="16"/>
      <c r="O75" s="4"/>
      <c r="P75" s="98"/>
      <c r="Q75" s="4" t="s">
        <v>182</v>
      </c>
      <c r="T75" s="3"/>
    </row>
    <row r="76" spans="1:20" s="13" customFormat="1" ht="24" customHeight="1">
      <c r="D76" s="14"/>
      <c r="E76" s="15"/>
      <c r="F76" s="15"/>
      <c r="G76" s="210" t="s">
        <v>30</v>
      </c>
      <c r="H76" s="210"/>
      <c r="I76" s="210"/>
      <c r="J76" s="210"/>
      <c r="K76" s="210"/>
      <c r="L76" s="73"/>
      <c r="M76" s="212" t="s">
        <v>28</v>
      </c>
      <c r="N76" s="212"/>
      <c r="O76" s="212"/>
      <c r="P76" s="212"/>
      <c r="Q76" s="212"/>
      <c r="T76" s="3"/>
    </row>
    <row r="77" spans="1:20" s="13" customFormat="1" ht="24" customHeight="1">
      <c r="D77" s="14"/>
      <c r="E77" s="15"/>
      <c r="F77" s="15"/>
      <c r="G77" s="103" t="str">
        <f>G42</f>
        <v>December 31, 2025</v>
      </c>
      <c r="H77" s="17"/>
      <c r="I77" s="103" t="s">
        <v>41</v>
      </c>
      <c r="J77" s="2"/>
      <c r="K77" s="63" t="str">
        <f>K42</f>
        <v>January 1, 2024</v>
      </c>
      <c r="L77" s="102"/>
      <c r="M77" s="102" t="str">
        <f>M42</f>
        <v>December 31, 2025</v>
      </c>
      <c r="N77" s="102"/>
      <c r="O77" s="7" t="s">
        <v>41</v>
      </c>
      <c r="Q77" s="102" t="str">
        <f>Q42</f>
        <v>January 1, 2024</v>
      </c>
      <c r="T77" s="3"/>
    </row>
    <row r="78" spans="1:20" ht="24" customHeight="1">
      <c r="E78" s="8" t="s">
        <v>36</v>
      </c>
      <c r="F78" s="53"/>
      <c r="G78" s="32"/>
      <c r="H78" s="5"/>
      <c r="I78" s="32" t="s">
        <v>107</v>
      </c>
      <c r="J78" s="76"/>
      <c r="K78" s="32" t="s">
        <v>107</v>
      </c>
      <c r="L78" s="5"/>
      <c r="M78" s="32"/>
      <c r="N78" s="5"/>
      <c r="O78" s="32" t="s">
        <v>107</v>
      </c>
      <c r="Q78" s="32" t="s">
        <v>107</v>
      </c>
    </row>
    <row r="79" spans="1:20" ht="24.45" customHeight="1">
      <c r="A79" s="2" t="s">
        <v>10</v>
      </c>
      <c r="B79" s="2"/>
      <c r="C79" s="2"/>
      <c r="G79" s="10"/>
      <c r="I79" s="10"/>
      <c r="K79" s="10"/>
      <c r="L79" s="10"/>
      <c r="M79" s="10"/>
      <c r="N79" s="10"/>
      <c r="O79" s="64"/>
      <c r="Q79" s="64"/>
    </row>
    <row r="80" spans="1:20" ht="24.45" customHeight="1">
      <c r="B80" s="2" t="s">
        <v>11</v>
      </c>
      <c r="E80" s="9"/>
      <c r="F80" s="18"/>
      <c r="G80" s="10"/>
      <c r="I80" s="10"/>
      <c r="K80" s="10"/>
      <c r="L80" s="10"/>
      <c r="M80" s="10"/>
      <c r="N80" s="10"/>
      <c r="O80" s="10"/>
      <c r="Q80" s="10"/>
    </row>
    <row r="81" spans="1:17" ht="24.45" customHeight="1">
      <c r="C81" s="1" t="s">
        <v>39</v>
      </c>
      <c r="D81" s="55"/>
      <c r="E81" s="9"/>
      <c r="F81" s="18"/>
      <c r="G81" s="10"/>
      <c r="I81" s="10"/>
      <c r="K81" s="10"/>
      <c r="L81" s="10"/>
      <c r="M81" s="10"/>
      <c r="N81" s="10"/>
      <c r="O81" s="10"/>
      <c r="Q81" s="10"/>
    </row>
    <row r="82" spans="1:17" ht="24.45" customHeight="1" thickBot="1">
      <c r="C82" s="175" t="s">
        <v>104</v>
      </c>
      <c r="D82" s="55"/>
      <c r="E82" s="9">
        <v>27.1</v>
      </c>
      <c r="F82" s="18"/>
      <c r="G82" s="180">
        <v>1297394775</v>
      </c>
      <c r="H82" s="106"/>
      <c r="I82" s="106"/>
      <c r="J82" s="106"/>
      <c r="K82" s="106"/>
      <c r="L82" s="106"/>
      <c r="M82" s="180">
        <v>1297394775</v>
      </c>
      <c r="N82" s="106"/>
      <c r="O82" s="106"/>
      <c r="P82" s="106"/>
      <c r="Q82" s="106"/>
    </row>
    <row r="83" spans="1:17" ht="24.45" customHeight="1" thickTop="1" thickBot="1">
      <c r="C83" s="175" t="s">
        <v>58</v>
      </c>
      <c r="D83" s="55"/>
      <c r="E83" s="9">
        <v>27.1</v>
      </c>
      <c r="F83" s="18"/>
      <c r="G83" s="106"/>
      <c r="H83" s="106"/>
      <c r="I83" s="105">
        <v>1857931071</v>
      </c>
      <c r="J83" s="106"/>
      <c r="K83" s="106"/>
      <c r="L83" s="106"/>
      <c r="M83" s="106"/>
      <c r="N83" s="106"/>
      <c r="O83" s="105">
        <v>1857931071</v>
      </c>
      <c r="P83" s="106"/>
      <c r="Q83" s="106"/>
    </row>
    <row r="84" spans="1:17" ht="24.45" customHeight="1" thickTop="1" thickBot="1">
      <c r="C84" s="175" t="s">
        <v>105</v>
      </c>
      <c r="D84" s="55"/>
      <c r="E84" s="3"/>
      <c r="F84" s="18"/>
      <c r="G84" s="106"/>
      <c r="H84" s="106"/>
      <c r="I84" s="106"/>
      <c r="J84" s="106"/>
      <c r="K84" s="105">
        <v>601685073</v>
      </c>
      <c r="L84" s="106"/>
      <c r="M84" s="106"/>
      <c r="N84" s="106"/>
      <c r="O84" s="106"/>
      <c r="P84" s="106"/>
      <c r="Q84" s="105">
        <v>601685073</v>
      </c>
    </row>
    <row r="85" spans="1:17" ht="24.45" customHeight="1" thickTop="1">
      <c r="A85" s="3"/>
      <c r="C85" s="1" t="s">
        <v>176</v>
      </c>
      <c r="D85" s="57"/>
      <c r="F85" s="56"/>
      <c r="G85" s="101"/>
      <c r="H85" s="107"/>
      <c r="I85" s="101"/>
      <c r="J85" s="101"/>
      <c r="K85" s="101"/>
      <c r="L85" s="101"/>
      <c r="M85" s="101"/>
      <c r="N85" s="101"/>
      <c r="O85" s="101"/>
      <c r="P85" s="101"/>
      <c r="Q85" s="101"/>
    </row>
    <row r="86" spans="1:17" ht="24.45" customHeight="1">
      <c r="A86" s="3"/>
      <c r="C86" s="175" t="s">
        <v>106</v>
      </c>
      <c r="D86" s="57"/>
      <c r="E86" s="9">
        <v>27.2</v>
      </c>
      <c r="F86" s="56"/>
      <c r="G86" s="178">
        <v>865791354</v>
      </c>
      <c r="H86" s="181"/>
      <c r="I86" s="100"/>
      <c r="J86" s="181"/>
      <c r="K86" s="178"/>
      <c r="L86" s="182"/>
      <c r="M86" s="178">
        <v>865791354</v>
      </c>
      <c r="N86" s="109"/>
      <c r="O86" s="101"/>
      <c r="P86" s="101"/>
      <c r="Q86" s="106"/>
    </row>
    <row r="87" spans="1:17" ht="24.45" customHeight="1">
      <c r="A87" s="3"/>
      <c r="C87" s="175" t="s">
        <v>116</v>
      </c>
      <c r="D87" s="57"/>
      <c r="E87" s="9"/>
      <c r="F87" s="56"/>
      <c r="G87" s="106"/>
      <c r="H87" s="108"/>
      <c r="I87" s="106">
        <v>865791127</v>
      </c>
      <c r="J87" s="108"/>
      <c r="K87" s="106"/>
      <c r="L87" s="109"/>
      <c r="M87" s="106"/>
      <c r="N87" s="109"/>
      <c r="O87" s="106">
        <f>SOE!G17</f>
        <v>865791127</v>
      </c>
      <c r="P87" s="101"/>
      <c r="Q87" s="106"/>
    </row>
    <row r="88" spans="1:17" ht="24.45" customHeight="1">
      <c r="A88" s="3"/>
      <c r="C88" s="175" t="s">
        <v>132</v>
      </c>
      <c r="D88" s="57"/>
      <c r="F88" s="56"/>
      <c r="G88" s="106"/>
      <c r="H88" s="108"/>
      <c r="I88" s="106"/>
      <c r="J88" s="108"/>
      <c r="K88" s="106">
        <f>'SOE(EQ)'!G16</f>
        <v>404035000</v>
      </c>
      <c r="L88" s="109"/>
      <c r="M88" s="106"/>
      <c r="N88" s="109"/>
      <c r="O88" s="106"/>
      <c r="P88" s="101"/>
      <c r="Q88" s="106">
        <f>SOE!G13</f>
        <v>404035000</v>
      </c>
    </row>
    <row r="89" spans="1:17" ht="24.45" customHeight="1">
      <c r="A89" s="3"/>
      <c r="B89" s="1" t="s">
        <v>91</v>
      </c>
      <c r="D89" s="13"/>
      <c r="E89" s="9">
        <v>28</v>
      </c>
      <c r="F89" s="18"/>
      <c r="G89" s="99">
        <f>'SOE(EQ)'!I30</f>
        <v>-103784169</v>
      </c>
      <c r="H89" s="188"/>
      <c r="I89" s="99">
        <v>-103784169</v>
      </c>
      <c r="J89" s="127"/>
      <c r="K89" s="99">
        <f>'SOE(EQ)'!I16</f>
        <v>107458772</v>
      </c>
      <c r="L89" s="99"/>
      <c r="M89" s="99">
        <f>SOE!I26</f>
        <v>-103784169</v>
      </c>
      <c r="N89" s="110"/>
      <c r="O89" s="110">
        <f>SOE!I17</f>
        <v>-103784169</v>
      </c>
      <c r="P89" s="101"/>
      <c r="Q89" s="110">
        <f>SOE!I13</f>
        <v>107458772</v>
      </c>
    </row>
    <row r="90" spans="1:17" ht="24.45" customHeight="1">
      <c r="A90" s="3"/>
      <c r="B90" s="1" t="s">
        <v>108</v>
      </c>
      <c r="D90" s="13"/>
      <c r="E90" s="9">
        <v>28</v>
      </c>
      <c r="F90" s="18"/>
      <c r="G90" s="99">
        <f>'SOE(EQ)'!K30</f>
        <v>3571000</v>
      </c>
      <c r="H90" s="188"/>
      <c r="I90" s="99">
        <f>'SOE(EQ)'!K25</f>
        <v>2801000</v>
      </c>
      <c r="J90" s="127"/>
      <c r="K90" s="99">
        <f>'SOE(EQ)'!K16</f>
        <v>2061000</v>
      </c>
      <c r="L90" s="99"/>
      <c r="M90" s="99">
        <f>SOE!K26</f>
        <v>3571000</v>
      </c>
      <c r="N90" s="110"/>
      <c r="O90" s="110">
        <f>SOE!K21</f>
        <v>2801000</v>
      </c>
      <c r="P90" s="101"/>
      <c r="Q90" s="110">
        <f>SOE!K13</f>
        <v>2061000</v>
      </c>
    </row>
    <row r="91" spans="1:17" ht="24.45" customHeight="1">
      <c r="A91" s="3"/>
      <c r="B91" s="1" t="s">
        <v>79</v>
      </c>
      <c r="D91" s="1"/>
      <c r="E91" s="9"/>
      <c r="F91" s="18"/>
      <c r="G91" s="189"/>
      <c r="H91" s="190"/>
      <c r="I91" s="191"/>
      <c r="J91" s="190"/>
      <c r="K91" s="191"/>
      <c r="L91" s="191"/>
      <c r="M91" s="191"/>
      <c r="N91" s="115"/>
      <c r="O91" s="115"/>
      <c r="P91" s="101"/>
      <c r="Q91" s="115"/>
    </row>
    <row r="92" spans="1:17" ht="24.45" customHeight="1">
      <c r="A92" s="3"/>
      <c r="C92" s="1" t="s">
        <v>32</v>
      </c>
      <c r="D92" s="13"/>
      <c r="E92" s="9">
        <v>28</v>
      </c>
      <c r="G92" s="189">
        <f>'SOE(EQ)'!M30</f>
        <v>10000000</v>
      </c>
      <c r="H92" s="190"/>
      <c r="I92" s="191">
        <f>'SOE(EQ)'!M21</f>
        <v>10000000</v>
      </c>
      <c r="J92" s="190"/>
      <c r="K92" s="191">
        <f>'SOE(EQ)'!M16</f>
        <v>10000000</v>
      </c>
      <c r="L92" s="191"/>
      <c r="M92" s="191">
        <f>SOE!M26</f>
        <v>10000000</v>
      </c>
      <c r="N92" s="115"/>
      <c r="O92" s="115">
        <f>SOE!M17</f>
        <v>10000000</v>
      </c>
      <c r="P92" s="101"/>
      <c r="Q92" s="115">
        <f>SOE!M11</f>
        <v>10000000</v>
      </c>
    </row>
    <row r="93" spans="1:17" ht="24.45" customHeight="1">
      <c r="A93" s="3"/>
      <c r="C93" s="1" t="s">
        <v>24</v>
      </c>
      <c r="D93" s="13"/>
      <c r="E93" s="56"/>
      <c r="G93" s="189">
        <f>'SOE(EQ)'!O30</f>
        <v>-711510878</v>
      </c>
      <c r="H93" s="190"/>
      <c r="I93" s="191">
        <f>'SOE(EQ)'!O25</f>
        <v>-692291944</v>
      </c>
      <c r="J93" s="190"/>
      <c r="K93" s="191">
        <f>'SOE(EQ)'!O16</f>
        <v>-361192255</v>
      </c>
      <c r="L93" s="191"/>
      <c r="M93" s="191">
        <f>SOE!O26</f>
        <v>-671017198</v>
      </c>
      <c r="N93" s="115"/>
      <c r="O93" s="115">
        <f>SOE!O21</f>
        <v>-650163606</v>
      </c>
      <c r="P93" s="101"/>
      <c r="Q93" s="115">
        <f>SOE!O13</f>
        <v>-315695065</v>
      </c>
    </row>
    <row r="94" spans="1:17" ht="24.45" customHeight="1">
      <c r="A94" s="3"/>
      <c r="B94" s="1" t="s">
        <v>26</v>
      </c>
      <c r="D94" s="13"/>
      <c r="E94" s="56"/>
      <c r="G94" s="192">
        <f>'SOE(EQ)'!W30</f>
        <v>43167035</v>
      </c>
      <c r="H94" s="190"/>
      <c r="I94" s="193">
        <f>'SOE(EQ)'!W21</f>
        <v>43801799</v>
      </c>
      <c r="J94" s="190"/>
      <c r="K94" s="193">
        <f>'SOE(EQ)'!W16</f>
        <v>-9776446</v>
      </c>
      <c r="L94" s="191"/>
      <c r="M94" s="193">
        <f>SOE!S21</f>
        <v>53939024</v>
      </c>
      <c r="N94" s="115"/>
      <c r="O94" s="116">
        <f>SOE!S19</f>
        <v>53939024</v>
      </c>
      <c r="P94" s="101"/>
      <c r="Q94" s="116">
        <f>SOE!S13</f>
        <v>0</v>
      </c>
    </row>
    <row r="95" spans="1:17" ht="24.45" customHeight="1">
      <c r="A95" s="3" t="s">
        <v>158</v>
      </c>
      <c r="D95" s="13"/>
      <c r="E95" s="56"/>
      <c r="G95" s="113">
        <f>SUM(G86:G94)</f>
        <v>107234342</v>
      </c>
      <c r="H95" s="114"/>
      <c r="I95" s="113">
        <f>SUM(I87:I94)</f>
        <v>126317813</v>
      </c>
      <c r="J95" s="114"/>
      <c r="K95" s="113">
        <f>SUM(K86:K94)</f>
        <v>152586071</v>
      </c>
      <c r="L95" s="115"/>
      <c r="M95" s="113">
        <f>SUM(M86:M94)</f>
        <v>158500011</v>
      </c>
      <c r="N95" s="115"/>
      <c r="O95" s="113">
        <f>SUM(O87:O94)</f>
        <v>178583376</v>
      </c>
      <c r="P95" s="101"/>
      <c r="Q95" s="113">
        <f>SUM(Q86:Q94)</f>
        <v>207859707</v>
      </c>
    </row>
    <row r="96" spans="1:17" ht="24.45" customHeight="1">
      <c r="A96" s="3"/>
      <c r="B96" s="1" t="s">
        <v>57</v>
      </c>
      <c r="D96" s="13"/>
      <c r="E96" s="56"/>
      <c r="G96" s="113">
        <f>'SOE(EQ)'!AA30</f>
        <v>-229524</v>
      </c>
      <c r="H96" s="114"/>
      <c r="I96" s="115">
        <v>-4995477</v>
      </c>
      <c r="J96" s="114"/>
      <c r="K96" s="115">
        <f>'SOE(EQ)'!AA16</f>
        <v>-34514116</v>
      </c>
      <c r="L96" s="115"/>
      <c r="M96" s="115">
        <v>0</v>
      </c>
      <c r="N96" s="115"/>
      <c r="O96" s="116">
        <v>0</v>
      </c>
      <c r="P96" s="101"/>
      <c r="Q96" s="116">
        <v>0</v>
      </c>
    </row>
    <row r="97" spans="1:17" ht="24.45" customHeight="1">
      <c r="A97" s="2" t="s">
        <v>12</v>
      </c>
      <c r="B97" s="2"/>
      <c r="C97" s="3"/>
      <c r="G97" s="117">
        <f>SUM(G95:G96)</f>
        <v>107004818</v>
      </c>
      <c r="H97" s="114"/>
      <c r="I97" s="117">
        <f>SUM(I95:I96)</f>
        <v>121322336</v>
      </c>
      <c r="J97" s="114"/>
      <c r="K97" s="117">
        <f>SUM(K95:K96)</f>
        <v>118071955</v>
      </c>
      <c r="L97" s="115"/>
      <c r="M97" s="117">
        <f>SUM(M95:M96)</f>
        <v>158500011</v>
      </c>
      <c r="N97" s="115"/>
      <c r="O97" s="117">
        <f>SUM(O95:O96)</f>
        <v>178583376</v>
      </c>
      <c r="P97" s="101"/>
      <c r="Q97" s="117">
        <f>SUM(Q95:Q96)</f>
        <v>207859707</v>
      </c>
    </row>
    <row r="98" spans="1:17" ht="24.45" customHeight="1" thickBot="1">
      <c r="A98" s="2" t="s">
        <v>13</v>
      </c>
      <c r="B98" s="2"/>
      <c r="C98" s="2"/>
      <c r="G98" s="118">
        <f>SUM(G70,G97)</f>
        <v>646335365</v>
      </c>
      <c r="H98" s="114"/>
      <c r="I98" s="119">
        <f>SUM(I70,I97)</f>
        <v>691624012</v>
      </c>
      <c r="J98" s="114"/>
      <c r="K98" s="119">
        <f>SUM(K70,K97)</f>
        <v>761437725</v>
      </c>
      <c r="L98" s="115"/>
      <c r="M98" s="119">
        <f>SUM(M70,M97)</f>
        <v>574889875</v>
      </c>
      <c r="N98" s="115"/>
      <c r="O98" s="119">
        <f>SUM(O70,O97)</f>
        <v>640684629</v>
      </c>
      <c r="P98" s="101"/>
      <c r="Q98" s="119">
        <f>SUM(Q70,Q97)</f>
        <v>745917226</v>
      </c>
    </row>
    <row r="99" spans="1:17" ht="24" customHeight="1" thickTop="1">
      <c r="A99" s="3"/>
      <c r="B99" s="3"/>
      <c r="C99" s="3"/>
      <c r="E99" s="3"/>
      <c r="F99" s="3"/>
      <c r="G99" s="20"/>
      <c r="I99" s="20"/>
      <c r="J99" s="20"/>
      <c r="K99" s="20"/>
      <c r="L99" s="20"/>
      <c r="M99" s="20"/>
      <c r="N99" s="20"/>
      <c r="O99" s="20"/>
      <c r="Q99" s="20"/>
    </row>
    <row r="100" spans="1:17" ht="24" customHeight="1">
      <c r="A100" s="3"/>
      <c r="B100" s="3"/>
      <c r="C100" s="3"/>
      <c r="E100" s="3"/>
      <c r="F100" s="3"/>
      <c r="G100" s="3"/>
    </row>
    <row r="101" spans="1:17" ht="24" customHeight="1">
      <c r="A101" s="3"/>
      <c r="B101" s="3"/>
      <c r="C101" s="3"/>
      <c r="E101" s="3"/>
      <c r="F101" s="3"/>
      <c r="G101" s="3"/>
    </row>
    <row r="102" spans="1:17" ht="24" customHeight="1">
      <c r="A102" s="3"/>
      <c r="B102" s="3"/>
      <c r="C102" s="3"/>
      <c r="E102" s="3"/>
      <c r="F102" s="3"/>
      <c r="G102" s="3"/>
    </row>
    <row r="103" spans="1:17" ht="24" customHeight="1">
      <c r="A103" s="3"/>
      <c r="B103" s="3"/>
      <c r="C103" s="3"/>
      <c r="E103" s="3"/>
      <c r="F103" s="3"/>
      <c r="G103" s="3"/>
    </row>
    <row r="104" spans="1:17" ht="24" customHeight="1">
      <c r="A104" s="3"/>
      <c r="B104" s="3"/>
      <c r="C104" s="3"/>
      <c r="E104" s="3"/>
      <c r="F104" s="3"/>
      <c r="G104" s="3"/>
    </row>
    <row r="105" spans="1:17" ht="24" customHeight="1">
      <c r="A105" s="3"/>
      <c r="B105" s="3"/>
      <c r="C105" s="3"/>
      <c r="E105" s="3"/>
      <c r="F105" s="3"/>
      <c r="G105" s="3"/>
    </row>
    <row r="106" spans="1:17" ht="24" customHeight="1">
      <c r="A106" s="3"/>
      <c r="B106" s="3"/>
      <c r="C106" s="3"/>
      <c r="E106" s="3"/>
      <c r="F106" s="3"/>
      <c r="G106" s="3"/>
    </row>
    <row r="107" spans="1:17" ht="24" customHeight="1">
      <c r="B107" s="65"/>
      <c r="C107" s="65"/>
      <c r="D107" s="55"/>
      <c r="E107" s="23"/>
      <c r="F107" s="23"/>
      <c r="G107" s="3"/>
    </row>
    <row r="108" spans="1:17" ht="24" customHeight="1">
      <c r="A108" s="66"/>
      <c r="E108" s="23"/>
      <c r="F108" s="23"/>
      <c r="G108" s="10"/>
      <c r="I108" s="10"/>
      <c r="K108" s="10"/>
      <c r="L108" s="10"/>
      <c r="M108" s="10"/>
      <c r="N108" s="10"/>
      <c r="O108" s="10"/>
      <c r="Q108" s="10"/>
    </row>
    <row r="109" spans="1:17" ht="24" customHeight="1">
      <c r="A109" s="65"/>
      <c r="B109" s="65"/>
      <c r="C109" s="65"/>
      <c r="D109" s="55"/>
      <c r="E109" s="23"/>
      <c r="F109" s="23"/>
      <c r="G109" s="23"/>
    </row>
    <row r="110" spans="1:17" ht="24" customHeight="1">
      <c r="A110" s="65"/>
      <c r="B110" s="65"/>
      <c r="C110" s="65"/>
      <c r="D110" s="24"/>
      <c r="E110" s="3"/>
      <c r="F110" s="3"/>
      <c r="G110" s="3"/>
    </row>
    <row r="111" spans="1:17" ht="24" customHeight="1">
      <c r="A111" s="66"/>
      <c r="E111" s="9"/>
      <c r="F111" s="9"/>
      <c r="G111" s="9"/>
    </row>
    <row r="112" spans="1:17" ht="24" customHeight="1">
      <c r="E112" s="9"/>
      <c r="F112" s="9"/>
      <c r="G112" s="9"/>
    </row>
  </sheetData>
  <mergeCells count="6">
    <mergeCell ref="G5:K5"/>
    <mergeCell ref="M5:Q5"/>
    <mergeCell ref="G41:K41"/>
    <mergeCell ref="M41:Q41"/>
    <mergeCell ref="G76:K76"/>
    <mergeCell ref="M76:Q76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62" fitToHeight="0" orientation="portrait" r:id="rId1"/>
  <headerFooter>
    <oddFooter>&amp;L&amp;"Angsana New,Regular"&amp;16The accompanying notes are an integral part of these financial statements.
&amp;R&amp;"Angsana New,Regular"&amp;18&amp;P</oddFooter>
  </headerFooter>
  <rowBreaks count="2" manualBreakCount="2">
    <brk id="36" max="16" man="1"/>
    <brk id="7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P51"/>
  <sheetViews>
    <sheetView zoomScaleNormal="100" zoomScaleSheetLayoutView="100" zoomScalePageLayoutView="74" workbookViewId="0"/>
  </sheetViews>
  <sheetFormatPr defaultColWidth="10.44140625" defaultRowHeight="22.95" customHeight="1"/>
  <cols>
    <col min="1" max="3" width="2.44140625" style="1" customWidth="1"/>
    <col min="4" max="4" width="56.77734375" style="1" customWidth="1"/>
    <col min="5" max="5" width="6.77734375" style="9" customWidth="1"/>
    <col min="6" max="6" width="1.33203125" style="1" customWidth="1"/>
    <col min="7" max="7" width="18.33203125" style="1" customWidth="1"/>
    <col min="8" max="8" width="1.44140625" style="1" customWidth="1"/>
    <col min="9" max="9" width="18.33203125" style="31" customWidth="1"/>
    <col min="10" max="10" width="1.44140625" style="3" customWidth="1"/>
    <col min="11" max="11" width="18.33203125" style="3" customWidth="1"/>
    <col min="12" max="12" width="1.44140625" style="3" customWidth="1"/>
    <col min="13" max="13" width="18.33203125" style="52" customWidth="1"/>
    <col min="14" max="14" width="1.44140625" style="3" customWidth="1"/>
    <col min="15" max="16384" width="10.44140625" style="3"/>
  </cols>
  <sheetData>
    <row r="1" spans="1:15" ht="22.95" customHeight="1">
      <c r="A1" s="2" t="str">
        <f>BS!A1</f>
        <v>THAI NONDESTRUCTIVE TESTING PUBLIC COMPANY LIMITED AND ITS SUBSIDIARIES</v>
      </c>
      <c r="E1" s="17"/>
      <c r="I1" s="1"/>
      <c r="M1" s="25"/>
    </row>
    <row r="2" spans="1:15" ht="22.95" customHeight="1">
      <c r="A2" s="2" t="s">
        <v>34</v>
      </c>
      <c r="B2" s="24"/>
      <c r="C2" s="24"/>
      <c r="D2" s="24"/>
      <c r="E2" s="17"/>
      <c r="F2" s="9"/>
      <c r="G2" s="9"/>
      <c r="H2" s="9"/>
      <c r="I2" s="9"/>
      <c r="M2" s="25"/>
    </row>
    <row r="3" spans="1:15" s="27" customFormat="1" ht="23.4">
      <c r="A3" s="2" t="s">
        <v>188</v>
      </c>
      <c r="B3" s="85"/>
      <c r="C3" s="21"/>
      <c r="D3" s="21"/>
      <c r="E3" s="17"/>
      <c r="F3" s="21"/>
      <c r="G3" s="21"/>
      <c r="H3" s="21"/>
      <c r="I3" s="21"/>
      <c r="J3" s="21"/>
      <c r="K3" s="21"/>
      <c r="L3" s="21"/>
      <c r="M3" s="21"/>
      <c r="N3" s="26"/>
    </row>
    <row r="4" spans="1:15" s="27" customFormat="1" ht="23.4">
      <c r="A4" s="86"/>
      <c r="B4" s="86"/>
      <c r="C4" s="86"/>
      <c r="D4" s="77"/>
      <c r="E4" s="9"/>
      <c r="F4" s="77"/>
      <c r="G4" s="77"/>
      <c r="H4" s="77"/>
      <c r="I4" s="77"/>
      <c r="J4" s="78"/>
      <c r="K4" s="79"/>
      <c r="L4" s="80"/>
      <c r="M4" s="4" t="s">
        <v>182</v>
      </c>
    </row>
    <row r="5" spans="1:15" s="13" customFormat="1" ht="22.95" customHeight="1">
      <c r="E5" s="9"/>
      <c r="F5" s="15"/>
      <c r="G5" s="210" t="s">
        <v>30</v>
      </c>
      <c r="H5" s="210"/>
      <c r="I5" s="210"/>
      <c r="J5" s="14"/>
      <c r="K5" s="211" t="s">
        <v>28</v>
      </c>
      <c r="L5" s="211"/>
      <c r="M5" s="211"/>
      <c r="N5" s="28"/>
      <c r="O5" s="28"/>
    </row>
    <row r="6" spans="1:15" s="13" customFormat="1" ht="22.95" customHeight="1">
      <c r="F6" s="15"/>
      <c r="G6" s="49">
        <v>2025</v>
      </c>
      <c r="H6" s="35"/>
      <c r="I6" s="49">
        <v>2024</v>
      </c>
      <c r="J6" s="81"/>
      <c r="K6" s="49">
        <f>G6</f>
        <v>2025</v>
      </c>
      <c r="L6" s="82"/>
      <c r="M6" s="49">
        <f>I6</f>
        <v>2024</v>
      </c>
      <c r="N6" s="28"/>
      <c r="O6" s="28"/>
    </row>
    <row r="7" spans="1:15" s="13" customFormat="1" ht="22.95" customHeight="1">
      <c r="E7" s="104" t="s">
        <v>36</v>
      </c>
      <c r="F7" s="15"/>
      <c r="G7" s="40"/>
      <c r="H7" s="35"/>
      <c r="I7" s="32" t="s">
        <v>107</v>
      </c>
      <c r="J7" s="81"/>
      <c r="K7" s="40"/>
      <c r="L7" s="82"/>
      <c r="M7" s="32" t="s">
        <v>107</v>
      </c>
      <c r="N7" s="28"/>
      <c r="O7" s="28"/>
    </row>
    <row r="8" spans="1:15" ht="23.55" customHeight="1">
      <c r="A8" s="2" t="s">
        <v>14</v>
      </c>
      <c r="B8" s="2"/>
      <c r="C8" s="2"/>
      <c r="D8" s="2"/>
      <c r="G8" s="19"/>
      <c r="H8" s="19"/>
      <c r="I8" s="19"/>
      <c r="J8" s="83"/>
      <c r="K8" s="19"/>
      <c r="L8" s="19"/>
      <c r="M8" s="19"/>
    </row>
    <row r="9" spans="1:15" ht="23.55" customHeight="1">
      <c r="A9" s="3"/>
      <c r="B9" s="1" t="s">
        <v>142</v>
      </c>
      <c r="E9" s="6"/>
      <c r="F9" s="18"/>
      <c r="G9" s="99">
        <v>228790603</v>
      </c>
      <c r="H9" s="99"/>
      <c r="I9" s="183">
        <v>268792367</v>
      </c>
      <c r="J9" s="125"/>
      <c r="K9" s="99">
        <v>228818514</v>
      </c>
      <c r="L9" s="101"/>
      <c r="M9" s="131">
        <v>268794446</v>
      </c>
      <c r="O9" s="70"/>
    </row>
    <row r="10" spans="1:15" ht="23.55" customHeight="1">
      <c r="A10" s="3"/>
      <c r="B10" s="1" t="s">
        <v>96</v>
      </c>
      <c r="E10" s="6"/>
      <c r="F10" s="18"/>
      <c r="G10" s="99">
        <v>132746477</v>
      </c>
      <c r="H10" s="99"/>
      <c r="I10" s="183">
        <v>23475485</v>
      </c>
      <c r="J10" s="125"/>
      <c r="K10" s="99">
        <v>404930</v>
      </c>
      <c r="L10" s="101"/>
      <c r="M10" s="131">
        <v>763728</v>
      </c>
    </row>
    <row r="11" spans="1:15" ht="23.4">
      <c r="A11" s="3"/>
      <c r="B11" s="1" t="s">
        <v>15</v>
      </c>
      <c r="F11" s="18"/>
      <c r="G11" s="99">
        <v>27226986</v>
      </c>
      <c r="H11" s="99"/>
      <c r="I11" s="99">
        <v>5888692</v>
      </c>
      <c r="J11" s="125"/>
      <c r="K11" s="99">
        <v>22682733</v>
      </c>
      <c r="L11" s="101"/>
      <c r="M11" s="110">
        <v>6448920</v>
      </c>
    </row>
    <row r="12" spans="1:15" ht="23.4">
      <c r="A12" s="2" t="s">
        <v>16</v>
      </c>
      <c r="B12" s="2"/>
      <c r="D12" s="2"/>
      <c r="E12" s="6"/>
      <c r="F12" s="11"/>
      <c r="G12" s="128">
        <f>SUM(G9:G11)</f>
        <v>388764066</v>
      </c>
      <c r="H12" s="125"/>
      <c r="I12" s="128">
        <f>SUM(I9:I11)</f>
        <v>298156544</v>
      </c>
      <c r="J12" s="125"/>
      <c r="K12" s="128">
        <f>SUM(K9:K11)</f>
        <v>251906177</v>
      </c>
      <c r="L12" s="120"/>
      <c r="M12" s="122">
        <f>SUM(M9:M11)</f>
        <v>276007094</v>
      </c>
    </row>
    <row r="13" spans="1:15" ht="23.55" customHeight="1">
      <c r="A13" s="2" t="s">
        <v>17</v>
      </c>
      <c r="B13" s="2"/>
      <c r="C13" s="2"/>
      <c r="D13" s="2"/>
      <c r="E13" s="6"/>
      <c r="F13" s="12"/>
      <c r="G13" s="125"/>
      <c r="H13" s="125"/>
      <c r="I13" s="184"/>
      <c r="J13" s="125"/>
      <c r="K13" s="125"/>
      <c r="L13" s="120"/>
      <c r="M13" s="132"/>
    </row>
    <row r="14" spans="1:15" ht="23.55" customHeight="1">
      <c r="A14" s="3"/>
      <c r="B14" s="1" t="s">
        <v>59</v>
      </c>
      <c r="E14" s="6"/>
      <c r="F14" s="12"/>
      <c r="G14" s="185">
        <v>-156939718</v>
      </c>
      <c r="H14" s="99"/>
      <c r="I14" s="99">
        <v>-167392831</v>
      </c>
      <c r="J14" s="125"/>
      <c r="K14" s="185">
        <v>-156939718</v>
      </c>
      <c r="L14" s="101"/>
      <c r="M14" s="110">
        <v>-167392831</v>
      </c>
    </row>
    <row r="15" spans="1:15" ht="23.55" customHeight="1">
      <c r="A15" s="3"/>
      <c r="B15" s="1" t="s">
        <v>143</v>
      </c>
      <c r="E15" s="6"/>
      <c r="F15" s="18"/>
      <c r="G15" s="185">
        <v>-103126155</v>
      </c>
      <c r="H15" s="99"/>
      <c r="I15" s="99">
        <v>-21121759</v>
      </c>
      <c r="J15" s="125"/>
      <c r="K15" s="99">
        <v>-1236669</v>
      </c>
      <c r="L15" s="101"/>
      <c r="M15" s="110">
        <v>-312995</v>
      </c>
    </row>
    <row r="16" spans="1:15" ht="23.55" customHeight="1">
      <c r="A16" s="3"/>
      <c r="B16" s="1" t="s">
        <v>133</v>
      </c>
      <c r="E16" s="6"/>
      <c r="F16" s="18"/>
      <c r="G16" s="185">
        <v>-8499912</v>
      </c>
      <c r="H16" s="125"/>
      <c r="I16" s="125">
        <v>-2164296.92</v>
      </c>
      <c r="J16" s="125"/>
      <c r="K16" s="99">
        <v>-2300585</v>
      </c>
      <c r="L16" s="101"/>
      <c r="M16" s="110">
        <v>-1660392.92</v>
      </c>
    </row>
    <row r="17" spans="1:13" ht="23.4">
      <c r="A17" s="3"/>
      <c r="B17" s="1" t="s">
        <v>18</v>
      </c>
      <c r="E17" s="6"/>
      <c r="F17" s="18"/>
      <c r="G17" s="185">
        <v>-89028352</v>
      </c>
      <c r="H17" s="125"/>
      <c r="I17" s="125">
        <v>-88783918.079999998</v>
      </c>
      <c r="J17" s="125"/>
      <c r="K17" s="99">
        <v>-73152818</v>
      </c>
      <c r="L17" s="101"/>
      <c r="M17" s="110">
        <v>-84252170.079999998</v>
      </c>
    </row>
    <row r="18" spans="1:13" ht="23.4">
      <c r="A18" s="3"/>
      <c r="B18" s="1" t="s">
        <v>61</v>
      </c>
      <c r="E18" s="9">
        <v>30.2</v>
      </c>
      <c r="F18" s="18"/>
      <c r="G18" s="185">
        <v>-8125367</v>
      </c>
      <c r="H18" s="125"/>
      <c r="I18" s="125">
        <v>-123064196</v>
      </c>
      <c r="J18" s="125"/>
      <c r="K18" s="99">
        <v>-9732046</v>
      </c>
      <c r="L18" s="101"/>
      <c r="M18" s="120">
        <v>-198745263</v>
      </c>
    </row>
    <row r="19" spans="1:13" ht="25.8">
      <c r="A19" s="3"/>
      <c r="B19" s="1" t="s">
        <v>60</v>
      </c>
      <c r="E19" s="177"/>
      <c r="F19" s="18"/>
      <c r="G19" s="185">
        <v>0</v>
      </c>
      <c r="H19" s="125"/>
      <c r="I19" s="125">
        <v>-7607936</v>
      </c>
      <c r="J19" s="125"/>
      <c r="K19" s="99">
        <v>0</v>
      </c>
      <c r="L19" s="101"/>
      <c r="M19" s="120">
        <v>-7607936</v>
      </c>
    </row>
    <row r="20" spans="1:13" ht="23.4">
      <c r="A20" s="3"/>
      <c r="B20" s="1" t="s">
        <v>99</v>
      </c>
      <c r="E20" s="9">
        <v>30.1</v>
      </c>
      <c r="F20" s="18"/>
      <c r="G20" s="185">
        <v>0</v>
      </c>
      <c r="H20" s="125"/>
      <c r="I20" s="125">
        <v>-126474404</v>
      </c>
      <c r="J20" s="125"/>
      <c r="K20" s="99">
        <v>0</v>
      </c>
      <c r="L20" s="101"/>
      <c r="M20" s="120">
        <v>-58067105</v>
      </c>
    </row>
    <row r="21" spans="1:13" ht="23.4">
      <c r="A21" s="3"/>
      <c r="B21" s="1" t="s">
        <v>126</v>
      </c>
      <c r="E21" s="6"/>
      <c r="F21" s="18"/>
      <c r="G21" s="185">
        <v>0</v>
      </c>
      <c r="H21" s="125"/>
      <c r="I21" s="125">
        <v>-63767103</v>
      </c>
      <c r="J21" s="125"/>
      <c r="K21" s="99">
        <v>0</v>
      </c>
      <c r="L21" s="101"/>
      <c r="M21" s="120">
        <v>-63767103</v>
      </c>
    </row>
    <row r="22" spans="1:13" ht="23.4">
      <c r="A22" s="2" t="s">
        <v>19</v>
      </c>
      <c r="B22" s="2"/>
      <c r="D22" s="2"/>
      <c r="E22" s="6"/>
      <c r="F22" s="12"/>
      <c r="G22" s="122">
        <f>SUM(G14:G21)</f>
        <v>-365719504</v>
      </c>
      <c r="H22" s="120"/>
      <c r="I22" s="122">
        <f>SUM(I14:I21)</f>
        <v>-600376444</v>
      </c>
      <c r="J22" s="120"/>
      <c r="K22" s="122">
        <f>SUM(K14:K21)</f>
        <v>-243361836</v>
      </c>
      <c r="L22" s="120"/>
      <c r="M22" s="122">
        <f>SUM(M14:M21)</f>
        <v>-581805796</v>
      </c>
    </row>
    <row r="23" spans="1:13" ht="23.55" customHeight="1">
      <c r="A23" s="2" t="s">
        <v>212</v>
      </c>
      <c r="B23" s="2"/>
      <c r="D23" s="2"/>
      <c r="E23" s="6"/>
      <c r="F23" s="12"/>
      <c r="G23" s="131">
        <f>G12+G22</f>
        <v>23044562</v>
      </c>
      <c r="H23" s="110">
        <f>H12+H22</f>
        <v>0</v>
      </c>
      <c r="I23" s="131">
        <f>I12+I22</f>
        <v>-302219900</v>
      </c>
      <c r="J23" s="112"/>
      <c r="K23" s="131">
        <f>K12+K22</f>
        <v>8544341</v>
      </c>
      <c r="L23" s="101"/>
      <c r="M23" s="131">
        <f>M12+M22</f>
        <v>-305798702</v>
      </c>
    </row>
    <row r="24" spans="1:13" ht="23.55" customHeight="1">
      <c r="A24" s="75"/>
      <c r="B24" s="87" t="s">
        <v>62</v>
      </c>
      <c r="C24" s="75"/>
      <c r="D24" s="31"/>
      <c r="E24" s="6"/>
      <c r="F24" s="12"/>
      <c r="G24" s="183">
        <v>292413</v>
      </c>
      <c r="H24" s="110"/>
      <c r="I24" s="133">
        <v>4971700</v>
      </c>
      <c r="J24" s="120"/>
      <c r="K24" s="183">
        <v>191710</v>
      </c>
      <c r="L24" s="101"/>
      <c r="M24" s="120">
        <v>4900388</v>
      </c>
    </row>
    <row r="25" spans="1:13" ht="23.4">
      <c r="A25" s="75"/>
      <c r="B25" s="87" t="s">
        <v>72</v>
      </c>
      <c r="C25" s="75"/>
      <c r="D25" s="31"/>
      <c r="E25" s="9">
        <v>29</v>
      </c>
      <c r="F25" s="12"/>
      <c r="G25" s="99">
        <v>-29451992</v>
      </c>
      <c r="H25" s="110"/>
      <c r="I25" s="134">
        <v>-43415999</v>
      </c>
      <c r="J25" s="120"/>
      <c r="K25" s="99">
        <v>-28327059</v>
      </c>
      <c r="L25" s="101"/>
      <c r="M25" s="134">
        <v>-42648877</v>
      </c>
    </row>
    <row r="26" spans="1:13" ht="25.8">
      <c r="A26" s="75"/>
      <c r="B26" s="87" t="s">
        <v>145</v>
      </c>
      <c r="C26" s="75"/>
      <c r="D26" s="31"/>
      <c r="E26" s="177"/>
      <c r="F26" s="12"/>
      <c r="G26" s="150">
        <v>-5045861</v>
      </c>
      <c r="H26" s="99"/>
      <c r="I26" s="150">
        <v>0</v>
      </c>
      <c r="J26" s="125"/>
      <c r="K26" s="150">
        <v>0</v>
      </c>
      <c r="L26" s="100"/>
      <c r="M26" s="150">
        <v>0</v>
      </c>
    </row>
    <row r="27" spans="1:13" ht="25.8">
      <c r="A27" s="2" t="s">
        <v>213</v>
      </c>
      <c r="B27" s="87"/>
      <c r="C27" s="75"/>
      <c r="D27" s="31"/>
      <c r="E27" s="177"/>
      <c r="F27" s="12"/>
      <c r="G27" s="99">
        <f>SUM(G23:G26)</f>
        <v>-11160878</v>
      </c>
      <c r="H27" s="110"/>
      <c r="I27" s="134">
        <f>SUM(I23:I26)</f>
        <v>-340664199</v>
      </c>
      <c r="J27" s="120"/>
      <c r="K27" s="110">
        <f>SUM(K23:K26)</f>
        <v>-19591008</v>
      </c>
      <c r="L27" s="101"/>
      <c r="M27" s="134">
        <f>SUM(M23:M26)</f>
        <v>-343547191</v>
      </c>
    </row>
    <row r="28" spans="1:13" ht="23.4">
      <c r="A28" s="88"/>
      <c r="B28" s="89" t="s">
        <v>135</v>
      </c>
      <c r="C28" s="87"/>
      <c r="D28" s="87"/>
      <c r="E28" s="9">
        <v>33</v>
      </c>
      <c r="F28" s="18"/>
      <c r="G28" s="150">
        <v>-3337269</v>
      </c>
      <c r="H28" s="99"/>
      <c r="I28" s="186">
        <v>9078650</v>
      </c>
      <c r="J28" s="125"/>
      <c r="K28" s="150">
        <v>0</v>
      </c>
      <c r="L28" s="100"/>
      <c r="M28" s="150">
        <v>9078650</v>
      </c>
    </row>
    <row r="29" spans="1:13" ht="23.4">
      <c r="A29" s="2" t="s">
        <v>194</v>
      </c>
      <c r="B29" s="91"/>
      <c r="C29" s="91"/>
      <c r="D29" s="91"/>
      <c r="E29" s="6"/>
      <c r="F29" s="12"/>
      <c r="G29" s="135">
        <f>SUM(G27:G28)</f>
        <v>-14498147</v>
      </c>
      <c r="H29" s="110"/>
      <c r="I29" s="135">
        <f>+I27+I28</f>
        <v>-331585549</v>
      </c>
      <c r="J29" s="112"/>
      <c r="K29" s="136">
        <f>SUM(K27:K28)</f>
        <v>-19591008</v>
      </c>
      <c r="L29" s="101"/>
      <c r="M29" s="135">
        <f>+M27+M28</f>
        <v>-334468541</v>
      </c>
    </row>
    <row r="30" spans="1:13" ht="23.4">
      <c r="A30" s="2" t="s">
        <v>233</v>
      </c>
      <c r="B30" s="2"/>
      <c r="C30" s="2"/>
      <c r="D30" s="2"/>
      <c r="E30" s="6"/>
      <c r="F30" s="12"/>
      <c r="G30" s="110"/>
      <c r="H30" s="110"/>
      <c r="I30" s="137"/>
      <c r="J30" s="120"/>
      <c r="K30" s="110"/>
      <c r="L30" s="101"/>
      <c r="M30" s="137"/>
    </row>
    <row r="31" spans="1:13" ht="23.4">
      <c r="A31" s="3" t="s">
        <v>234</v>
      </c>
      <c r="C31" s="2"/>
      <c r="D31" s="2"/>
      <c r="E31" s="22"/>
      <c r="F31" s="12"/>
      <c r="G31" s="110"/>
      <c r="H31" s="110"/>
      <c r="I31" s="137"/>
      <c r="J31" s="120"/>
      <c r="K31" s="110"/>
      <c r="L31" s="101"/>
      <c r="M31" s="137"/>
    </row>
    <row r="32" spans="1:13" ht="23.4">
      <c r="A32" s="1" t="s">
        <v>237</v>
      </c>
      <c r="C32" s="2"/>
      <c r="D32" s="2"/>
      <c r="E32" s="22"/>
      <c r="F32" s="12"/>
      <c r="G32" s="110"/>
      <c r="H32" s="110"/>
      <c r="I32" s="137"/>
      <c r="J32" s="120"/>
      <c r="K32" s="110"/>
      <c r="L32" s="101"/>
      <c r="M32" s="137"/>
    </row>
    <row r="33" spans="1:16" ht="23.4">
      <c r="A33" s="3"/>
      <c r="B33" s="1" t="s">
        <v>153</v>
      </c>
      <c r="D33" s="2"/>
      <c r="E33" s="22"/>
      <c r="F33" s="12"/>
      <c r="G33" s="133">
        <v>-634764</v>
      </c>
      <c r="H33" s="133"/>
      <c r="I33" s="133">
        <v>-356280</v>
      </c>
      <c r="J33" s="133"/>
      <c r="K33" s="99">
        <v>0</v>
      </c>
      <c r="L33" s="166"/>
      <c r="M33" s="99">
        <v>0</v>
      </c>
    </row>
    <row r="34" spans="1:16" ht="23.4">
      <c r="A34" s="3"/>
      <c r="B34" s="1" t="s">
        <v>240</v>
      </c>
      <c r="D34" s="2"/>
      <c r="E34" s="22"/>
      <c r="F34" s="12"/>
      <c r="G34" s="133">
        <v>-1262584</v>
      </c>
      <c r="H34" s="133"/>
      <c r="I34" s="133">
        <v>0</v>
      </c>
      <c r="J34" s="133"/>
      <c r="K34" s="99">
        <v>-1262584</v>
      </c>
      <c r="L34" s="166"/>
      <c r="M34" s="99">
        <v>0</v>
      </c>
    </row>
    <row r="35" spans="1:16" s="205" customFormat="1" ht="23.4">
      <c r="A35" s="3" t="s">
        <v>241</v>
      </c>
      <c r="B35" s="199"/>
      <c r="C35" s="199"/>
      <c r="D35" s="200"/>
      <c r="E35" s="201"/>
      <c r="F35" s="202"/>
      <c r="G35" s="203"/>
      <c r="H35" s="202"/>
      <c r="I35" s="203"/>
      <c r="J35" s="202"/>
      <c r="K35" s="204"/>
      <c r="L35" s="202"/>
      <c r="N35" s="1"/>
      <c r="O35" s="2"/>
      <c r="P35" s="206"/>
    </row>
    <row r="36" spans="1:16" s="205" customFormat="1" ht="21.6" customHeight="1">
      <c r="A36" s="44" t="s">
        <v>237</v>
      </c>
      <c r="C36" s="199"/>
      <c r="E36" s="201"/>
      <c r="F36" s="207"/>
      <c r="G36" s="203"/>
      <c r="H36" s="207"/>
      <c r="I36" s="203"/>
      <c r="J36" s="207"/>
      <c r="K36" s="204"/>
      <c r="L36" s="207"/>
      <c r="N36" s="1"/>
      <c r="O36" s="2"/>
      <c r="P36" s="206"/>
    </row>
    <row r="37" spans="1:16" ht="23.4">
      <c r="A37" s="3"/>
      <c r="B37" s="1" t="s">
        <v>147</v>
      </c>
      <c r="D37" s="2"/>
      <c r="E37" s="22"/>
      <c r="F37" s="12"/>
      <c r="G37" s="150">
        <v>0</v>
      </c>
      <c r="H37" s="133"/>
      <c r="I37" s="139">
        <v>53939024</v>
      </c>
      <c r="J37" s="133"/>
      <c r="K37" s="150">
        <v>0</v>
      </c>
      <c r="L37" s="166"/>
      <c r="M37" s="150">
        <v>53939024</v>
      </c>
    </row>
    <row r="38" spans="1:16" ht="23.4">
      <c r="A38" s="5" t="s">
        <v>243</v>
      </c>
      <c r="B38" s="2"/>
      <c r="C38" s="2"/>
      <c r="E38" s="22"/>
      <c r="F38" s="12"/>
      <c r="G38" s="140">
        <f>SUM(G33:G37)</f>
        <v>-1897348</v>
      </c>
      <c r="H38" s="141"/>
      <c r="I38" s="142">
        <f>SUM(I33:I37)</f>
        <v>53582744</v>
      </c>
      <c r="J38" s="133"/>
      <c r="K38" s="129">
        <f>SUM(K33:K37)</f>
        <v>-1262584</v>
      </c>
      <c r="L38" s="133"/>
      <c r="M38" s="142">
        <f>SUM(M33:M37)</f>
        <v>53939024</v>
      </c>
    </row>
    <row r="39" spans="1:16" ht="24" thickBot="1">
      <c r="A39" s="5" t="s">
        <v>214</v>
      </c>
      <c r="B39" s="2"/>
      <c r="C39" s="2"/>
      <c r="D39" s="2"/>
      <c r="E39" s="22"/>
      <c r="F39" s="12"/>
      <c r="G39" s="143">
        <f>SUM(G29,G38)</f>
        <v>-16395495</v>
      </c>
      <c r="H39" s="144"/>
      <c r="I39" s="143">
        <f>SUM(I29,I38)</f>
        <v>-278002805</v>
      </c>
      <c r="J39" s="138"/>
      <c r="K39" s="143">
        <f>SUM(K29,K38)</f>
        <v>-20853592</v>
      </c>
      <c r="L39" s="138"/>
      <c r="M39" s="143">
        <f>SUM(M29,M38)</f>
        <v>-280529517</v>
      </c>
    </row>
    <row r="40" spans="1:16" ht="24" thickTop="1">
      <c r="A40" s="5" t="s">
        <v>98</v>
      </c>
      <c r="C40" s="3"/>
      <c r="D40" s="2"/>
      <c r="E40" s="22"/>
      <c r="F40" s="12"/>
      <c r="G40" s="110"/>
      <c r="H40" s="110"/>
      <c r="I40" s="137"/>
      <c r="J40" s="120"/>
      <c r="K40" s="110"/>
      <c r="L40" s="101"/>
      <c r="M40" s="137"/>
    </row>
    <row r="41" spans="1:16" ht="23.4">
      <c r="B41" s="3" t="s">
        <v>157</v>
      </c>
      <c r="D41" s="2"/>
      <c r="E41" s="22"/>
      <c r="F41" s="12"/>
      <c r="G41" s="110">
        <f>G43-G42</f>
        <v>-17956350</v>
      </c>
      <c r="H41" s="110"/>
      <c r="I41" s="133">
        <f>I43-I42</f>
        <v>-331099689</v>
      </c>
      <c r="J41" s="120"/>
      <c r="K41" s="110">
        <f>K43-K42</f>
        <v>-19591008</v>
      </c>
      <c r="L41" s="101"/>
      <c r="M41" s="133">
        <f>M43-M42</f>
        <v>-334468541</v>
      </c>
    </row>
    <row r="42" spans="1:16" ht="23.4">
      <c r="B42" s="3" t="s">
        <v>57</v>
      </c>
      <c r="C42" s="2"/>
      <c r="D42" s="2"/>
      <c r="E42" s="6"/>
      <c r="F42" s="12"/>
      <c r="G42" s="99">
        <v>3458203</v>
      </c>
      <c r="H42" s="99"/>
      <c r="I42" s="139">
        <v>-485860</v>
      </c>
      <c r="J42" s="125"/>
      <c r="K42" s="99">
        <v>0</v>
      </c>
      <c r="L42" s="101"/>
      <c r="M42" s="131">
        <v>0</v>
      </c>
    </row>
    <row r="43" spans="1:16" ht="23.55" customHeight="1" thickBot="1">
      <c r="A43" s="2" t="s">
        <v>194</v>
      </c>
      <c r="B43" s="2"/>
      <c r="C43" s="2"/>
      <c r="D43" s="2"/>
      <c r="E43" s="6"/>
      <c r="F43" s="12"/>
      <c r="G43" s="173">
        <f>G29</f>
        <v>-14498147</v>
      </c>
      <c r="H43" s="99"/>
      <c r="I43" s="173">
        <f>I29</f>
        <v>-331585549</v>
      </c>
      <c r="J43" s="125"/>
      <c r="K43" s="173">
        <f>K29</f>
        <v>-19591008</v>
      </c>
      <c r="L43" s="110"/>
      <c r="M43" s="143">
        <f>M29</f>
        <v>-334468541</v>
      </c>
    </row>
    <row r="44" spans="1:16" ht="19.95" customHeight="1" thickTop="1">
      <c r="A44" s="92" t="s">
        <v>144</v>
      </c>
      <c r="B44" s="92"/>
      <c r="C44" s="92"/>
      <c r="D44" s="92"/>
      <c r="E44" s="6"/>
      <c r="F44" s="11"/>
      <c r="G44" s="99"/>
      <c r="H44" s="99"/>
      <c r="I44" s="187"/>
      <c r="J44" s="125"/>
      <c r="K44" s="99"/>
      <c r="L44" s="110"/>
      <c r="M44" s="137"/>
    </row>
    <row r="45" spans="1:16" ht="23.55" customHeight="1">
      <c r="B45" s="3" t="s">
        <v>157</v>
      </c>
      <c r="C45" s="2"/>
      <c r="D45" s="2"/>
      <c r="E45" s="6"/>
      <c r="F45" s="18"/>
      <c r="G45" s="99">
        <f>G47-G46</f>
        <v>-19853698</v>
      </c>
      <c r="H45" s="99"/>
      <c r="I45" s="133">
        <f>I47-I46</f>
        <v>-277521444</v>
      </c>
      <c r="J45" s="125"/>
      <c r="K45" s="99">
        <f>K47-K46</f>
        <v>-20853592</v>
      </c>
      <c r="L45" s="110"/>
      <c r="M45" s="133">
        <f>M47-M46</f>
        <v>-280529517</v>
      </c>
    </row>
    <row r="46" spans="1:16" ht="23.55" customHeight="1">
      <c r="B46" s="3" t="s">
        <v>57</v>
      </c>
      <c r="E46" s="90"/>
      <c r="G46" s="99">
        <v>3458203</v>
      </c>
      <c r="H46" s="99"/>
      <c r="I46" s="139">
        <v>-481361</v>
      </c>
      <c r="J46" s="125"/>
      <c r="K46" s="99">
        <v>0</v>
      </c>
      <c r="L46" s="110"/>
      <c r="M46" s="129">
        <v>0</v>
      </c>
    </row>
    <row r="47" spans="1:16" ht="22.95" customHeight="1" thickBot="1">
      <c r="A47" s="2" t="s">
        <v>214</v>
      </c>
      <c r="E47" s="6"/>
      <c r="G47" s="143">
        <f>G39</f>
        <v>-16395495</v>
      </c>
      <c r="H47" s="110"/>
      <c r="I47" s="145">
        <f>I39</f>
        <v>-278002805</v>
      </c>
      <c r="J47" s="120"/>
      <c r="K47" s="143">
        <f>K39</f>
        <v>-20853592</v>
      </c>
      <c r="L47" s="110"/>
      <c r="M47" s="145">
        <f>M39</f>
        <v>-280529517</v>
      </c>
    </row>
    <row r="48" spans="1:16" ht="21.75" customHeight="1" thickTop="1">
      <c r="A48" s="2" t="s">
        <v>124</v>
      </c>
      <c r="E48" s="6"/>
      <c r="G48" s="38"/>
      <c r="H48" s="19"/>
      <c r="I48" s="19"/>
      <c r="J48" s="22"/>
      <c r="K48" s="19"/>
      <c r="L48" s="39"/>
      <c r="M48" s="19"/>
    </row>
    <row r="49" spans="2:13" ht="22.95" customHeight="1" thickBot="1">
      <c r="B49" s="1" t="s">
        <v>80</v>
      </c>
      <c r="E49" s="6"/>
      <c r="G49" s="146">
        <f>G41/1731582482</f>
        <v>-1.0369907403579289E-2</v>
      </c>
      <c r="H49" s="147"/>
      <c r="I49" s="148">
        <v>-0.3004</v>
      </c>
      <c r="J49" s="149"/>
      <c r="K49" s="146">
        <f>K41/1731582482</f>
        <v>-1.1313932892975526E-2</v>
      </c>
      <c r="L49" s="147"/>
      <c r="M49" s="148">
        <v>-0.3034</v>
      </c>
    </row>
    <row r="50" spans="2:13" ht="22.95" customHeight="1" thickTop="1" thickBot="1">
      <c r="B50" s="1" t="s">
        <v>210</v>
      </c>
      <c r="G50" s="198">
        <v>1731582482</v>
      </c>
      <c r="H50" s="30"/>
      <c r="I50" s="198">
        <v>1102231000</v>
      </c>
      <c r="J50" s="30"/>
      <c r="K50" s="198">
        <v>1731582482</v>
      </c>
      <c r="L50" s="39"/>
      <c r="M50" s="198">
        <v>1102231000</v>
      </c>
    </row>
    <row r="51" spans="2:13" ht="22.95" customHeight="1" thickTop="1"/>
  </sheetData>
  <mergeCells count="2">
    <mergeCell ref="K5:M5"/>
    <mergeCell ref="G5:I5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64" firstPageNumber="4" fitToWidth="0" fitToHeight="0" orientation="portrait" useFirstPageNumber="1" r:id="rId1"/>
  <headerFooter>
    <oddFooter>&amp;L&amp;"Angsana New,Regular"&amp;16The accompanying notes are an integral part of these financial statements.
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  <pageSetUpPr fitToPage="1"/>
  </sheetPr>
  <dimension ref="A1:AY32"/>
  <sheetViews>
    <sheetView zoomScale="90" zoomScaleNormal="90" zoomScalePageLayoutView="40" workbookViewId="0"/>
  </sheetViews>
  <sheetFormatPr defaultColWidth="9.44140625" defaultRowHeight="24" customHeight="1"/>
  <cols>
    <col min="1" max="3" width="2.44140625" style="3" customWidth="1"/>
    <col min="4" max="4" width="37.109375" style="3" customWidth="1"/>
    <col min="5" max="5" width="6.109375" style="3" customWidth="1"/>
    <col min="6" max="6" width="1" style="3" customWidth="1"/>
    <col min="7" max="7" width="12.77734375" style="3" customWidth="1"/>
    <col min="8" max="8" width="0.77734375" style="3" customWidth="1"/>
    <col min="9" max="9" width="15.109375" style="3" customWidth="1"/>
    <col min="10" max="10" width="0.77734375" style="3" customWidth="1"/>
    <col min="11" max="11" width="13.77734375" style="3" customWidth="1"/>
    <col min="12" max="12" width="0.77734375" style="3" customWidth="1"/>
    <col min="13" max="13" width="15.77734375" style="3" customWidth="1"/>
    <col min="14" max="14" width="0.77734375" style="3" customWidth="1"/>
    <col min="15" max="15" width="14.77734375" style="3" customWidth="1"/>
    <col min="16" max="16" width="0.77734375" style="3" customWidth="1"/>
    <col min="17" max="17" width="16" style="3" customWidth="1"/>
    <col min="18" max="18" width="0.77734375" style="3" customWidth="1"/>
    <col min="19" max="19" width="19.44140625" style="3" bestFit="1" customWidth="1"/>
    <col min="20" max="20" width="0.77734375" style="3" customWidth="1"/>
    <col min="21" max="21" width="16.109375" style="3" customWidth="1"/>
    <col min="22" max="22" width="0.77734375" style="3" customWidth="1"/>
    <col min="23" max="23" width="11.109375" style="3" customWidth="1"/>
    <col min="24" max="24" width="0.77734375" style="3" customWidth="1"/>
    <col min="25" max="25" width="12.77734375" style="3" customWidth="1"/>
    <col min="26" max="26" width="0.77734375" style="3" customWidth="1"/>
    <col min="27" max="27" width="12.109375" style="3" customWidth="1"/>
    <col min="28" max="28" width="0.77734375" style="3" customWidth="1"/>
    <col min="29" max="29" width="13.77734375" style="3" customWidth="1"/>
    <col min="30" max="30" width="0.77734375" style="3" customWidth="1"/>
    <col min="31" max="31" width="17" style="3" customWidth="1"/>
    <col min="32" max="35" width="9.44140625" style="3"/>
    <col min="36" max="36" width="12.33203125" style="3" customWidth="1"/>
    <col min="37" max="16384" width="9.44140625" style="3"/>
  </cols>
  <sheetData>
    <row r="1" spans="1:51" ht="24.45" customHeight="1">
      <c r="A1" s="2" t="str">
        <f>PL!A1</f>
        <v>THAI NONDESTRUCTIVE TESTING PUBLIC COMPANY LIMITED AND ITS SUBSIDIARIES</v>
      </c>
      <c r="AC1" s="25"/>
    </row>
    <row r="2" spans="1:51" ht="24.45" customHeight="1">
      <c r="A2" s="2" t="s">
        <v>35</v>
      </c>
      <c r="AC2" s="25"/>
    </row>
    <row r="3" spans="1:51" ht="24.45" customHeight="1">
      <c r="A3" s="2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51" ht="12" customHeight="1">
      <c r="A4" s="2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51" s="1" customFormat="1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 t="s">
        <v>182</v>
      </c>
      <c r="AD5" s="17"/>
      <c r="AE5" s="17"/>
    </row>
    <row r="6" spans="1:51" s="1" customFormat="1" ht="23.4">
      <c r="A6" s="36"/>
      <c r="B6" s="36"/>
      <c r="C6" s="36"/>
      <c r="D6" s="36"/>
      <c r="E6" s="36"/>
      <c r="F6" s="36"/>
      <c r="G6" s="210" t="s">
        <v>30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</row>
    <row r="7" spans="1:51" s="1" customFormat="1" ht="27.45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17"/>
      <c r="N7" s="17"/>
      <c r="O7" s="17"/>
      <c r="P7" s="17"/>
      <c r="Q7" s="210" t="s">
        <v>26</v>
      </c>
      <c r="R7" s="210"/>
      <c r="S7" s="210"/>
      <c r="T7" s="210"/>
      <c r="U7" s="210"/>
      <c r="V7" s="210"/>
      <c r="W7" s="210"/>
      <c r="X7" s="17"/>
      <c r="Y7" s="17"/>
      <c r="Z7" s="17"/>
      <c r="AA7" s="17"/>
      <c r="AB7" s="17"/>
      <c r="AC7" s="17"/>
    </row>
    <row r="8" spans="1:51" s="1" customFormat="1" ht="27.45" customHeight="1">
      <c r="A8" s="9"/>
      <c r="B8" s="9"/>
      <c r="C8" s="9"/>
      <c r="D8" s="9"/>
      <c r="E8" s="9"/>
      <c r="F8" s="9"/>
      <c r="G8" s="17"/>
      <c r="H8" s="17"/>
      <c r="I8" s="17"/>
      <c r="J8" s="17"/>
      <c r="K8" s="17"/>
      <c r="L8" s="17"/>
      <c r="M8" s="213" t="s">
        <v>85</v>
      </c>
      <c r="N8" s="213"/>
      <c r="O8" s="213"/>
      <c r="P8" s="17"/>
      <c r="Q8" s="210" t="s">
        <v>71</v>
      </c>
      <c r="R8" s="210"/>
      <c r="S8" s="210"/>
      <c r="T8" s="210"/>
      <c r="U8" s="210"/>
      <c r="V8" s="17"/>
      <c r="W8" s="17"/>
      <c r="X8" s="17"/>
      <c r="Y8" s="17"/>
      <c r="Z8" s="17"/>
      <c r="AA8" s="17"/>
      <c r="AB8" s="17"/>
      <c r="AC8" s="17"/>
    </row>
    <row r="9" spans="1:51" s="1" customFormat="1" ht="27.45" customHeight="1">
      <c r="A9" s="9"/>
      <c r="B9" s="9"/>
      <c r="C9" s="9"/>
      <c r="D9" s="9"/>
      <c r="E9" s="9"/>
      <c r="F9" s="9"/>
      <c r="G9" s="17"/>
      <c r="H9" s="17"/>
      <c r="I9" s="17"/>
      <c r="J9" s="17"/>
      <c r="K9" s="17"/>
      <c r="L9" s="17"/>
      <c r="M9" s="17"/>
      <c r="N9" s="17"/>
      <c r="O9" s="17"/>
      <c r="P9" s="17"/>
      <c r="Q9" s="17" t="s">
        <v>64</v>
      </c>
      <c r="R9" s="17"/>
      <c r="T9" s="17"/>
      <c r="U9" s="17"/>
      <c r="V9" s="17"/>
      <c r="W9" s="17"/>
      <c r="X9" s="17"/>
      <c r="Z9" s="17"/>
      <c r="AA9" s="17"/>
      <c r="AB9" s="17"/>
      <c r="AC9" s="17"/>
    </row>
    <row r="10" spans="1:51" s="1" customFormat="1" ht="27.45" customHeight="1">
      <c r="A10" s="9"/>
      <c r="B10" s="9"/>
      <c r="C10" s="9"/>
      <c r="D10" s="9"/>
      <c r="E10" s="9"/>
      <c r="F10" s="9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 t="s">
        <v>249</v>
      </c>
      <c r="R10" s="17"/>
      <c r="S10" s="17" t="s">
        <v>201</v>
      </c>
      <c r="T10" s="17"/>
      <c r="U10" s="17"/>
      <c r="V10" s="17"/>
      <c r="W10" s="17"/>
      <c r="X10" s="17"/>
      <c r="Y10" s="17" t="s">
        <v>65</v>
      </c>
      <c r="Z10" s="17"/>
      <c r="AA10" s="17"/>
      <c r="AB10" s="17"/>
      <c r="AC10" s="17"/>
    </row>
    <row r="11" spans="1:51" s="1" customFormat="1" ht="27.45" customHeight="1">
      <c r="A11" s="9"/>
      <c r="B11" s="9"/>
      <c r="C11" s="9"/>
      <c r="D11" s="9"/>
      <c r="E11" s="9"/>
      <c r="F11" s="9"/>
      <c r="G11" s="17" t="s">
        <v>22</v>
      </c>
      <c r="H11" s="17"/>
      <c r="I11" s="17" t="s">
        <v>92</v>
      </c>
      <c r="J11" s="17"/>
      <c r="K11" s="17"/>
      <c r="L11" s="17"/>
      <c r="M11" s="17"/>
      <c r="N11" s="17"/>
      <c r="O11" s="17"/>
      <c r="P11" s="17"/>
      <c r="Q11" s="17" t="s">
        <v>250</v>
      </c>
      <c r="R11" s="17"/>
      <c r="S11" s="17" t="s">
        <v>202</v>
      </c>
      <c r="T11" s="17"/>
      <c r="U11" s="17"/>
      <c r="V11" s="17"/>
      <c r="W11" s="48"/>
      <c r="X11" s="17"/>
      <c r="Y11" s="17" t="s">
        <v>178</v>
      </c>
      <c r="Z11" s="17"/>
      <c r="AA11" s="17" t="s">
        <v>66</v>
      </c>
      <c r="AB11" s="17"/>
      <c r="AC11" s="17" t="s">
        <v>21</v>
      </c>
    </row>
    <row r="12" spans="1:51" s="1" customFormat="1" ht="27.45" customHeight="1">
      <c r="A12" s="9"/>
      <c r="B12" s="9"/>
      <c r="C12" s="9"/>
      <c r="D12" s="9"/>
      <c r="E12" s="15"/>
      <c r="F12" s="9"/>
      <c r="G12" s="17" t="s">
        <v>177</v>
      </c>
      <c r="H12" s="17"/>
      <c r="I12" s="17" t="s">
        <v>93</v>
      </c>
      <c r="J12" s="17"/>
      <c r="K12" s="17" t="s">
        <v>110</v>
      </c>
      <c r="L12" s="17"/>
      <c r="M12" s="17" t="s">
        <v>81</v>
      </c>
      <c r="N12" s="17"/>
      <c r="O12" s="17" t="s">
        <v>24</v>
      </c>
      <c r="P12" s="17"/>
      <c r="Q12" s="17" t="s">
        <v>251</v>
      </c>
      <c r="R12" s="17"/>
      <c r="S12" s="17" t="s">
        <v>203</v>
      </c>
      <c r="T12" s="17"/>
      <c r="U12" s="17" t="s">
        <v>67</v>
      </c>
      <c r="V12" s="17"/>
      <c r="W12" s="17"/>
      <c r="X12" s="17"/>
      <c r="Y12" s="17" t="s">
        <v>160</v>
      </c>
      <c r="Z12" s="17"/>
      <c r="AA12" s="17" t="s">
        <v>253</v>
      </c>
      <c r="AB12" s="17"/>
      <c r="AC12" s="17" t="s">
        <v>254</v>
      </c>
    </row>
    <row r="13" spans="1:51" s="1" customFormat="1" ht="27.45" customHeight="1">
      <c r="A13" s="9"/>
      <c r="B13" s="9"/>
      <c r="C13" s="9"/>
      <c r="D13" s="9"/>
      <c r="E13" s="8" t="s">
        <v>36</v>
      </c>
      <c r="F13" s="9"/>
      <c r="G13" s="104" t="s">
        <v>23</v>
      </c>
      <c r="H13" s="17"/>
      <c r="I13" s="104" t="s">
        <v>84</v>
      </c>
      <c r="J13" s="17"/>
      <c r="K13" s="104" t="s">
        <v>109</v>
      </c>
      <c r="L13" s="17"/>
      <c r="M13" s="40" t="s">
        <v>82</v>
      </c>
      <c r="N13" s="35"/>
      <c r="O13" s="8" t="s">
        <v>83</v>
      </c>
      <c r="P13" s="7"/>
      <c r="Q13" s="104" t="s">
        <v>68</v>
      </c>
      <c r="R13" s="17"/>
      <c r="S13" s="104" t="s">
        <v>200</v>
      </c>
      <c r="T13" s="17"/>
      <c r="U13" s="8" t="s">
        <v>252</v>
      </c>
      <c r="V13" s="17"/>
      <c r="W13" s="8" t="s">
        <v>21</v>
      </c>
      <c r="X13" s="17"/>
      <c r="Y13" s="104" t="s">
        <v>161</v>
      </c>
      <c r="Z13" s="17"/>
      <c r="AA13" s="8" t="s">
        <v>69</v>
      </c>
      <c r="AB13" s="17"/>
      <c r="AC13" s="8" t="s">
        <v>70</v>
      </c>
    </row>
    <row r="14" spans="1:51" s="1" customFormat="1" ht="25.95" customHeight="1">
      <c r="A14" s="2" t="s">
        <v>111</v>
      </c>
      <c r="B14" s="9"/>
      <c r="C14" s="9"/>
      <c r="D14" s="9"/>
      <c r="E14" s="9"/>
      <c r="F14" s="9"/>
      <c r="G14" s="120">
        <v>404035000</v>
      </c>
      <c r="H14" s="120"/>
      <c r="I14" s="120">
        <v>107458772</v>
      </c>
      <c r="J14" s="120"/>
      <c r="K14" s="120">
        <v>0</v>
      </c>
      <c r="L14" s="120"/>
      <c r="M14" s="120">
        <v>10000000</v>
      </c>
      <c r="N14" s="151"/>
      <c r="O14" s="120">
        <v>-364456255</v>
      </c>
      <c r="P14" s="120"/>
      <c r="Q14" s="120">
        <v>-9776446</v>
      </c>
      <c r="R14" s="120"/>
      <c r="S14" s="120">
        <v>0</v>
      </c>
      <c r="T14" s="120"/>
      <c r="U14" s="120">
        <v>0</v>
      </c>
      <c r="V14" s="120"/>
      <c r="W14" s="120">
        <f>SUM(Q14:U14)</f>
        <v>-9776446</v>
      </c>
      <c r="X14" s="120"/>
      <c r="Y14" s="120">
        <f>SUM(G14:V14)</f>
        <v>147261071</v>
      </c>
      <c r="Z14" s="120"/>
      <c r="AA14" s="120">
        <v>-34514116</v>
      </c>
      <c r="AB14" s="152"/>
      <c r="AC14" s="120">
        <f>SUM(Y14:AA14)</f>
        <v>112746955</v>
      </c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</row>
    <row r="15" spans="1:51" s="1" customFormat="1" ht="25.95" customHeight="1">
      <c r="A15" s="43" t="s">
        <v>112</v>
      </c>
      <c r="B15" s="43"/>
      <c r="C15" s="2"/>
      <c r="D15" s="9"/>
      <c r="E15" s="9">
        <v>2</v>
      </c>
      <c r="F15" s="9"/>
      <c r="G15" s="153">
        <v>0</v>
      </c>
      <c r="H15" s="152"/>
      <c r="I15" s="153">
        <v>0</v>
      </c>
      <c r="J15" s="131"/>
      <c r="K15" s="153">
        <v>2061000</v>
      </c>
      <c r="L15" s="131"/>
      <c r="M15" s="153">
        <v>0</v>
      </c>
      <c r="N15" s="154"/>
      <c r="O15" s="153">
        <v>3264000</v>
      </c>
      <c r="P15" s="155"/>
      <c r="Q15" s="153">
        <v>0</v>
      </c>
      <c r="R15" s="131"/>
      <c r="S15" s="153">
        <v>0</v>
      </c>
      <c r="T15" s="131"/>
      <c r="U15" s="153">
        <v>0</v>
      </c>
      <c r="V15" s="131"/>
      <c r="W15" s="120">
        <f>SUM(Q15:U15)</f>
        <v>0</v>
      </c>
      <c r="X15" s="131"/>
      <c r="Y15" s="153">
        <f>SUM(G15:U15)</f>
        <v>5325000</v>
      </c>
      <c r="Z15" s="131"/>
      <c r="AA15" s="153">
        <v>0</v>
      </c>
      <c r="AB15" s="152"/>
      <c r="AC15" s="156">
        <f>SUM(Y15:AA15)</f>
        <v>5325000</v>
      </c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</row>
    <row r="16" spans="1:51" s="1" customFormat="1" ht="25.95" customHeight="1">
      <c r="A16" s="2" t="s">
        <v>115</v>
      </c>
      <c r="B16" s="43"/>
      <c r="C16" s="2"/>
      <c r="D16" s="9"/>
      <c r="E16" s="9"/>
      <c r="F16" s="9"/>
      <c r="G16" s="131">
        <f>SUM(G14:G15)</f>
        <v>404035000</v>
      </c>
      <c r="H16" s="131"/>
      <c r="I16" s="131">
        <f t="shared" ref="I16:AA16" si="0">SUM(I14:I15)</f>
        <v>107458772</v>
      </c>
      <c r="J16" s="131"/>
      <c r="K16" s="131">
        <f t="shared" si="0"/>
        <v>2061000</v>
      </c>
      <c r="L16" s="131"/>
      <c r="M16" s="131">
        <f t="shared" si="0"/>
        <v>10000000</v>
      </c>
      <c r="N16" s="131"/>
      <c r="O16" s="131">
        <f t="shared" si="0"/>
        <v>-361192255</v>
      </c>
      <c r="P16" s="131"/>
      <c r="Q16" s="131">
        <f t="shared" si="0"/>
        <v>-9776446</v>
      </c>
      <c r="R16" s="131"/>
      <c r="S16" s="131">
        <f t="shared" si="0"/>
        <v>0</v>
      </c>
      <c r="T16" s="131"/>
      <c r="U16" s="131">
        <f t="shared" si="0"/>
        <v>0</v>
      </c>
      <c r="V16" s="131"/>
      <c r="W16" s="157">
        <f t="shared" si="0"/>
        <v>-9776446</v>
      </c>
      <c r="X16" s="131"/>
      <c r="Y16" s="131">
        <f t="shared" si="0"/>
        <v>152586071</v>
      </c>
      <c r="Z16" s="131"/>
      <c r="AA16" s="131">
        <f t="shared" si="0"/>
        <v>-34514116</v>
      </c>
      <c r="AB16" s="131"/>
      <c r="AC16" s="131">
        <f>SUM(AC14:AC15)</f>
        <v>118071955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</row>
    <row r="17" spans="1:51" s="1" customFormat="1" ht="25.95" customHeight="1">
      <c r="A17" s="43" t="s">
        <v>247</v>
      </c>
      <c r="B17" s="43"/>
      <c r="C17" s="2"/>
      <c r="D17" s="9"/>
      <c r="E17" s="9"/>
      <c r="F17" s="9"/>
      <c r="G17" s="131">
        <v>0</v>
      </c>
      <c r="H17" s="152"/>
      <c r="I17" s="131">
        <v>0</v>
      </c>
      <c r="J17" s="131"/>
      <c r="K17" s="131">
        <v>740000</v>
      </c>
      <c r="L17" s="131"/>
      <c r="M17" s="131">
        <v>0</v>
      </c>
      <c r="N17" s="154"/>
      <c r="O17" s="131">
        <v>0</v>
      </c>
      <c r="P17" s="155"/>
      <c r="Q17" s="131">
        <v>0</v>
      </c>
      <c r="R17" s="131"/>
      <c r="S17" s="131">
        <v>0</v>
      </c>
      <c r="T17" s="131"/>
      <c r="U17" s="131">
        <v>0</v>
      </c>
      <c r="V17" s="131"/>
      <c r="W17" s="131">
        <v>0</v>
      </c>
      <c r="X17" s="131"/>
      <c r="Y17" s="131">
        <f>SUM(G17:U17)</f>
        <v>740000</v>
      </c>
      <c r="Z17" s="131"/>
      <c r="AA17" s="131">
        <v>0</v>
      </c>
      <c r="AB17" s="131"/>
      <c r="AC17" s="131">
        <f>SUM(Y17:AB17)</f>
        <v>740000</v>
      </c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</row>
    <row r="18" spans="1:51" s="1" customFormat="1" ht="25.95" customHeight="1">
      <c r="A18" s="43" t="s">
        <v>127</v>
      </c>
      <c r="B18" s="43"/>
      <c r="C18" s="2"/>
      <c r="D18" s="9"/>
      <c r="E18" s="9"/>
      <c r="F18" s="9"/>
      <c r="G18" s="131">
        <v>461756127</v>
      </c>
      <c r="H18" s="152"/>
      <c r="I18" s="131">
        <v>-211242941</v>
      </c>
      <c r="J18" s="131"/>
      <c r="K18" s="131">
        <v>0</v>
      </c>
      <c r="L18" s="131"/>
      <c r="M18" s="131">
        <v>0</v>
      </c>
      <c r="N18" s="154"/>
      <c r="O18" s="131">
        <v>0</v>
      </c>
      <c r="P18" s="155"/>
      <c r="Q18" s="131">
        <v>0</v>
      </c>
      <c r="R18" s="131"/>
      <c r="S18" s="131">
        <v>0</v>
      </c>
      <c r="T18" s="131"/>
      <c r="U18" s="131">
        <v>0</v>
      </c>
      <c r="V18" s="131"/>
      <c r="W18" s="131">
        <v>0</v>
      </c>
      <c r="X18" s="131"/>
      <c r="Y18" s="131">
        <f>SUM(G18:U18)</f>
        <v>250513186</v>
      </c>
      <c r="Z18" s="131"/>
      <c r="AA18" s="131">
        <v>0</v>
      </c>
      <c r="AB18" s="131"/>
      <c r="AC18" s="131">
        <f t="shared" ref="AC18:AC19" si="1">SUM(Y18:AB18)</f>
        <v>250513186</v>
      </c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</row>
    <row r="19" spans="1:51" s="1" customFormat="1" ht="25.95" customHeight="1">
      <c r="A19" s="43" t="s">
        <v>159</v>
      </c>
      <c r="B19" s="43"/>
      <c r="C19" s="2"/>
      <c r="D19" s="9"/>
      <c r="E19" s="9"/>
      <c r="F19" s="9"/>
      <c r="G19" s="131">
        <v>0</v>
      </c>
      <c r="H19" s="152"/>
      <c r="I19" s="131">
        <v>0</v>
      </c>
      <c r="J19" s="131"/>
      <c r="K19" s="131">
        <v>0</v>
      </c>
      <c r="L19" s="131"/>
      <c r="M19" s="131">
        <v>0</v>
      </c>
      <c r="N19" s="154"/>
      <c r="O19" s="131">
        <v>0</v>
      </c>
      <c r="P19" s="155"/>
      <c r="Q19" s="131">
        <v>0</v>
      </c>
      <c r="R19" s="131"/>
      <c r="S19" s="131">
        <v>0</v>
      </c>
      <c r="T19" s="131"/>
      <c r="U19" s="131">
        <v>0</v>
      </c>
      <c r="V19" s="131"/>
      <c r="W19" s="131">
        <v>0</v>
      </c>
      <c r="X19" s="131"/>
      <c r="Y19" s="131">
        <f>SUM(G19:U19)</f>
        <v>0</v>
      </c>
      <c r="Z19" s="131"/>
      <c r="AA19" s="131">
        <v>30000000</v>
      </c>
      <c r="AB19" s="131"/>
      <c r="AC19" s="131">
        <f t="shared" si="1"/>
        <v>30000000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</row>
    <row r="20" spans="1:51" s="1" customFormat="1" ht="25.95" customHeight="1">
      <c r="A20" s="43" t="s">
        <v>248</v>
      </c>
      <c r="B20" s="43"/>
      <c r="C20" s="2"/>
      <c r="D20" s="9"/>
      <c r="E20" s="9"/>
      <c r="F20" s="9"/>
      <c r="G20" s="153">
        <v>0</v>
      </c>
      <c r="H20" s="152"/>
      <c r="I20" s="153">
        <v>0</v>
      </c>
      <c r="J20" s="131"/>
      <c r="K20" s="153">
        <v>0</v>
      </c>
      <c r="L20" s="131"/>
      <c r="M20" s="153">
        <v>0</v>
      </c>
      <c r="N20" s="154"/>
      <c r="O20" s="153">
        <f>PL!I41</f>
        <v>-331099689</v>
      </c>
      <c r="P20" s="155"/>
      <c r="Q20" s="153">
        <v>-360779</v>
      </c>
      <c r="R20" s="131"/>
      <c r="S20" s="153">
        <v>0</v>
      </c>
      <c r="T20" s="131"/>
      <c r="U20" s="153">
        <v>53939024</v>
      </c>
      <c r="V20" s="131"/>
      <c r="W20" s="153">
        <f>SUM(Q20:U20)</f>
        <v>53578245</v>
      </c>
      <c r="X20" s="131"/>
      <c r="Y20" s="153">
        <f>SUM(G20:U20)</f>
        <v>-277521444</v>
      </c>
      <c r="Z20" s="131"/>
      <c r="AA20" s="153">
        <f>PL!I46</f>
        <v>-481361</v>
      </c>
      <c r="AB20" s="131"/>
      <c r="AC20" s="153">
        <f>SUM(Y20:AA20)</f>
        <v>-278002805</v>
      </c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</row>
    <row r="21" spans="1:51" s="1" customFormat="1" ht="25.95" customHeight="1" thickBot="1">
      <c r="A21" s="2" t="s">
        <v>186</v>
      </c>
      <c r="B21" s="2"/>
      <c r="C21" s="2"/>
      <c r="D21" s="9"/>
      <c r="E21" s="9"/>
      <c r="F21" s="9"/>
      <c r="G21" s="158">
        <f>SUM(G16:G20)</f>
        <v>865791127</v>
      </c>
      <c r="H21" s="110"/>
      <c r="I21" s="158">
        <f>SUM(I16:I20)</f>
        <v>-103784169</v>
      </c>
      <c r="J21" s="110"/>
      <c r="K21" s="158">
        <f>SUM(K16:K20)</f>
        <v>2801000</v>
      </c>
      <c r="L21" s="110"/>
      <c r="M21" s="158">
        <f>SUM(M16:M20)</f>
        <v>10000000</v>
      </c>
      <c r="N21" s="110"/>
      <c r="O21" s="158">
        <f>SUM(O16:O20)</f>
        <v>-692291944</v>
      </c>
      <c r="P21" s="110"/>
      <c r="Q21" s="158">
        <f>SUM(Q16:Q20)</f>
        <v>-10137225</v>
      </c>
      <c r="R21" s="110"/>
      <c r="S21" s="158">
        <f>SUM(S16:S20)</f>
        <v>0</v>
      </c>
      <c r="T21" s="110"/>
      <c r="U21" s="158">
        <f>SUM(U16:U20)</f>
        <v>53939024</v>
      </c>
      <c r="V21" s="110"/>
      <c r="W21" s="158">
        <f>SUM(W16:W20)</f>
        <v>43801799</v>
      </c>
      <c r="X21" s="110"/>
      <c r="Y21" s="158">
        <f>SUM(Y16:Y20)</f>
        <v>126317813</v>
      </c>
      <c r="Z21" s="110"/>
      <c r="AA21" s="158">
        <f>SUM(AA16:AA20)</f>
        <v>-4995477</v>
      </c>
      <c r="AB21" s="110"/>
      <c r="AC21" s="158">
        <f>SUM(AC16:AC20)</f>
        <v>121322336</v>
      </c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</row>
    <row r="22" spans="1:51" s="31" customFormat="1" ht="14.55" customHeight="1" thickTop="1">
      <c r="A22" s="50"/>
      <c r="B22" s="50"/>
      <c r="C22" s="50"/>
      <c r="D22" s="50"/>
      <c r="E22" s="50"/>
      <c r="F22" s="50"/>
      <c r="G22" s="159"/>
      <c r="H22" s="159"/>
      <c r="I22" s="159"/>
      <c r="J22" s="159"/>
      <c r="K22" s="159"/>
      <c r="L22" s="159"/>
      <c r="M22" s="160"/>
      <c r="N22" s="160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</row>
    <row r="23" spans="1:51" s="1" customFormat="1" ht="27.45" customHeight="1">
      <c r="A23" s="2" t="s">
        <v>113</v>
      </c>
      <c r="B23" s="42"/>
      <c r="C23" s="42"/>
      <c r="D23" s="42"/>
      <c r="E23" s="42"/>
      <c r="F23" s="42"/>
      <c r="G23" s="134">
        <v>865791127</v>
      </c>
      <c r="H23" s="134"/>
      <c r="I23" s="134">
        <v>-103784169</v>
      </c>
      <c r="J23" s="134"/>
      <c r="K23" s="134">
        <v>0</v>
      </c>
      <c r="L23" s="134"/>
      <c r="M23" s="134">
        <v>10000000</v>
      </c>
      <c r="N23" s="154"/>
      <c r="O23" s="134">
        <v>-638826964</v>
      </c>
      <c r="P23" s="134"/>
      <c r="Q23" s="134">
        <f>Q21</f>
        <v>-10137225</v>
      </c>
      <c r="R23" s="134"/>
      <c r="S23" s="134">
        <f>S21</f>
        <v>0</v>
      </c>
      <c r="T23" s="134"/>
      <c r="U23" s="134">
        <v>53939024</v>
      </c>
      <c r="V23" s="155"/>
      <c r="W23" s="155">
        <f>SUM(Q23:U23)</f>
        <v>43801799</v>
      </c>
      <c r="X23" s="155"/>
      <c r="Y23" s="155">
        <v>176981793</v>
      </c>
      <c r="Z23" s="155"/>
      <c r="AA23" s="155">
        <v>-4995477</v>
      </c>
      <c r="AB23" s="134"/>
      <c r="AC23" s="134">
        <f>SUM(Y23:AA23)</f>
        <v>171986316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</row>
    <row r="24" spans="1:51" s="1" customFormat="1" ht="27.45" customHeight="1">
      <c r="A24" s="43" t="s">
        <v>112</v>
      </c>
      <c r="B24" s="42"/>
      <c r="C24" s="42"/>
      <c r="D24" s="42"/>
      <c r="E24" s="9">
        <v>2</v>
      </c>
      <c r="F24" s="42"/>
      <c r="G24" s="161">
        <v>0</v>
      </c>
      <c r="H24" s="134"/>
      <c r="I24" s="161">
        <v>0</v>
      </c>
      <c r="J24" s="134"/>
      <c r="K24" s="161">
        <v>2801000</v>
      </c>
      <c r="L24" s="134"/>
      <c r="M24" s="161">
        <v>0</v>
      </c>
      <c r="N24" s="154"/>
      <c r="O24" s="161">
        <v>-53464980</v>
      </c>
      <c r="P24" s="134"/>
      <c r="Q24" s="161">
        <v>0</v>
      </c>
      <c r="R24" s="134"/>
      <c r="S24" s="161">
        <v>0</v>
      </c>
      <c r="T24" s="134"/>
      <c r="U24" s="161">
        <v>0</v>
      </c>
      <c r="V24" s="155"/>
      <c r="W24" s="120">
        <f>SUM(Q24:U24)</f>
        <v>0</v>
      </c>
      <c r="X24" s="155"/>
      <c r="Y24" s="153">
        <v>-50663980</v>
      </c>
      <c r="Z24" s="120"/>
      <c r="AA24" s="156">
        <v>0</v>
      </c>
      <c r="AB24" s="152"/>
      <c r="AC24" s="161">
        <f>SUM(Y24:AA24)</f>
        <v>-50663980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</row>
    <row r="25" spans="1:51" s="1" customFormat="1" ht="24" customHeight="1">
      <c r="A25" s="2" t="s">
        <v>114</v>
      </c>
      <c r="B25" s="42"/>
      <c r="C25" s="42"/>
      <c r="D25" s="42"/>
      <c r="E25" s="42"/>
      <c r="F25" s="42"/>
      <c r="G25" s="131">
        <f>SUM(G23:G24)</f>
        <v>865791127</v>
      </c>
      <c r="H25" s="131"/>
      <c r="I25" s="131">
        <f t="shared" ref="I25" si="2">SUM(I23:I24)</f>
        <v>-103784169</v>
      </c>
      <c r="J25" s="131"/>
      <c r="K25" s="131">
        <f t="shared" ref="K25" si="3">SUM(K23:K24)</f>
        <v>2801000</v>
      </c>
      <c r="L25" s="131"/>
      <c r="M25" s="131">
        <f t="shared" ref="M25" si="4">SUM(M23:M24)</f>
        <v>10000000</v>
      </c>
      <c r="N25" s="131"/>
      <c r="O25" s="131">
        <f t="shared" ref="O25" si="5">SUM(O23:O24)</f>
        <v>-692291944</v>
      </c>
      <c r="P25" s="131"/>
      <c r="Q25" s="131">
        <f t="shared" ref="Q25:S25" si="6">SUM(Q23:Q24)</f>
        <v>-10137225</v>
      </c>
      <c r="R25" s="131"/>
      <c r="S25" s="131">
        <f t="shared" si="6"/>
        <v>0</v>
      </c>
      <c r="T25" s="131"/>
      <c r="U25" s="131">
        <f t="shared" ref="U25" si="7">SUM(U23:U24)</f>
        <v>53939024</v>
      </c>
      <c r="V25" s="131">
        <f t="shared" ref="V25" si="8">SUM(V23:V24)</f>
        <v>0</v>
      </c>
      <c r="W25" s="157">
        <f t="shared" ref="W25" si="9">SUM(W23:W24)</f>
        <v>43801799</v>
      </c>
      <c r="X25" s="131"/>
      <c r="Y25" s="131">
        <f t="shared" ref="Y25" si="10">SUM(Y23:Y24)</f>
        <v>126317813</v>
      </c>
      <c r="Z25" s="131"/>
      <c r="AA25" s="131">
        <f t="shared" ref="AA25" si="11">SUM(AA23:AA24)</f>
        <v>-4995477</v>
      </c>
      <c r="AB25" s="131"/>
      <c r="AC25" s="131">
        <f t="shared" ref="AC25" si="12">SUM(AC23:AC24)</f>
        <v>121322336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</row>
    <row r="26" spans="1:51" s="1" customFormat="1" ht="27" customHeight="1">
      <c r="A26" s="43" t="s">
        <v>247</v>
      </c>
      <c r="B26" s="42"/>
      <c r="C26" s="42"/>
      <c r="D26" s="42"/>
      <c r="E26" s="42"/>
      <c r="F26" s="42"/>
      <c r="G26" s="134">
        <v>0</v>
      </c>
      <c r="H26" s="134"/>
      <c r="I26" s="134">
        <v>0</v>
      </c>
      <c r="J26" s="134"/>
      <c r="K26" s="131">
        <v>770000</v>
      </c>
      <c r="L26" s="134"/>
      <c r="M26" s="134">
        <v>0</v>
      </c>
      <c r="N26" s="154"/>
      <c r="O26" s="134">
        <v>0</v>
      </c>
      <c r="P26" s="134"/>
      <c r="Q26" s="134">
        <v>0</v>
      </c>
      <c r="R26" s="134"/>
      <c r="S26" s="134">
        <v>0</v>
      </c>
      <c r="T26" s="134"/>
      <c r="U26" s="134">
        <v>0</v>
      </c>
      <c r="V26" s="155"/>
      <c r="W26" s="120">
        <f>SUM(Q26:U26)</f>
        <v>0</v>
      </c>
      <c r="X26" s="155"/>
      <c r="Y26" s="131">
        <f>SUM(G26:U26)</f>
        <v>770000</v>
      </c>
      <c r="Z26" s="155"/>
      <c r="AA26" s="120">
        <v>0</v>
      </c>
      <c r="AB26" s="152"/>
      <c r="AC26" s="120">
        <f>SUM(Y26:AB26)</f>
        <v>770000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</row>
    <row r="27" spans="1:51" s="1" customFormat="1" ht="27" customHeight="1">
      <c r="A27" s="43" t="s">
        <v>127</v>
      </c>
      <c r="B27" s="42"/>
      <c r="C27" s="42"/>
      <c r="D27" s="42"/>
      <c r="E27" s="42">
        <v>26</v>
      </c>
      <c r="F27" s="42"/>
      <c r="G27" s="134">
        <v>227</v>
      </c>
      <c r="H27" s="134"/>
      <c r="I27" s="134">
        <v>0</v>
      </c>
      <c r="J27" s="134"/>
      <c r="K27" s="134">
        <v>0</v>
      </c>
      <c r="L27" s="134"/>
      <c r="M27" s="134">
        <v>0</v>
      </c>
      <c r="N27" s="154"/>
      <c r="O27" s="134">
        <v>0</v>
      </c>
      <c r="P27" s="134"/>
      <c r="Q27" s="134">
        <v>0</v>
      </c>
      <c r="R27" s="134"/>
      <c r="S27" s="134">
        <v>0</v>
      </c>
      <c r="T27" s="134"/>
      <c r="U27" s="134">
        <v>0</v>
      </c>
      <c r="V27" s="155"/>
      <c r="W27" s="120">
        <v>0</v>
      </c>
      <c r="X27" s="155"/>
      <c r="Y27" s="131">
        <v>227</v>
      </c>
      <c r="Z27" s="155"/>
      <c r="AA27" s="120">
        <v>1307750</v>
      </c>
      <c r="AB27" s="152"/>
      <c r="AC27" s="120">
        <f>SUM(Y27:AB27)</f>
        <v>1307977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</row>
    <row r="28" spans="1:51" s="1" customFormat="1" ht="23.4">
      <c r="A28" s="43" t="s">
        <v>248</v>
      </c>
      <c r="B28" s="41"/>
      <c r="C28" s="41"/>
      <c r="D28" s="42"/>
      <c r="E28" s="42"/>
      <c r="F28" s="42"/>
      <c r="G28" s="134">
        <v>0</v>
      </c>
      <c r="H28" s="134"/>
      <c r="I28" s="134">
        <v>0</v>
      </c>
      <c r="J28" s="134"/>
      <c r="K28" s="134">
        <v>0</v>
      </c>
      <c r="L28" s="134"/>
      <c r="M28" s="154">
        <v>0</v>
      </c>
      <c r="N28" s="154"/>
      <c r="O28" s="155">
        <f>PL!G41</f>
        <v>-17956350</v>
      </c>
      <c r="P28" s="155"/>
      <c r="Q28" s="155">
        <f>PL!G33</f>
        <v>-634764</v>
      </c>
      <c r="R28" s="155"/>
      <c r="S28" s="155">
        <f>-S29</f>
        <v>-1262584</v>
      </c>
      <c r="T28" s="155"/>
      <c r="U28" s="155">
        <f>PL!G37</f>
        <v>0</v>
      </c>
      <c r="V28" s="155"/>
      <c r="W28" s="155">
        <f>SUM(Q28:U28)</f>
        <v>-1897348</v>
      </c>
      <c r="X28" s="155"/>
      <c r="Y28" s="155">
        <f>SUM(G28:U28)</f>
        <v>-19853698</v>
      </c>
      <c r="Z28" s="155"/>
      <c r="AA28" s="155">
        <f>PL!G46</f>
        <v>3458203</v>
      </c>
      <c r="AB28" s="134"/>
      <c r="AC28" s="134">
        <f>SUM(Y28:AA28)</f>
        <v>-16395495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</row>
    <row r="29" spans="1:51" s="1" customFormat="1" ht="23.4">
      <c r="A29" s="43" t="s">
        <v>215</v>
      </c>
      <c r="B29" s="41"/>
      <c r="C29" s="41"/>
      <c r="D29" s="42"/>
      <c r="E29" s="42"/>
      <c r="F29" s="42"/>
      <c r="G29" s="134">
        <v>0</v>
      </c>
      <c r="H29" s="134"/>
      <c r="I29" s="134">
        <v>0</v>
      </c>
      <c r="J29" s="134"/>
      <c r="K29" s="134">
        <v>0</v>
      </c>
      <c r="L29" s="134"/>
      <c r="M29" s="154">
        <v>0</v>
      </c>
      <c r="N29" s="154"/>
      <c r="O29" s="155">
        <v>-1262584</v>
      </c>
      <c r="P29" s="155"/>
      <c r="Q29" s="155">
        <v>0</v>
      </c>
      <c r="R29" s="155"/>
      <c r="S29" s="155">
        <f>-O29</f>
        <v>1262584</v>
      </c>
      <c r="T29" s="155"/>
      <c r="U29" s="155">
        <v>0</v>
      </c>
      <c r="V29" s="155">
        <v>0</v>
      </c>
      <c r="W29" s="155">
        <f>SUM(Q29:U29)</f>
        <v>1262584</v>
      </c>
      <c r="X29" s="155"/>
      <c r="Y29" s="155">
        <v>0</v>
      </c>
      <c r="Z29" s="155"/>
      <c r="AA29" s="155">
        <v>0</v>
      </c>
      <c r="AB29" s="134"/>
      <c r="AC29" s="134">
        <v>0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</row>
    <row r="30" spans="1:51" s="1" customFormat="1" ht="27.45" customHeight="1" thickBot="1">
      <c r="A30" s="41" t="s">
        <v>187</v>
      </c>
      <c r="C30" s="44"/>
      <c r="D30" s="44"/>
      <c r="E30" s="44"/>
      <c r="F30" s="44"/>
      <c r="G30" s="162">
        <f>SUM(G25:G29)</f>
        <v>865791354</v>
      </c>
      <c r="H30" s="131"/>
      <c r="I30" s="162">
        <f>SUM(I25:I29)</f>
        <v>-103784169</v>
      </c>
      <c r="J30" s="131"/>
      <c r="K30" s="162">
        <f>SUM(K25:K29)</f>
        <v>3571000</v>
      </c>
      <c r="L30" s="131"/>
      <c r="M30" s="162">
        <f>SUM(M25:M29)</f>
        <v>10000000</v>
      </c>
      <c r="N30" s="131"/>
      <c r="O30" s="162">
        <f>SUM(O25:O29)</f>
        <v>-711510878</v>
      </c>
      <c r="P30" s="131"/>
      <c r="Q30" s="162">
        <f>SUM(Q25:Q29)</f>
        <v>-10771989</v>
      </c>
      <c r="R30" s="131"/>
      <c r="S30" s="162">
        <f>SUM(S25:S29)</f>
        <v>0</v>
      </c>
      <c r="T30" s="131"/>
      <c r="U30" s="162">
        <f>SUM(U25:U29)</f>
        <v>53939024</v>
      </c>
      <c r="V30" s="131"/>
      <c r="W30" s="162">
        <f>SUM(W25:W29)</f>
        <v>43167035</v>
      </c>
      <c r="X30" s="131"/>
      <c r="Y30" s="162">
        <f>SUM(Y25:Y29)</f>
        <v>107234342</v>
      </c>
      <c r="Z30" s="131"/>
      <c r="AA30" s="162">
        <f>SUM(AA25:AA29)</f>
        <v>-229524</v>
      </c>
      <c r="AB30" s="131"/>
      <c r="AC30" s="162">
        <f>SUM(AC25:AC29)</f>
        <v>107004818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</row>
    <row r="31" spans="1:51" s="1" customFormat="1" ht="25.95" customHeight="1" thickTop="1"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</row>
    <row r="32" spans="1:51" ht="24.45" customHeight="1">
      <c r="A32" s="6"/>
      <c r="B32" s="6"/>
      <c r="C32" s="6"/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</sheetData>
  <mergeCells count="4">
    <mergeCell ref="M8:O8"/>
    <mergeCell ref="G6:AC6"/>
    <mergeCell ref="Q8:U8"/>
    <mergeCell ref="Q7:W7"/>
  </mergeCells>
  <printOptions horizontalCentered="1"/>
  <pageMargins left="0.39370078740157483" right="0.19685039370078741" top="0.59055118110236227" bottom="0.19685039370078741" header="0.51181102362204722" footer="0.11811023622047245"/>
  <pageSetup paperSize="9" scale="61" firstPageNumber="6" fitToHeight="0" orientation="landscape" useFirstPageNumber="1" r:id="rId1"/>
  <headerFooter>
    <oddFooter>&amp;L&amp;"Angsana New,Regular"&amp;16The accompanying notes are an integral part of these financial statements.
&amp;R&amp;"Angsana New,Regular"&amp;18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AW28"/>
  <sheetViews>
    <sheetView zoomScaleNormal="100" zoomScaleSheetLayoutView="70" zoomScalePageLayoutView="40" workbookViewId="0">
      <selection activeCell="AB11" sqref="AB11"/>
    </sheetView>
  </sheetViews>
  <sheetFormatPr defaultColWidth="9.44140625" defaultRowHeight="24" customHeight="1"/>
  <cols>
    <col min="1" max="3" width="2.44140625" style="3" customWidth="1"/>
    <col min="4" max="4" width="36.109375" style="3" customWidth="1"/>
    <col min="5" max="5" width="6" style="3" customWidth="1"/>
    <col min="6" max="6" width="1.109375" style="3" customWidth="1"/>
    <col min="7" max="7" width="14.6640625" style="3" customWidth="1"/>
    <col min="8" max="8" width="1.33203125" style="3" customWidth="1"/>
    <col min="9" max="9" width="15" style="3" customWidth="1"/>
    <col min="10" max="10" width="1.33203125" style="3" customWidth="1"/>
    <col min="11" max="11" width="13.77734375" style="3" customWidth="1"/>
    <col min="12" max="12" width="1.33203125" style="3" customWidth="1"/>
    <col min="13" max="13" width="16.33203125" style="3" customWidth="1"/>
    <col min="14" max="14" width="1.33203125" style="3" customWidth="1"/>
    <col min="15" max="15" width="15.109375" style="3" customWidth="1"/>
    <col min="16" max="16" width="1.33203125" style="3" customWidth="1"/>
    <col min="17" max="17" width="28.6640625" style="3" customWidth="1"/>
    <col min="18" max="18" width="1.33203125" style="3" customWidth="1"/>
    <col min="19" max="19" width="18" style="3" customWidth="1"/>
    <col min="20" max="20" width="1.33203125" style="3" customWidth="1"/>
    <col min="21" max="21" width="16.77734375" style="3" customWidth="1"/>
    <col min="22" max="22" width="1.33203125" style="3" customWidth="1"/>
    <col min="23" max="23" width="16.77734375" style="3" customWidth="1"/>
    <col min="24" max="24" width="13.44140625" style="3" customWidth="1"/>
    <col min="25" max="26" width="9.44140625" style="3"/>
    <col min="27" max="27" width="15" style="3" customWidth="1"/>
    <col min="28" max="16384" width="9.44140625" style="3"/>
  </cols>
  <sheetData>
    <row r="1" spans="1:49" ht="24" customHeight="1">
      <c r="A1" s="2" t="str">
        <f>+'SOE(EQ)'!A1</f>
        <v>THAI NONDESTRUCTIVE TESTING PUBLIC COMPANY LIMITED AND ITS SUBSIDIARIES</v>
      </c>
      <c r="W1" s="25"/>
    </row>
    <row r="2" spans="1:49" ht="24" customHeight="1">
      <c r="A2" s="2" t="s">
        <v>35</v>
      </c>
      <c r="W2" s="25"/>
    </row>
    <row r="3" spans="1:49" ht="24" customHeight="1">
      <c r="A3" s="2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49" ht="24" customHeight="1">
      <c r="E4" s="34"/>
      <c r="F4" s="34"/>
      <c r="G4" s="37"/>
      <c r="H4" s="37"/>
      <c r="I4" s="37"/>
      <c r="J4" s="37"/>
      <c r="K4" s="37"/>
      <c r="L4" s="37"/>
      <c r="M4" s="37"/>
      <c r="N4" s="37"/>
      <c r="O4" s="37"/>
      <c r="P4" s="37"/>
      <c r="Q4" s="34"/>
      <c r="R4" s="34"/>
      <c r="W4" s="4" t="s">
        <v>182</v>
      </c>
    </row>
    <row r="5" spans="1:49" s="1" customFormat="1" ht="23.4">
      <c r="A5" s="36"/>
      <c r="B5" s="36"/>
      <c r="C5" s="36"/>
      <c r="D5" s="36"/>
      <c r="E5" s="36"/>
      <c r="F5" s="36"/>
      <c r="G5" s="210" t="s">
        <v>28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</row>
    <row r="6" spans="1:49" s="1" customFormat="1" ht="27.45" customHeight="1">
      <c r="A6" s="9"/>
      <c r="B6" s="9"/>
      <c r="C6" s="9"/>
      <c r="D6" s="9"/>
      <c r="E6" s="9"/>
      <c r="F6" s="9"/>
      <c r="G6" s="17"/>
      <c r="H6" s="17"/>
      <c r="I6" s="17"/>
      <c r="J6" s="17"/>
      <c r="K6" s="17"/>
      <c r="L6" s="17"/>
      <c r="M6" s="17"/>
      <c r="N6" s="17"/>
      <c r="O6" s="17"/>
      <c r="P6" s="17"/>
      <c r="Q6" s="210" t="s">
        <v>26</v>
      </c>
      <c r="R6" s="210"/>
      <c r="S6" s="210"/>
      <c r="T6" s="210"/>
      <c r="U6" s="210"/>
      <c r="V6" s="67"/>
      <c r="W6" s="17"/>
    </row>
    <row r="7" spans="1:49" s="1" customFormat="1" ht="27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213" t="s">
        <v>85</v>
      </c>
      <c r="N7" s="213"/>
      <c r="O7" s="213"/>
      <c r="P7" s="17"/>
      <c r="Q7" s="213" t="s">
        <v>197</v>
      </c>
      <c r="R7" s="213"/>
      <c r="S7" s="213"/>
      <c r="T7" s="213"/>
      <c r="U7" s="213"/>
      <c r="V7" s="17"/>
      <c r="W7" s="17"/>
    </row>
    <row r="8" spans="1:49" s="1" customFormat="1" ht="27.45" customHeight="1">
      <c r="A8" s="9"/>
      <c r="B8" s="9"/>
      <c r="C8" s="9"/>
      <c r="D8" s="9"/>
      <c r="E8" s="9"/>
      <c r="F8" s="9"/>
      <c r="G8" s="17" t="s">
        <v>22</v>
      </c>
      <c r="H8" s="17"/>
      <c r="I8" s="17" t="s">
        <v>92</v>
      </c>
      <c r="J8" s="17"/>
      <c r="K8" s="17"/>
      <c r="L8" s="17"/>
      <c r="M8" s="17"/>
      <c r="N8" s="17"/>
      <c r="O8" s="17"/>
      <c r="P8" s="17"/>
      <c r="Q8" s="17" t="s">
        <v>204</v>
      </c>
      <c r="R8" s="17"/>
      <c r="S8" s="17"/>
      <c r="T8" s="17"/>
      <c r="U8" s="17"/>
      <c r="V8" s="17"/>
      <c r="W8" s="17" t="s">
        <v>21</v>
      </c>
    </row>
    <row r="9" spans="1:49" s="1" customFormat="1" ht="27.45" customHeight="1">
      <c r="A9" s="9"/>
      <c r="B9" s="9"/>
      <c r="C9" s="9"/>
      <c r="D9" s="9"/>
      <c r="E9" s="15"/>
      <c r="F9" s="9"/>
      <c r="G9" s="17" t="s">
        <v>177</v>
      </c>
      <c r="H9" s="17"/>
      <c r="I9" s="17" t="s">
        <v>93</v>
      </c>
      <c r="J9" s="17"/>
      <c r="K9" s="17" t="s">
        <v>110</v>
      </c>
      <c r="L9" s="17"/>
      <c r="M9" s="17" t="s">
        <v>81</v>
      </c>
      <c r="N9" s="17"/>
      <c r="O9" s="17" t="s">
        <v>24</v>
      </c>
      <c r="P9" s="17"/>
      <c r="Q9" s="17" t="s">
        <v>206</v>
      </c>
      <c r="R9" s="17"/>
      <c r="S9" s="17" t="s">
        <v>67</v>
      </c>
      <c r="T9" s="17"/>
      <c r="U9" s="17"/>
      <c r="V9" s="17"/>
      <c r="W9" s="17" t="s">
        <v>254</v>
      </c>
    </row>
    <row r="10" spans="1:49" s="1" customFormat="1" ht="27.45" customHeight="1">
      <c r="A10" s="9"/>
      <c r="B10" s="9"/>
      <c r="C10" s="9"/>
      <c r="D10" s="9"/>
      <c r="E10" s="8" t="s">
        <v>36</v>
      </c>
      <c r="F10" s="9"/>
      <c r="G10" s="104" t="s">
        <v>23</v>
      </c>
      <c r="H10" s="17"/>
      <c r="I10" s="104" t="s">
        <v>84</v>
      </c>
      <c r="J10" s="17"/>
      <c r="K10" s="104" t="s">
        <v>109</v>
      </c>
      <c r="L10" s="17"/>
      <c r="M10" s="40" t="s">
        <v>82</v>
      </c>
      <c r="N10" s="35"/>
      <c r="O10" s="8" t="s">
        <v>83</v>
      </c>
      <c r="P10" s="7"/>
      <c r="Q10" s="8" t="s">
        <v>205</v>
      </c>
      <c r="R10" s="7"/>
      <c r="S10" s="8" t="s">
        <v>252</v>
      </c>
      <c r="T10" s="17"/>
      <c r="U10" s="8" t="s">
        <v>21</v>
      </c>
      <c r="V10" s="17"/>
      <c r="W10" s="8" t="s">
        <v>70</v>
      </c>
    </row>
    <row r="11" spans="1:49" s="1" customFormat="1" ht="25.95" customHeight="1">
      <c r="A11" s="2" t="s">
        <v>111</v>
      </c>
      <c r="B11" s="9"/>
      <c r="C11" s="9"/>
      <c r="D11" s="9"/>
      <c r="E11" s="9"/>
      <c r="F11" s="9"/>
      <c r="G11" s="120">
        <v>404035000</v>
      </c>
      <c r="H11" s="120"/>
      <c r="I11" s="120">
        <v>107458772</v>
      </c>
      <c r="J11" s="120"/>
      <c r="K11" s="120">
        <v>0</v>
      </c>
      <c r="L11" s="120"/>
      <c r="M11" s="120">
        <v>10000000</v>
      </c>
      <c r="N11" s="151"/>
      <c r="O11" s="120">
        <v>-318959065</v>
      </c>
      <c r="P11" s="120"/>
      <c r="Q11" s="120">
        <v>0</v>
      </c>
      <c r="R11" s="120"/>
      <c r="S11" s="120">
        <v>0</v>
      </c>
      <c r="T11" s="120"/>
      <c r="U11" s="120">
        <f>SUM(S11:S11)</f>
        <v>0</v>
      </c>
      <c r="V11" s="120"/>
      <c r="W11" s="120">
        <f>SUM(G11:O11,U11)</f>
        <v>202534707</v>
      </c>
      <c r="X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s="1" customFormat="1" ht="25.95" customHeight="1">
      <c r="A12" s="43" t="s">
        <v>112</v>
      </c>
      <c r="B12" s="2"/>
      <c r="C12" s="2"/>
      <c r="D12" s="9"/>
      <c r="E12" s="9">
        <v>2</v>
      </c>
      <c r="F12" s="9"/>
      <c r="G12" s="153">
        <v>0</v>
      </c>
      <c r="H12" s="152"/>
      <c r="I12" s="153">
        <v>0</v>
      </c>
      <c r="J12" s="152"/>
      <c r="K12" s="153">
        <v>2061000</v>
      </c>
      <c r="L12" s="152"/>
      <c r="M12" s="153">
        <v>0</v>
      </c>
      <c r="N12" s="154"/>
      <c r="O12" s="153">
        <v>3264000</v>
      </c>
      <c r="P12" s="155"/>
      <c r="Q12" s="153">
        <v>0</v>
      </c>
      <c r="R12" s="155"/>
      <c r="S12" s="153">
        <v>0</v>
      </c>
      <c r="T12" s="131"/>
      <c r="U12" s="156">
        <f>SUM(S12:S12)</f>
        <v>0</v>
      </c>
      <c r="V12" s="131"/>
      <c r="W12" s="156">
        <f>SUM(G12:O12,U12)</f>
        <v>5325000</v>
      </c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</row>
    <row r="13" spans="1:49" s="1" customFormat="1" ht="25.95" customHeight="1">
      <c r="A13" s="2" t="s">
        <v>115</v>
      </c>
      <c r="B13" s="2"/>
      <c r="C13" s="2"/>
      <c r="D13" s="9"/>
      <c r="E13" s="9"/>
      <c r="F13" s="9"/>
      <c r="G13" s="120">
        <f t="shared" ref="G13" si="0">SUM(G11:G12)</f>
        <v>404035000</v>
      </c>
      <c r="H13" s="120">
        <f t="shared" ref="H13" si="1">SUM(H11:H12)</f>
        <v>0</v>
      </c>
      <c r="I13" s="120">
        <f t="shared" ref="I13" si="2">SUM(I11:I12)</f>
        <v>107458772</v>
      </c>
      <c r="J13" s="120">
        <f t="shared" ref="J13" si="3">SUM(J11:J12)</f>
        <v>0</v>
      </c>
      <c r="K13" s="120">
        <f t="shared" ref="K13" si="4">SUM(K11:K12)</f>
        <v>2061000</v>
      </c>
      <c r="L13" s="120">
        <f t="shared" ref="L13" si="5">SUM(L11:L12)</f>
        <v>0</v>
      </c>
      <c r="M13" s="120">
        <f t="shared" ref="M13" si="6">SUM(M11:M12)</f>
        <v>10000000</v>
      </c>
      <c r="N13" s="120">
        <f t="shared" ref="N13" si="7">SUM(N11:N12)</f>
        <v>0</v>
      </c>
      <c r="O13" s="120">
        <f t="shared" ref="O13:Q13" si="8">SUM(O11:O12)</f>
        <v>-315695065</v>
      </c>
      <c r="P13" s="120">
        <f t="shared" ref="P13" si="9">SUM(P11:P12)</f>
        <v>0</v>
      </c>
      <c r="Q13" s="120">
        <f t="shared" si="8"/>
        <v>0</v>
      </c>
      <c r="R13" s="120"/>
      <c r="S13" s="120">
        <f t="shared" ref="S13:V13" si="10">SUM(S11:S12)</f>
        <v>0</v>
      </c>
      <c r="T13" s="120">
        <f t="shared" si="10"/>
        <v>0</v>
      </c>
      <c r="U13" s="120">
        <f t="shared" si="10"/>
        <v>0</v>
      </c>
      <c r="V13" s="120">
        <f t="shared" si="10"/>
        <v>0</v>
      </c>
      <c r="W13" s="120">
        <f>SUM(W11:W12)</f>
        <v>207859707</v>
      </c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49" s="1" customFormat="1" ht="25.95" customHeight="1">
      <c r="A14" s="43" t="s">
        <v>238</v>
      </c>
      <c r="B14" s="2"/>
      <c r="C14" s="2"/>
      <c r="D14" s="9"/>
      <c r="E14" s="9"/>
      <c r="F14" s="9"/>
      <c r="G14" s="131">
        <v>0</v>
      </c>
      <c r="H14" s="152"/>
      <c r="I14" s="131">
        <v>0</v>
      </c>
      <c r="J14" s="152"/>
      <c r="K14" s="131">
        <v>740000</v>
      </c>
      <c r="L14" s="152"/>
      <c r="M14" s="131">
        <v>0</v>
      </c>
      <c r="N14" s="154"/>
      <c r="O14" s="131">
        <v>0</v>
      </c>
      <c r="P14" s="155"/>
      <c r="Q14" s="131">
        <v>0</v>
      </c>
      <c r="R14" s="155"/>
      <c r="S14" s="131">
        <v>0</v>
      </c>
      <c r="T14" s="120"/>
      <c r="U14" s="131">
        <f t="shared" ref="U14:U15" si="11">SUM(S14:S14)</f>
        <v>0</v>
      </c>
      <c r="V14" s="120"/>
      <c r="W14" s="120">
        <f>SUM(I14:P14,U14)</f>
        <v>740000</v>
      </c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49" s="1" customFormat="1" ht="25.95" customHeight="1">
      <c r="A15" s="43" t="s">
        <v>127</v>
      </c>
      <c r="B15" s="2"/>
      <c r="C15" s="2"/>
      <c r="D15" s="9"/>
      <c r="E15" s="9"/>
      <c r="F15" s="9"/>
      <c r="G15" s="131">
        <v>461756127</v>
      </c>
      <c r="H15" s="152"/>
      <c r="I15" s="131">
        <v>-211242941</v>
      </c>
      <c r="J15" s="152"/>
      <c r="K15" s="131">
        <v>0</v>
      </c>
      <c r="L15" s="152"/>
      <c r="M15" s="131">
        <v>0</v>
      </c>
      <c r="N15" s="154"/>
      <c r="O15" s="131">
        <v>0</v>
      </c>
      <c r="P15" s="155"/>
      <c r="Q15" s="131">
        <v>0</v>
      </c>
      <c r="R15" s="155"/>
      <c r="S15" s="131">
        <v>0</v>
      </c>
      <c r="T15" s="120"/>
      <c r="U15" s="131">
        <f t="shared" si="11"/>
        <v>0</v>
      </c>
      <c r="V15" s="120"/>
      <c r="W15" s="120">
        <f>SUM(G15:P15,U15)</f>
        <v>250513186</v>
      </c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49" s="1" customFormat="1" ht="25.95" customHeight="1">
      <c r="A16" s="43" t="s">
        <v>248</v>
      </c>
      <c r="B16" s="2"/>
      <c r="C16" s="2"/>
      <c r="D16" s="9"/>
      <c r="E16" s="9"/>
      <c r="F16" s="9"/>
      <c r="G16" s="153">
        <v>0</v>
      </c>
      <c r="H16" s="152"/>
      <c r="I16" s="153">
        <v>0</v>
      </c>
      <c r="J16" s="152"/>
      <c r="K16" s="153">
        <v>0</v>
      </c>
      <c r="L16" s="152"/>
      <c r="M16" s="153">
        <v>0</v>
      </c>
      <c r="N16" s="154"/>
      <c r="O16" s="153">
        <f>PL!M41</f>
        <v>-334468541</v>
      </c>
      <c r="P16" s="155"/>
      <c r="Q16" s="153">
        <v>0</v>
      </c>
      <c r="R16" s="155"/>
      <c r="S16" s="153">
        <f>PL!M37</f>
        <v>53939024</v>
      </c>
      <c r="T16" s="131"/>
      <c r="U16" s="153">
        <f>SUM(S16:S16)</f>
        <v>53939024</v>
      </c>
      <c r="V16" s="131"/>
      <c r="W16" s="153">
        <f>SUM(I16:P16,U16)</f>
        <v>-280529517</v>
      </c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s="1" customFormat="1" ht="25.95" customHeight="1" thickBot="1">
      <c r="A17" s="2" t="s">
        <v>186</v>
      </c>
      <c r="B17" s="2"/>
      <c r="C17" s="2"/>
      <c r="D17" s="9"/>
      <c r="E17" s="9"/>
      <c r="F17" s="9"/>
      <c r="G17" s="158">
        <f>SUM(G13:G16)</f>
        <v>865791127</v>
      </c>
      <c r="H17" s="110"/>
      <c r="I17" s="158">
        <f>SUM(I13:I16)</f>
        <v>-103784169</v>
      </c>
      <c r="J17" s="110"/>
      <c r="K17" s="158">
        <f>SUM(K13:K16)</f>
        <v>2801000</v>
      </c>
      <c r="L17" s="110"/>
      <c r="M17" s="158">
        <f>SUM(M13:M16)</f>
        <v>10000000</v>
      </c>
      <c r="N17" s="110"/>
      <c r="O17" s="158">
        <f>SUM(O13:O16)</f>
        <v>-650163606</v>
      </c>
      <c r="P17" s="110"/>
      <c r="Q17" s="158">
        <f>SUM(Q13:Q16)</f>
        <v>0</v>
      </c>
      <c r="R17" s="110"/>
      <c r="S17" s="158">
        <f>SUM(S13:S16)</f>
        <v>53939024</v>
      </c>
      <c r="T17" s="110"/>
      <c r="U17" s="158">
        <f>SUM(U13:U16)</f>
        <v>53939024</v>
      </c>
      <c r="V17" s="110"/>
      <c r="W17" s="158">
        <f>SUM(W13:W16)</f>
        <v>178583376</v>
      </c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s="1" customFormat="1" ht="14.55" customHeight="1" thickTop="1">
      <c r="A18" s="9"/>
      <c r="B18" s="9"/>
      <c r="C18" s="9"/>
      <c r="D18" s="9"/>
      <c r="E18" s="9"/>
      <c r="F18" s="9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</row>
    <row r="19" spans="1:38" s="1" customFormat="1" ht="27.45" customHeight="1">
      <c r="A19" s="2" t="s">
        <v>113</v>
      </c>
      <c r="B19" s="42"/>
      <c r="C19" s="42"/>
      <c r="D19" s="42"/>
      <c r="E19" s="42"/>
      <c r="F19" s="42"/>
      <c r="G19" s="131">
        <v>865791127</v>
      </c>
      <c r="H19" s="131"/>
      <c r="I19" s="131">
        <v>-103784169</v>
      </c>
      <c r="J19" s="131"/>
      <c r="K19" s="131">
        <v>0</v>
      </c>
      <c r="L19" s="131"/>
      <c r="M19" s="131">
        <v>10000000</v>
      </c>
      <c r="N19" s="131"/>
      <c r="O19" s="131">
        <v>-611886942</v>
      </c>
      <c r="P19" s="131"/>
      <c r="Q19" s="131">
        <v>0</v>
      </c>
      <c r="R19" s="131"/>
      <c r="S19" s="131">
        <v>53939024</v>
      </c>
      <c r="T19" s="131"/>
      <c r="U19" s="131">
        <f>SUM(S19:S19)</f>
        <v>53939024</v>
      </c>
      <c r="V19" s="131"/>
      <c r="W19" s="131">
        <f>SUM(G19:P19,U19)</f>
        <v>214059040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s="1" customFormat="1" ht="23.4">
      <c r="A20" s="43" t="s">
        <v>112</v>
      </c>
      <c r="B20" s="51"/>
      <c r="C20" s="41"/>
      <c r="D20" s="42"/>
      <c r="E20" s="9">
        <v>2</v>
      </c>
      <c r="F20" s="42"/>
      <c r="G20" s="153">
        <v>0</v>
      </c>
      <c r="H20" s="131"/>
      <c r="I20" s="153">
        <v>0</v>
      </c>
      <c r="J20" s="131"/>
      <c r="K20" s="153">
        <v>2801000</v>
      </c>
      <c r="L20" s="131"/>
      <c r="M20" s="153">
        <v>0</v>
      </c>
      <c r="N20" s="131"/>
      <c r="O20" s="156">
        <v>-38276664</v>
      </c>
      <c r="P20" s="131"/>
      <c r="Q20" s="153">
        <v>0</v>
      </c>
      <c r="R20" s="131"/>
      <c r="S20" s="153">
        <v>0</v>
      </c>
      <c r="T20" s="131"/>
      <c r="U20" s="156">
        <f>SUM(S20:S20)</f>
        <v>0</v>
      </c>
      <c r="V20" s="131"/>
      <c r="W20" s="153">
        <f>SUM(G20:O20,U20)</f>
        <v>-35475664</v>
      </c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s="1" customFormat="1" ht="23.4">
      <c r="A21" s="2" t="s">
        <v>114</v>
      </c>
      <c r="B21" s="41"/>
      <c r="C21" s="41"/>
      <c r="D21" s="42"/>
      <c r="E21" s="42"/>
      <c r="F21" s="42"/>
      <c r="G21" s="131">
        <f>SUM(G19:G20)</f>
        <v>865791127</v>
      </c>
      <c r="H21" s="131"/>
      <c r="I21" s="131">
        <f t="shared" ref="I21:Q21" si="12">SUM(I19:I20)</f>
        <v>-103784169</v>
      </c>
      <c r="J21" s="131"/>
      <c r="K21" s="131">
        <f t="shared" si="12"/>
        <v>2801000</v>
      </c>
      <c r="L21" s="131"/>
      <c r="M21" s="131">
        <f t="shared" si="12"/>
        <v>10000000</v>
      </c>
      <c r="N21" s="131"/>
      <c r="O21" s="131">
        <f t="shared" si="12"/>
        <v>-650163606</v>
      </c>
      <c r="P21" s="131"/>
      <c r="Q21" s="131">
        <f t="shared" si="12"/>
        <v>0</v>
      </c>
      <c r="R21" s="131"/>
      <c r="S21" s="131">
        <f t="shared" ref="S21" si="13">SUM(S19:S20)</f>
        <v>53939024</v>
      </c>
      <c r="T21" s="131"/>
      <c r="U21" s="131">
        <f t="shared" ref="U21" si="14">SUM(U19:U20)</f>
        <v>53939024</v>
      </c>
      <c r="V21" s="131"/>
      <c r="W21" s="131">
        <f t="shared" ref="W21" si="15">SUM(W19:W20)</f>
        <v>178583376</v>
      </c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s="1" customFormat="1" ht="23.4">
      <c r="A22" s="43" t="s">
        <v>238</v>
      </c>
      <c r="B22" s="51"/>
      <c r="C22" s="41"/>
      <c r="D22" s="42"/>
      <c r="E22" s="42"/>
      <c r="F22" s="42"/>
      <c r="G22" s="134">
        <v>0</v>
      </c>
      <c r="H22" s="134"/>
      <c r="I22" s="134">
        <v>0</v>
      </c>
      <c r="J22" s="131"/>
      <c r="K22" s="131">
        <v>770000</v>
      </c>
      <c r="L22" s="134"/>
      <c r="M22" s="154">
        <v>0</v>
      </c>
      <c r="N22" s="131"/>
      <c r="O22" s="155">
        <v>0</v>
      </c>
      <c r="P22" s="155"/>
      <c r="Q22" s="155">
        <v>0</v>
      </c>
      <c r="R22" s="155"/>
      <c r="S22" s="155">
        <v>0</v>
      </c>
      <c r="T22" s="131"/>
      <c r="U22" s="155">
        <v>0</v>
      </c>
      <c r="V22" s="131"/>
      <c r="W22" s="120">
        <f>SUM(G22:P22,U22)</f>
        <v>770000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s="1" customFormat="1" ht="23.4">
      <c r="A23" s="43" t="s">
        <v>127</v>
      </c>
      <c r="B23" s="51"/>
      <c r="C23" s="41"/>
      <c r="D23" s="42"/>
      <c r="E23" s="42">
        <v>26</v>
      </c>
      <c r="F23" s="42"/>
      <c r="G23" s="134">
        <v>227</v>
      </c>
      <c r="H23" s="134"/>
      <c r="I23" s="134">
        <v>0</v>
      </c>
      <c r="J23" s="131"/>
      <c r="K23" s="208">
        <v>0</v>
      </c>
      <c r="L23" s="134"/>
      <c r="M23" s="154">
        <v>0</v>
      </c>
      <c r="N23" s="131"/>
      <c r="O23" s="155">
        <v>0</v>
      </c>
      <c r="P23" s="155"/>
      <c r="Q23" s="155">
        <v>0</v>
      </c>
      <c r="R23" s="155"/>
      <c r="S23" s="155">
        <v>0</v>
      </c>
      <c r="T23" s="131"/>
      <c r="U23" s="155">
        <v>0</v>
      </c>
      <c r="V23" s="131"/>
      <c r="W23" s="120">
        <f>SUM(G23:P23,U23)</f>
        <v>227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s="1" customFormat="1" ht="23.4">
      <c r="A24" s="43" t="s">
        <v>214</v>
      </c>
      <c r="B24" s="51"/>
      <c r="C24" s="41"/>
      <c r="D24" s="42"/>
      <c r="E24" s="42"/>
      <c r="F24" s="42"/>
      <c r="G24" s="134">
        <v>0</v>
      </c>
      <c r="H24" s="134"/>
      <c r="I24" s="134">
        <v>0</v>
      </c>
      <c r="J24" s="131"/>
      <c r="K24" s="134">
        <v>0</v>
      </c>
      <c r="L24" s="134"/>
      <c r="M24" s="154">
        <v>0</v>
      </c>
      <c r="N24" s="131"/>
      <c r="O24" s="155">
        <f>PL!K41</f>
        <v>-19591008</v>
      </c>
      <c r="P24" s="155"/>
      <c r="Q24" s="155">
        <f>-Q25</f>
        <v>-1262584</v>
      </c>
      <c r="R24" s="155"/>
      <c r="S24" s="155">
        <f>PL!K37</f>
        <v>0</v>
      </c>
      <c r="T24" s="155"/>
      <c r="U24" s="155">
        <f>SUM(Q24:S24)</f>
        <v>-1262584</v>
      </c>
      <c r="V24" s="155"/>
      <c r="W24" s="134">
        <f>SUM(G24:O24,U24)</f>
        <v>-20853592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s="1" customFormat="1" ht="23.4">
      <c r="A25" s="209" t="s">
        <v>215</v>
      </c>
      <c r="B25" s="51"/>
      <c r="C25" s="41"/>
      <c r="D25" s="42"/>
      <c r="E25" s="42"/>
      <c r="F25" s="42"/>
      <c r="G25" s="134">
        <v>0</v>
      </c>
      <c r="H25" s="134"/>
      <c r="I25" s="134">
        <v>0</v>
      </c>
      <c r="J25" s="131"/>
      <c r="K25" s="134">
        <v>0</v>
      </c>
      <c r="L25" s="134"/>
      <c r="M25" s="154">
        <v>0</v>
      </c>
      <c r="N25" s="131"/>
      <c r="O25" s="155">
        <v>-1262584</v>
      </c>
      <c r="P25" s="155"/>
      <c r="Q25" s="155">
        <f>-O25</f>
        <v>1262584</v>
      </c>
      <c r="R25" s="155"/>
      <c r="S25" s="155">
        <v>0</v>
      </c>
      <c r="T25" s="155"/>
      <c r="U25" s="155">
        <f>SUM(Q25:S25)</f>
        <v>1262584</v>
      </c>
      <c r="V25" s="155"/>
      <c r="W25" s="134">
        <f>SUM(G25:O25,U25)</f>
        <v>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s="1" customFormat="1" ht="27.45" customHeight="1" thickBot="1">
      <c r="A26" s="41" t="s">
        <v>187</v>
      </c>
      <c r="C26" s="44"/>
      <c r="D26" s="44"/>
      <c r="E26" s="44"/>
      <c r="F26" s="44"/>
      <c r="G26" s="162">
        <f>SUM(G21:G25)</f>
        <v>865791354</v>
      </c>
      <c r="H26" s="131"/>
      <c r="I26" s="162">
        <f>SUM(I21:I25)</f>
        <v>-103784169</v>
      </c>
      <c r="J26" s="131">
        <v>15832609</v>
      </c>
      <c r="K26" s="162">
        <f>SUM(K21:K25)</f>
        <v>3571000</v>
      </c>
      <c r="L26" s="131">
        <v>15832609</v>
      </c>
      <c r="M26" s="162">
        <f>SUM(M21:M25)</f>
        <v>10000000</v>
      </c>
      <c r="N26" s="131"/>
      <c r="O26" s="162">
        <f>SUM(O21:O25)</f>
        <v>-671017198</v>
      </c>
      <c r="P26" s="131"/>
      <c r="Q26" s="162">
        <f>SUM(Q21:Q25)</f>
        <v>0</v>
      </c>
      <c r="R26" s="131"/>
      <c r="S26" s="162">
        <f>SUM(S21:S25)</f>
        <v>53939024</v>
      </c>
      <c r="T26" s="131"/>
      <c r="U26" s="162">
        <f>SUM(U21:U25)</f>
        <v>53939024</v>
      </c>
      <c r="V26" s="131"/>
      <c r="W26" s="162">
        <f>SUM(W21:W25)</f>
        <v>158500011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24" customHeight="1" thickTop="1">
      <c r="A27" s="2"/>
      <c r="B27" s="2"/>
      <c r="C27" s="2"/>
      <c r="D27" s="2"/>
      <c r="G27" s="11"/>
      <c r="H27" s="10"/>
      <c r="I27" s="11"/>
      <c r="J27" s="10"/>
      <c r="K27" s="11"/>
      <c r="L27" s="10"/>
      <c r="M27" s="11"/>
      <c r="N27" s="10"/>
      <c r="O27" s="11"/>
      <c r="P27" s="10"/>
      <c r="Q27" s="10"/>
      <c r="R27" s="10"/>
    </row>
    <row r="28" spans="1:38" ht="24" customHeight="1">
      <c r="A28" s="2"/>
      <c r="B28" s="2"/>
      <c r="C28" s="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</sheetData>
  <mergeCells count="4">
    <mergeCell ref="G5:W5"/>
    <mergeCell ref="M7:O7"/>
    <mergeCell ref="Q6:U6"/>
    <mergeCell ref="Q7:U7"/>
  </mergeCells>
  <printOptions horizontalCentered="1"/>
  <pageMargins left="0.39370078740157483" right="0.19685039370078741" top="0.59055118110236227" bottom="0.19685039370078741" header="0.51181102362204722" footer="0.11811023622047245"/>
  <pageSetup paperSize="9" scale="66" firstPageNumber="7" fitToHeight="0" orientation="landscape" useFirstPageNumber="1" r:id="rId1"/>
  <headerFooter>
    <oddFooter>&amp;L&amp;"Angsana New,Regular"&amp;16The accompanying notes are an integral part of these financial statements.
&amp;R&amp;"Angsana New,Regular"&amp;18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T106"/>
  <sheetViews>
    <sheetView zoomScaleNormal="100" zoomScaleSheetLayoutView="85" zoomScalePageLayoutView="80" workbookViewId="0"/>
  </sheetViews>
  <sheetFormatPr defaultColWidth="10.44140625" defaultRowHeight="23.4"/>
  <cols>
    <col min="1" max="1" width="2.44140625" style="1" customWidth="1"/>
    <col min="2" max="3" width="2.44140625" style="3" customWidth="1"/>
    <col min="4" max="4" width="52.44140625" style="1" customWidth="1"/>
    <col min="5" max="5" width="1.77734375" style="1" customWidth="1"/>
    <col min="6" max="6" width="15.77734375" style="1" customWidth="1"/>
    <col min="7" max="7" width="1.44140625" style="1" customWidth="1"/>
    <col min="8" max="8" width="15.77734375" style="1" customWidth="1"/>
    <col min="9" max="9" width="1.44140625" style="3" customWidth="1"/>
    <col min="10" max="10" width="15.77734375" style="3" customWidth="1"/>
    <col min="11" max="11" width="1.44140625" style="3" customWidth="1"/>
    <col min="12" max="12" width="15.77734375" style="3" customWidth="1"/>
    <col min="13" max="13" width="1.44140625" style="3" customWidth="1"/>
    <col min="14" max="16384" width="10.44140625" style="3"/>
  </cols>
  <sheetData>
    <row r="1" spans="1:20" ht="22.95" customHeight="1">
      <c r="A1" s="2" t="str">
        <f>+SOE!A1</f>
        <v>THAI NONDESTRUCTIVE TESTING PUBLIC COMPANY LIMITED AND ITS SUBSIDIARIES</v>
      </c>
      <c r="B1" s="13"/>
      <c r="C1" s="13"/>
      <c r="D1" s="9"/>
      <c r="E1" s="9"/>
      <c r="F1" s="9"/>
      <c r="G1" s="9"/>
      <c r="H1" s="9"/>
      <c r="L1" s="25"/>
    </row>
    <row r="2" spans="1:20" ht="22.95" customHeight="1">
      <c r="A2" s="2" t="s">
        <v>255</v>
      </c>
      <c r="B2" s="13"/>
      <c r="C2" s="13"/>
      <c r="D2" s="9"/>
      <c r="E2" s="9"/>
      <c r="F2" s="9"/>
      <c r="G2" s="9"/>
      <c r="H2" s="9"/>
      <c r="L2" s="25"/>
    </row>
    <row r="3" spans="1:20" ht="22.95" customHeight="1">
      <c r="A3" s="2" t="str">
        <f>SOE!A3</f>
        <v>FOR THE YEAR ENDED DECEMBER 31, 2025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0" ht="8.5500000000000007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3"/>
    </row>
    <row r="5" spans="1:20" ht="22.95" customHeight="1">
      <c r="A5" s="13"/>
      <c r="B5" s="14"/>
      <c r="C5" s="14"/>
      <c r="D5" s="15"/>
      <c r="E5" s="15"/>
      <c r="F5" s="72"/>
      <c r="G5" s="72"/>
      <c r="H5" s="72"/>
      <c r="I5" s="16"/>
      <c r="J5" s="16"/>
      <c r="K5" s="16"/>
      <c r="L5" s="4" t="s">
        <v>182</v>
      </c>
      <c r="M5" s="13"/>
    </row>
    <row r="6" spans="1:20" ht="22.95" customHeight="1">
      <c r="A6" s="13"/>
      <c r="B6" s="14"/>
      <c r="C6" s="14"/>
      <c r="D6" s="15"/>
      <c r="E6" s="15"/>
      <c r="F6" s="210" t="s">
        <v>30</v>
      </c>
      <c r="G6" s="210"/>
      <c r="H6" s="210"/>
      <c r="I6" s="6"/>
      <c r="J6" s="212" t="s">
        <v>28</v>
      </c>
      <c r="K6" s="212"/>
      <c r="L6" s="212"/>
      <c r="M6" s="13"/>
    </row>
    <row r="7" spans="1:20" ht="22.95" customHeight="1">
      <c r="D7" s="15"/>
      <c r="E7" s="15"/>
      <c r="F7" s="49">
        <v>2025</v>
      </c>
      <c r="G7" s="35"/>
      <c r="H7" s="49">
        <v>2024</v>
      </c>
      <c r="I7" s="36"/>
      <c r="J7" s="49">
        <f>F7</f>
        <v>2025</v>
      </c>
      <c r="K7" s="29"/>
      <c r="L7" s="49">
        <f>H7</f>
        <v>2024</v>
      </c>
    </row>
    <row r="8" spans="1:20" ht="22.95" customHeight="1">
      <c r="D8" s="15"/>
      <c r="E8" s="15"/>
      <c r="F8" s="40"/>
      <c r="G8" s="35"/>
      <c r="H8" s="32" t="s">
        <v>107</v>
      </c>
      <c r="I8" s="34"/>
      <c r="J8" s="104"/>
      <c r="K8" s="69"/>
      <c r="L8" s="32" t="s">
        <v>107</v>
      </c>
    </row>
    <row r="9" spans="1:20" s="30" customFormat="1" ht="23.25" customHeight="1">
      <c r="A9" s="2" t="s">
        <v>88</v>
      </c>
      <c r="B9" s="2"/>
      <c r="C9" s="2"/>
      <c r="F9" s="38"/>
      <c r="J9" s="19"/>
      <c r="K9" s="39"/>
      <c r="L9" s="9"/>
    </row>
    <row r="10" spans="1:20" s="30" customFormat="1" ht="23.25" customHeight="1">
      <c r="B10" s="1" t="s">
        <v>194</v>
      </c>
      <c r="C10" s="1"/>
      <c r="F10" s="99">
        <f>PL!G29</f>
        <v>-14498147</v>
      </c>
      <c r="G10" s="99"/>
      <c r="H10" s="134">
        <f>PL!I29</f>
        <v>-331585549</v>
      </c>
      <c r="I10" s="99"/>
      <c r="J10" s="99">
        <f>PL!K27</f>
        <v>-19591008</v>
      </c>
      <c r="K10" s="99"/>
      <c r="L10" s="134">
        <f>PL!M29</f>
        <v>-334468541</v>
      </c>
    </row>
    <row r="11" spans="1:20" s="30" customFormat="1" ht="23.25" customHeight="1">
      <c r="B11" s="1" t="s">
        <v>87</v>
      </c>
      <c r="C11" s="1"/>
      <c r="F11" s="99"/>
      <c r="G11" s="99"/>
      <c r="H11" s="99"/>
      <c r="I11" s="100"/>
      <c r="J11" s="99"/>
      <c r="K11" s="110"/>
      <c r="L11" s="110"/>
    </row>
    <row r="12" spans="1:20" s="30" customFormat="1" ht="23.25" customHeight="1">
      <c r="B12" s="1"/>
      <c r="C12" s="1" t="s">
        <v>146</v>
      </c>
      <c r="F12" s="99">
        <v>3337269</v>
      </c>
      <c r="G12" s="99"/>
      <c r="H12" s="99">
        <v>-9078650</v>
      </c>
      <c r="I12" s="100"/>
      <c r="J12" s="99">
        <v>0</v>
      </c>
      <c r="K12" s="110"/>
      <c r="L12" s="110">
        <v>-9078650</v>
      </c>
    </row>
    <row r="13" spans="1:20" s="30" customFormat="1" ht="23.25" customHeight="1">
      <c r="B13" s="1"/>
      <c r="C13" s="1" t="s">
        <v>72</v>
      </c>
      <c r="F13" s="99">
        <v>29451992</v>
      </c>
      <c r="G13" s="99"/>
      <c r="H13" s="134">
        <v>43415999</v>
      </c>
      <c r="I13" s="100"/>
      <c r="J13" s="99">
        <v>28327059</v>
      </c>
      <c r="K13" s="101"/>
      <c r="L13" s="134">
        <v>42648877</v>
      </c>
    </row>
    <row r="14" spans="1:20" s="44" customFormat="1" ht="23.25" customHeight="1">
      <c r="C14" s="1" t="s">
        <v>62</v>
      </c>
      <c r="F14" s="99">
        <v>-292413</v>
      </c>
      <c r="G14" s="134"/>
      <c r="H14" s="196">
        <v>-4971700</v>
      </c>
      <c r="I14" s="134"/>
      <c r="J14" s="99">
        <v>-191710</v>
      </c>
      <c r="K14" s="134"/>
      <c r="L14" s="110">
        <v>-4900388</v>
      </c>
      <c r="M14" s="68">
        <v>0</v>
      </c>
      <c r="N14" s="30"/>
      <c r="O14" s="30"/>
      <c r="P14" s="30"/>
      <c r="Q14" s="30"/>
      <c r="R14" s="30"/>
      <c r="S14" s="30"/>
      <c r="T14" s="30"/>
    </row>
    <row r="15" spans="1:20" s="30" customFormat="1" ht="23.25" customHeight="1">
      <c r="B15" s="24"/>
      <c r="C15" s="24" t="s">
        <v>40</v>
      </c>
      <c r="F15" s="61">
        <v>20896397</v>
      </c>
      <c r="G15" s="99"/>
      <c r="H15" s="134">
        <v>19562767</v>
      </c>
      <c r="I15" s="100"/>
      <c r="J15" s="99">
        <v>20213298</v>
      </c>
      <c r="K15" s="101"/>
      <c r="L15" s="134">
        <v>19473703</v>
      </c>
    </row>
    <row r="16" spans="1:20" s="30" customFormat="1" ht="23.25" customHeight="1">
      <c r="B16" s="24"/>
      <c r="C16" s="24" t="s">
        <v>189</v>
      </c>
      <c r="F16" s="99">
        <v>3972438</v>
      </c>
      <c r="G16" s="99"/>
      <c r="H16" s="134">
        <v>4773538</v>
      </c>
      <c r="I16" s="100"/>
      <c r="J16" s="99">
        <v>3230182</v>
      </c>
      <c r="K16" s="101"/>
      <c r="L16" s="134">
        <v>4645456</v>
      </c>
    </row>
    <row r="17" spans="2:12" s="30" customFormat="1" ht="23.25" customHeight="1">
      <c r="B17" s="24"/>
      <c r="C17" s="24" t="s">
        <v>100</v>
      </c>
      <c r="F17" s="99">
        <v>0</v>
      </c>
      <c r="G17" s="99"/>
      <c r="H17" s="134">
        <v>113802</v>
      </c>
      <c r="I17" s="100"/>
      <c r="J17" s="99">
        <v>0</v>
      </c>
      <c r="K17" s="101"/>
      <c r="L17" s="134">
        <v>113802</v>
      </c>
    </row>
    <row r="18" spans="2:12" s="30" customFormat="1" ht="23.25" customHeight="1">
      <c r="B18" s="24"/>
      <c r="C18" s="24" t="s">
        <v>137</v>
      </c>
      <c r="F18" s="99">
        <v>304939</v>
      </c>
      <c r="G18" s="99"/>
      <c r="H18" s="134">
        <v>0</v>
      </c>
      <c r="I18" s="100"/>
      <c r="J18" s="99">
        <v>304939</v>
      </c>
      <c r="K18" s="101"/>
      <c r="L18" s="134">
        <v>0</v>
      </c>
    </row>
    <row r="19" spans="2:12" s="30" customFormat="1">
      <c r="B19" s="24"/>
      <c r="C19" s="24" t="s">
        <v>145</v>
      </c>
      <c r="F19" s="99">
        <v>5045861</v>
      </c>
      <c r="G19" s="99"/>
      <c r="H19" s="99">
        <v>0</v>
      </c>
      <c r="I19" s="100"/>
      <c r="J19" s="99">
        <v>0</v>
      </c>
      <c r="K19" s="101"/>
      <c r="L19" s="110">
        <v>0</v>
      </c>
    </row>
    <row r="20" spans="2:12" s="30" customFormat="1">
      <c r="B20" s="24"/>
      <c r="C20" s="1" t="s">
        <v>61</v>
      </c>
      <c r="F20" s="99">
        <v>8125367</v>
      </c>
      <c r="G20" s="99"/>
      <c r="H20" s="99">
        <v>123064196</v>
      </c>
      <c r="I20" s="100"/>
      <c r="J20" s="99">
        <v>9732046</v>
      </c>
      <c r="K20" s="101"/>
      <c r="L20" s="110">
        <v>198745263</v>
      </c>
    </row>
    <row r="21" spans="2:12" s="30" customFormat="1">
      <c r="B21" s="24"/>
      <c r="C21" s="24" t="s">
        <v>239</v>
      </c>
      <c r="F21" s="99">
        <v>-22995141</v>
      </c>
      <c r="G21" s="99"/>
      <c r="H21" s="134">
        <v>126474404</v>
      </c>
      <c r="I21" s="100"/>
      <c r="J21" s="99">
        <v>-17949280</v>
      </c>
      <c r="K21" s="101"/>
      <c r="L21" s="110">
        <v>58067105</v>
      </c>
    </row>
    <row r="22" spans="2:12" s="30" customFormat="1">
      <c r="B22" s="24"/>
      <c r="C22" s="24" t="s">
        <v>148</v>
      </c>
      <c r="F22" s="99">
        <v>-2925</v>
      </c>
      <c r="G22" s="99"/>
      <c r="H22" s="134">
        <v>-12807</v>
      </c>
      <c r="I22" s="100"/>
      <c r="J22" s="99">
        <v>-2925</v>
      </c>
      <c r="K22" s="101"/>
      <c r="L22" s="110">
        <v>-12807</v>
      </c>
    </row>
    <row r="23" spans="2:12" s="30" customFormat="1">
      <c r="B23" s="24"/>
      <c r="C23" s="24" t="s">
        <v>86</v>
      </c>
      <c r="F23" s="99">
        <v>1007220</v>
      </c>
      <c r="G23" s="99"/>
      <c r="H23" s="134">
        <v>1007220</v>
      </c>
      <c r="I23" s="100"/>
      <c r="J23" s="99">
        <v>1007220</v>
      </c>
      <c r="K23" s="101"/>
      <c r="L23" s="134">
        <v>1007220</v>
      </c>
    </row>
    <row r="24" spans="2:12" s="30" customFormat="1">
      <c r="B24" s="24"/>
      <c r="C24" s="24" t="s">
        <v>136</v>
      </c>
      <c r="D24" s="71"/>
      <c r="E24" s="71"/>
      <c r="F24" s="99">
        <v>3065267</v>
      </c>
      <c r="G24" s="99"/>
      <c r="H24" s="99">
        <v>7100005</v>
      </c>
      <c r="I24" s="100"/>
      <c r="J24" s="99">
        <v>0</v>
      </c>
      <c r="K24" s="101"/>
      <c r="L24" s="134">
        <v>7100005</v>
      </c>
    </row>
    <row r="25" spans="2:12" s="30" customFormat="1">
      <c r="B25" s="24"/>
      <c r="C25" s="24" t="s">
        <v>123</v>
      </c>
      <c r="F25" s="99">
        <v>-1160000</v>
      </c>
      <c r="G25" s="99"/>
      <c r="H25" s="99">
        <v>-1210000</v>
      </c>
      <c r="I25" s="100"/>
      <c r="J25" s="99">
        <v>-1160000</v>
      </c>
      <c r="K25" s="101"/>
      <c r="L25" s="110">
        <v>-1210000</v>
      </c>
    </row>
    <row r="26" spans="2:12" s="30" customFormat="1">
      <c r="B26" s="24"/>
      <c r="C26" s="24" t="s">
        <v>129</v>
      </c>
      <c r="F26" s="99">
        <v>0</v>
      </c>
      <c r="G26" s="99"/>
      <c r="H26" s="99">
        <v>63743360</v>
      </c>
      <c r="I26" s="100"/>
      <c r="J26" s="99">
        <v>0</v>
      </c>
      <c r="K26" s="101"/>
      <c r="L26" s="110">
        <v>63743360</v>
      </c>
    </row>
    <row r="27" spans="2:12" s="30" customFormat="1">
      <c r="B27" s="24"/>
      <c r="C27" s="24" t="s">
        <v>246</v>
      </c>
      <c r="F27" s="99">
        <v>-959</v>
      </c>
      <c r="G27" s="99"/>
      <c r="H27" s="99">
        <v>-762</v>
      </c>
      <c r="I27" s="100"/>
      <c r="J27" s="99">
        <v>-959</v>
      </c>
      <c r="K27" s="101"/>
      <c r="L27" s="110">
        <v>-762</v>
      </c>
    </row>
    <row r="28" spans="2:12" s="30" customFormat="1" ht="23.25" customHeight="1">
      <c r="B28" s="24"/>
      <c r="C28" s="24" t="s">
        <v>149</v>
      </c>
      <c r="F28" s="99">
        <v>0</v>
      </c>
      <c r="G28" s="99"/>
      <c r="H28" s="134">
        <v>21278</v>
      </c>
      <c r="I28" s="100"/>
      <c r="J28" s="99">
        <v>0</v>
      </c>
      <c r="K28" s="101"/>
      <c r="L28" s="134">
        <v>21279</v>
      </c>
    </row>
    <row r="29" spans="2:12" s="30" customFormat="1" ht="23.25" customHeight="1">
      <c r="B29" s="24"/>
      <c r="C29" s="24" t="s">
        <v>73</v>
      </c>
      <c r="F29" s="152">
        <v>-561600</v>
      </c>
      <c r="G29" s="152"/>
      <c r="H29" s="134">
        <v>-19702</v>
      </c>
      <c r="I29" s="194"/>
      <c r="J29" s="152">
        <v>-561600</v>
      </c>
      <c r="K29" s="195"/>
      <c r="L29" s="134">
        <v>-19702</v>
      </c>
    </row>
    <row r="30" spans="2:12" s="30" customFormat="1" ht="23.25" customHeight="1">
      <c r="B30" s="24"/>
      <c r="C30" s="24" t="s">
        <v>209</v>
      </c>
      <c r="F30" s="150">
        <v>959967</v>
      </c>
      <c r="G30" s="99"/>
      <c r="H30" s="161">
        <v>0</v>
      </c>
      <c r="I30" s="100"/>
      <c r="J30" s="150">
        <v>959967</v>
      </c>
      <c r="K30" s="101"/>
      <c r="L30" s="161">
        <v>0</v>
      </c>
    </row>
    <row r="31" spans="2:12" s="30" customFormat="1" ht="23.25" customHeight="1">
      <c r="B31" s="44" t="s">
        <v>74</v>
      </c>
      <c r="C31" s="44"/>
      <c r="D31" s="44"/>
      <c r="F31" s="99"/>
      <c r="G31" s="99"/>
      <c r="H31" s="134"/>
      <c r="I31" s="100"/>
      <c r="J31" s="99"/>
      <c r="K31" s="101"/>
      <c r="L31" s="134"/>
    </row>
    <row r="32" spans="2:12" s="30" customFormat="1" ht="23.25" customHeight="1">
      <c r="B32" s="44"/>
      <c r="C32" s="44" t="s">
        <v>75</v>
      </c>
      <c r="D32" s="44"/>
      <c r="F32" s="99">
        <f>SUBTOTAL(109,F10:F30)</f>
        <v>36655532</v>
      </c>
      <c r="G32" s="164"/>
      <c r="H32" s="134">
        <f>SUBTOTAL(109,H10:H30)</f>
        <v>42397399</v>
      </c>
      <c r="I32" s="133"/>
      <c r="J32" s="99">
        <f>SUBTOTAL(109,J10:J30)</f>
        <v>24317229</v>
      </c>
      <c r="K32" s="165"/>
      <c r="L32" s="134">
        <f>SUBTOTAL(109,L10:L30)</f>
        <v>45875220</v>
      </c>
    </row>
    <row r="33" spans="2:12" s="30" customFormat="1" ht="23.25" customHeight="1">
      <c r="B33" s="44" t="s">
        <v>76</v>
      </c>
      <c r="D33" s="44"/>
      <c r="F33" s="134"/>
      <c r="G33" s="164"/>
      <c r="H33" s="134"/>
      <c r="I33" s="133"/>
      <c r="J33" s="134"/>
      <c r="K33" s="165"/>
      <c r="L33" s="134"/>
    </row>
    <row r="34" spans="2:12" s="30" customFormat="1" ht="23.25" customHeight="1">
      <c r="B34" s="44"/>
      <c r="C34" s="44" t="s">
        <v>37</v>
      </c>
      <c r="D34" s="44"/>
      <c r="F34" s="134">
        <v>12916429</v>
      </c>
      <c r="G34" s="164"/>
      <c r="H34" s="134">
        <v>-28307786</v>
      </c>
      <c r="I34" s="133"/>
      <c r="J34" s="134">
        <v>22395267</v>
      </c>
      <c r="K34" s="165"/>
      <c r="L34" s="134">
        <v>-36756534</v>
      </c>
    </row>
    <row r="35" spans="2:12" s="30" customFormat="1" ht="23.25" customHeight="1">
      <c r="B35" s="44"/>
      <c r="C35" s="24" t="s">
        <v>138</v>
      </c>
      <c r="D35" s="44"/>
      <c r="F35" s="134">
        <v>60192390</v>
      </c>
      <c r="G35" s="164"/>
      <c r="H35" s="99">
        <v>-66397610</v>
      </c>
      <c r="I35" s="133"/>
      <c r="J35" s="134">
        <v>0</v>
      </c>
      <c r="K35" s="165"/>
      <c r="L35" s="99">
        <v>0</v>
      </c>
    </row>
    <row r="36" spans="2:12" s="30" customFormat="1" ht="23.25" customHeight="1">
      <c r="B36" s="44"/>
      <c r="C36" s="24" t="s">
        <v>43</v>
      </c>
      <c r="D36" s="44"/>
      <c r="F36" s="134">
        <v>6858888</v>
      </c>
      <c r="G36" s="164"/>
      <c r="H36" s="99">
        <v>-513798</v>
      </c>
      <c r="I36" s="133"/>
      <c r="J36" s="134">
        <v>7532503</v>
      </c>
      <c r="K36" s="165"/>
      <c r="L36" s="99">
        <v>4399856</v>
      </c>
    </row>
    <row r="37" spans="2:12" s="30" customFormat="1" ht="23.25" customHeight="1">
      <c r="B37" s="44"/>
      <c r="C37" s="44" t="s">
        <v>130</v>
      </c>
      <c r="D37" s="44"/>
      <c r="F37" s="134">
        <v>0</v>
      </c>
      <c r="G37" s="164"/>
      <c r="H37" s="99">
        <v>18687216</v>
      </c>
      <c r="I37" s="133"/>
      <c r="J37" s="99">
        <v>0</v>
      </c>
      <c r="K37" s="165"/>
      <c r="L37" s="99">
        <v>18687216</v>
      </c>
    </row>
    <row r="38" spans="2:12" s="30" customFormat="1" ht="23.25" customHeight="1">
      <c r="B38" s="44"/>
      <c r="C38" s="44" t="s">
        <v>31</v>
      </c>
      <c r="D38" s="44"/>
      <c r="F38" s="134">
        <v>-45188481</v>
      </c>
      <c r="G38" s="164"/>
      <c r="H38" s="134">
        <v>-10636065</v>
      </c>
      <c r="I38" s="166"/>
      <c r="J38" s="134">
        <v>-5230008</v>
      </c>
      <c r="K38" s="165"/>
      <c r="L38" s="110">
        <v>-810865</v>
      </c>
    </row>
    <row r="39" spans="2:12" s="30" customFormat="1" ht="23.25" customHeight="1">
      <c r="B39" s="44"/>
      <c r="C39" s="44" t="s">
        <v>3</v>
      </c>
      <c r="D39" s="44"/>
      <c r="F39" s="134">
        <v>283535</v>
      </c>
      <c r="G39" s="164"/>
      <c r="H39" s="134">
        <v>2770827</v>
      </c>
      <c r="I39" s="166"/>
      <c r="J39" s="134">
        <v>775535</v>
      </c>
      <c r="K39" s="165"/>
      <c r="L39" s="134">
        <v>3227705</v>
      </c>
    </row>
    <row r="40" spans="2:12" s="30" customFormat="1" ht="23.25" customHeight="1">
      <c r="B40" s="44"/>
      <c r="C40" s="44" t="s">
        <v>50</v>
      </c>
      <c r="D40" s="44"/>
      <c r="F40" s="134">
        <v>1798905</v>
      </c>
      <c r="G40" s="164"/>
      <c r="H40" s="134">
        <v>1211017</v>
      </c>
      <c r="I40" s="166"/>
      <c r="J40" s="134">
        <v>1878864</v>
      </c>
      <c r="K40" s="165"/>
      <c r="L40" s="134">
        <v>1211017</v>
      </c>
    </row>
    <row r="41" spans="2:12" s="30" customFormat="1" ht="23.25" customHeight="1">
      <c r="B41" s="44" t="s">
        <v>20</v>
      </c>
      <c r="D41" s="44"/>
      <c r="F41" s="100"/>
      <c r="G41" s="164"/>
      <c r="H41" s="134"/>
      <c r="I41" s="166"/>
      <c r="J41" s="100"/>
      <c r="K41" s="165"/>
      <c r="L41" s="134"/>
    </row>
    <row r="42" spans="2:12" s="30" customFormat="1" ht="23.25" customHeight="1">
      <c r="B42" s="44"/>
      <c r="C42" s="44" t="s">
        <v>38</v>
      </c>
      <c r="D42" s="44"/>
      <c r="F42" s="134">
        <v>-6348539</v>
      </c>
      <c r="G42" s="164"/>
      <c r="H42" s="134">
        <v>-8092889</v>
      </c>
      <c r="I42" s="166"/>
      <c r="J42" s="134">
        <v>-17461174</v>
      </c>
      <c r="K42" s="165"/>
      <c r="L42" s="134">
        <v>-11879679</v>
      </c>
    </row>
    <row r="43" spans="2:12" s="30" customFormat="1" ht="23.25" customHeight="1">
      <c r="B43" s="44"/>
      <c r="C43" s="44" t="s">
        <v>56</v>
      </c>
      <c r="D43" s="44"/>
      <c r="F43" s="134">
        <v>0</v>
      </c>
      <c r="G43" s="164"/>
      <c r="H43" s="134">
        <v>-12500000</v>
      </c>
      <c r="I43" s="166"/>
      <c r="J43" s="99">
        <v>0</v>
      </c>
      <c r="K43" s="110"/>
      <c r="L43" s="134">
        <v>-12500000</v>
      </c>
    </row>
    <row r="44" spans="2:12" s="30" customFormat="1" ht="23.25" customHeight="1">
      <c r="B44" s="44"/>
      <c r="C44" s="44" t="s">
        <v>150</v>
      </c>
      <c r="D44" s="44"/>
      <c r="F44" s="134">
        <v>1062951</v>
      </c>
      <c r="G44" s="164"/>
      <c r="H44" s="134">
        <v>1324303</v>
      </c>
      <c r="I44" s="166"/>
      <c r="J44" s="99">
        <v>1062951</v>
      </c>
      <c r="K44" s="110"/>
      <c r="L44" s="134">
        <v>1324303</v>
      </c>
    </row>
    <row r="45" spans="2:12" s="30" customFormat="1" ht="24.45" customHeight="1">
      <c r="B45" s="44"/>
      <c r="C45" s="24" t="s">
        <v>78</v>
      </c>
      <c r="D45" s="44"/>
      <c r="F45" s="134">
        <v>-7100005</v>
      </c>
      <c r="G45" s="164"/>
      <c r="H45" s="99">
        <v>0</v>
      </c>
      <c r="I45" s="166"/>
      <c r="J45" s="134">
        <v>-7100005</v>
      </c>
      <c r="K45" s="165"/>
      <c r="L45" s="110">
        <v>0</v>
      </c>
    </row>
    <row r="46" spans="2:12" s="30" customFormat="1" ht="23.25" customHeight="1">
      <c r="B46" s="44" t="s">
        <v>94</v>
      </c>
      <c r="C46" s="44"/>
      <c r="D46" s="44"/>
      <c r="F46" s="167">
        <f>SUM(F32:F45)</f>
        <v>61131605</v>
      </c>
      <c r="G46" s="164"/>
      <c r="H46" s="168">
        <f>SUM(H32:H45)</f>
        <v>-60057386</v>
      </c>
      <c r="I46" s="166"/>
      <c r="J46" s="167">
        <f>SUM(J32:J45)</f>
        <v>28171162</v>
      </c>
      <c r="K46" s="165"/>
      <c r="L46" s="168">
        <f>SUM(L32:L45)</f>
        <v>12778239</v>
      </c>
    </row>
    <row r="47" spans="2:12" s="30" customFormat="1" ht="23.25" customHeight="1">
      <c r="B47" s="44"/>
      <c r="C47" s="24" t="s">
        <v>162</v>
      </c>
      <c r="D47" s="93"/>
      <c r="F47" s="152">
        <v>240818</v>
      </c>
      <c r="G47" s="164"/>
      <c r="H47" s="134">
        <v>0</v>
      </c>
      <c r="I47" s="166"/>
      <c r="J47" s="152">
        <v>191865</v>
      </c>
      <c r="K47" s="165"/>
      <c r="L47" s="134">
        <v>0</v>
      </c>
    </row>
    <row r="48" spans="2:12" s="30" customFormat="1" ht="23.25" customHeight="1">
      <c r="B48" s="44"/>
      <c r="C48" s="44" t="s">
        <v>131</v>
      </c>
      <c r="D48" s="44"/>
      <c r="F48" s="134">
        <v>0</v>
      </c>
      <c r="G48" s="164"/>
      <c r="H48" s="99">
        <v>47996342</v>
      </c>
      <c r="I48" s="133"/>
      <c r="J48" s="134">
        <v>0</v>
      </c>
      <c r="K48" s="165"/>
      <c r="L48" s="110">
        <v>47996342</v>
      </c>
    </row>
    <row r="49" spans="1:12" s="30" customFormat="1" ht="23.25" customHeight="1">
      <c r="B49" s="44"/>
      <c r="C49" s="44" t="s">
        <v>235</v>
      </c>
      <c r="D49" s="44"/>
      <c r="F49" s="134">
        <v>-7185070</v>
      </c>
      <c r="G49" s="164"/>
      <c r="H49" s="134">
        <v>-6201798</v>
      </c>
      <c r="I49" s="166"/>
      <c r="J49" s="99">
        <v>-6204415</v>
      </c>
      <c r="K49" s="110"/>
      <c r="L49" s="134">
        <v>-6201798</v>
      </c>
    </row>
    <row r="50" spans="1:12" s="30" customFormat="1" ht="23.25" customHeight="1">
      <c r="B50" s="44"/>
      <c r="C50" s="44" t="s">
        <v>139</v>
      </c>
      <c r="D50" s="44"/>
      <c r="F50" s="134">
        <v>-1300000</v>
      </c>
      <c r="G50" s="164"/>
      <c r="H50" s="134">
        <v>-5700000</v>
      </c>
      <c r="I50" s="166"/>
      <c r="J50" s="99">
        <v>0</v>
      </c>
      <c r="K50" s="110"/>
      <c r="L50" s="134">
        <v>0</v>
      </c>
    </row>
    <row r="51" spans="1:12" s="30" customFormat="1" ht="23.25" customHeight="1">
      <c r="B51" s="44"/>
      <c r="C51" s="44" t="s">
        <v>179</v>
      </c>
      <c r="D51" s="44"/>
      <c r="F51" s="134">
        <v>-496800</v>
      </c>
      <c r="G51" s="164"/>
      <c r="H51" s="99">
        <v>-1135598</v>
      </c>
      <c r="I51" s="166"/>
      <c r="J51" s="134">
        <v>-496800</v>
      </c>
      <c r="K51" s="165"/>
      <c r="L51" s="99">
        <v>-1135598</v>
      </c>
    </row>
    <row r="52" spans="1:12" s="30" customFormat="1" ht="23.25" customHeight="1">
      <c r="A52" s="94" t="s">
        <v>163</v>
      </c>
      <c r="B52" s="24"/>
      <c r="C52" s="24"/>
      <c r="F52" s="169">
        <f>SUBTOTAL(109,F46:F51)</f>
        <v>52390553</v>
      </c>
      <c r="G52" s="164"/>
      <c r="H52" s="142">
        <f>SUM(H46:H51)</f>
        <v>-25098440</v>
      </c>
      <c r="I52" s="166"/>
      <c r="J52" s="169">
        <f>SUBTOTAL(109,J46:J51)</f>
        <v>21661812</v>
      </c>
      <c r="K52" s="165"/>
      <c r="L52" s="142">
        <f>SUM(L46:L51)</f>
        <v>53437185</v>
      </c>
    </row>
    <row r="53" spans="1:12" s="30" customFormat="1" ht="23.25" customHeight="1">
      <c r="A53" s="94"/>
      <c r="B53" s="24"/>
      <c r="C53" s="24"/>
      <c r="F53" s="152"/>
      <c r="G53" s="164"/>
      <c r="H53" s="133"/>
      <c r="I53" s="166"/>
      <c r="J53" s="152"/>
      <c r="K53" s="165"/>
      <c r="L53" s="133"/>
    </row>
    <row r="54" spans="1:12" s="30" customFormat="1" ht="23.25" customHeight="1">
      <c r="A54" s="94"/>
      <c r="B54" s="24"/>
      <c r="C54" s="24"/>
      <c r="F54" s="152"/>
      <c r="G54" s="164"/>
      <c r="H54" s="133"/>
      <c r="I54" s="166"/>
      <c r="J54" s="152"/>
      <c r="K54" s="165"/>
      <c r="L54" s="133"/>
    </row>
    <row r="55" spans="1:12" s="30" customFormat="1" ht="25.2" customHeight="1">
      <c r="A55" s="45" t="s">
        <v>42</v>
      </c>
      <c r="E55" s="22"/>
      <c r="F55" s="38"/>
      <c r="J55" s="19"/>
      <c r="K55" s="39"/>
      <c r="L55" s="25"/>
    </row>
    <row r="56" spans="1:12" s="30" customFormat="1" ht="22.5" customHeight="1">
      <c r="A56" s="45" t="s">
        <v>256</v>
      </c>
      <c r="B56" s="95"/>
      <c r="C56" s="95"/>
      <c r="F56" s="38"/>
      <c r="J56" s="19"/>
      <c r="K56" s="39"/>
      <c r="L56" s="25"/>
    </row>
    <row r="57" spans="1:12" s="30" customFormat="1">
      <c r="A57" s="45" t="str">
        <f>A3</f>
        <v>FOR THE YEAR ENDED DECEMBER 31, 2025</v>
      </c>
      <c r="B57" s="45"/>
      <c r="C57" s="45"/>
      <c r="D57" s="45"/>
      <c r="E57" s="45"/>
      <c r="F57" s="46"/>
      <c r="G57" s="45"/>
      <c r="H57" s="45"/>
      <c r="I57" s="45"/>
      <c r="J57" s="84"/>
      <c r="K57" s="45"/>
      <c r="L57" s="45"/>
    </row>
    <row r="58" spans="1:12" s="30" customFormat="1">
      <c r="A58" s="33"/>
      <c r="B58" s="33"/>
      <c r="C58" s="33"/>
      <c r="D58" s="34"/>
      <c r="E58" s="34"/>
      <c r="F58" s="72"/>
      <c r="G58" s="72"/>
      <c r="H58" s="72"/>
      <c r="I58" s="16"/>
      <c r="J58" s="16"/>
      <c r="K58" s="16"/>
      <c r="L58" s="4" t="s">
        <v>182</v>
      </c>
    </row>
    <row r="59" spans="1:12" s="30" customFormat="1" ht="22.5" customHeight="1">
      <c r="A59" s="33"/>
      <c r="B59" s="33"/>
      <c r="C59" s="33"/>
      <c r="D59" s="34"/>
      <c r="E59" s="34"/>
      <c r="F59" s="210" t="s">
        <v>30</v>
      </c>
      <c r="G59" s="210"/>
      <c r="H59" s="210"/>
      <c r="I59" s="6"/>
      <c r="J59" s="212" t="s">
        <v>28</v>
      </c>
      <c r="K59" s="212"/>
      <c r="L59" s="212"/>
    </row>
    <row r="60" spans="1:12" s="30" customFormat="1" ht="22.5" customHeight="1">
      <c r="A60" s="33"/>
      <c r="B60" s="33"/>
      <c r="C60" s="33"/>
      <c r="D60" s="34"/>
      <c r="E60" s="34"/>
      <c r="F60" s="49">
        <v>2025</v>
      </c>
      <c r="G60" s="35"/>
      <c r="H60" s="49">
        <v>2024</v>
      </c>
      <c r="I60" s="36"/>
      <c r="J60" s="49">
        <f>F60</f>
        <v>2025</v>
      </c>
      <c r="K60" s="29"/>
      <c r="L60" s="49">
        <f>H60</f>
        <v>2024</v>
      </c>
    </row>
    <row r="61" spans="1:12" s="30" customFormat="1" ht="22.5" customHeight="1">
      <c r="A61" s="33"/>
      <c r="B61" s="33"/>
      <c r="C61" s="33"/>
      <c r="D61" s="34"/>
      <c r="E61" s="34"/>
      <c r="F61" s="40"/>
      <c r="G61" s="35"/>
      <c r="H61" s="32" t="s">
        <v>107</v>
      </c>
      <c r="I61" s="34"/>
      <c r="J61" s="104"/>
      <c r="K61" s="69"/>
      <c r="L61" s="32" t="s">
        <v>107</v>
      </c>
    </row>
    <row r="62" spans="1:12" s="30" customFormat="1" ht="23.25" customHeight="1">
      <c r="A62" s="2" t="s">
        <v>89</v>
      </c>
      <c r="B62" s="2"/>
      <c r="C62" s="2"/>
      <c r="F62" s="38"/>
      <c r="J62" s="19"/>
      <c r="K62" s="39"/>
      <c r="L62" s="39"/>
    </row>
    <row r="63" spans="1:12" s="30" customFormat="1" ht="23.25" customHeight="1">
      <c r="A63" s="2"/>
      <c r="B63" s="44" t="s">
        <v>128</v>
      </c>
      <c r="C63" s="2"/>
      <c r="F63" s="99">
        <v>-550</v>
      </c>
      <c r="G63" s="100"/>
      <c r="H63" s="134">
        <v>-87950</v>
      </c>
      <c r="I63" s="100"/>
      <c r="J63" s="99">
        <v>-550</v>
      </c>
      <c r="K63" s="101"/>
      <c r="L63" s="134">
        <v>-87950</v>
      </c>
    </row>
    <row r="64" spans="1:12" s="30" customFormat="1" ht="23.25" customHeight="1">
      <c r="B64" s="44" t="s">
        <v>190</v>
      </c>
      <c r="C64" s="1"/>
      <c r="F64" s="99">
        <v>-1281</v>
      </c>
      <c r="G64" s="99"/>
      <c r="H64" s="134">
        <v>-1187</v>
      </c>
      <c r="I64" s="100"/>
      <c r="J64" s="99">
        <v>0</v>
      </c>
      <c r="K64" s="101"/>
      <c r="L64" s="110">
        <v>0</v>
      </c>
    </row>
    <row r="65" spans="1:12" s="30" customFormat="1" ht="23.25" customHeight="1">
      <c r="B65" s="24" t="s">
        <v>162</v>
      </c>
      <c r="C65" s="44"/>
      <c r="D65" s="44"/>
      <c r="F65" s="99">
        <v>0</v>
      </c>
      <c r="G65" s="164"/>
      <c r="H65" s="134">
        <v>206119</v>
      </c>
      <c r="I65" s="134"/>
      <c r="J65" s="99">
        <v>0</v>
      </c>
      <c r="K65" s="134"/>
      <c r="L65" s="134">
        <v>186698</v>
      </c>
    </row>
    <row r="66" spans="1:12" s="30" customFormat="1" ht="23.25" customHeight="1">
      <c r="B66" s="44" t="s">
        <v>164</v>
      </c>
      <c r="C66" s="1"/>
      <c r="F66" s="99">
        <v>0</v>
      </c>
      <c r="G66" s="99"/>
      <c r="H66" s="99">
        <v>0</v>
      </c>
      <c r="I66" s="100"/>
      <c r="J66" s="99">
        <v>0</v>
      </c>
      <c r="K66" s="101"/>
      <c r="L66" s="134">
        <v>-70000000</v>
      </c>
    </row>
    <row r="67" spans="1:12" s="30" customFormat="1" ht="23.25" customHeight="1">
      <c r="B67" s="44" t="s">
        <v>191</v>
      </c>
      <c r="C67" s="1"/>
      <c r="F67" s="99">
        <v>-2500000</v>
      </c>
      <c r="G67" s="99"/>
      <c r="H67" s="99">
        <v>-69989700</v>
      </c>
      <c r="I67" s="100"/>
      <c r="J67" s="99">
        <v>2500000</v>
      </c>
      <c r="K67" s="101"/>
      <c r="L67" s="134">
        <v>-69989700</v>
      </c>
    </row>
    <row r="68" spans="1:12" s="30" customFormat="1" ht="23.25" customHeight="1">
      <c r="B68" s="89" t="s">
        <v>140</v>
      </c>
      <c r="C68" s="1"/>
      <c r="F68" s="99">
        <v>-7723202</v>
      </c>
      <c r="G68" s="99"/>
      <c r="H68" s="99">
        <v>-12099056</v>
      </c>
      <c r="I68" s="100"/>
      <c r="J68" s="99">
        <v>-2488771</v>
      </c>
      <c r="K68" s="101"/>
      <c r="L68" s="134">
        <v>-6531490</v>
      </c>
    </row>
    <row r="69" spans="1:12" s="30" customFormat="1" ht="23.25" customHeight="1">
      <c r="A69" s="2"/>
      <c r="B69" s="89" t="s">
        <v>141</v>
      </c>
      <c r="C69" s="2"/>
      <c r="F69" s="99">
        <v>-15649</v>
      </c>
      <c r="G69" s="100"/>
      <c r="H69" s="99">
        <v>0</v>
      </c>
      <c r="I69" s="100"/>
      <c r="J69" s="99">
        <v>0</v>
      </c>
      <c r="K69" s="101"/>
      <c r="L69" s="110">
        <v>0</v>
      </c>
    </row>
    <row r="70" spans="1:12" s="30" customFormat="1" ht="23.25" customHeight="1">
      <c r="B70" s="89" t="s">
        <v>181</v>
      </c>
      <c r="C70" s="31"/>
      <c r="D70" s="31"/>
      <c r="F70" s="99">
        <v>565652</v>
      </c>
      <c r="G70" s="99"/>
      <c r="H70" s="134">
        <v>24991</v>
      </c>
      <c r="I70" s="100"/>
      <c r="J70" s="99">
        <v>565652</v>
      </c>
      <c r="K70" s="101"/>
      <c r="L70" s="134">
        <v>24991</v>
      </c>
    </row>
    <row r="71" spans="1:12" s="30" customFormat="1" ht="23.25" customHeight="1">
      <c r="A71" s="2" t="s">
        <v>165</v>
      </c>
      <c r="B71" s="2"/>
      <c r="C71" s="2"/>
      <c r="F71" s="169">
        <f>SUBTOTAL(109,F63:F70)</f>
        <v>-9675030</v>
      </c>
      <c r="G71" s="99"/>
      <c r="H71" s="170">
        <f>SUM(H63:H70)</f>
        <v>-81946783</v>
      </c>
      <c r="I71" s="164"/>
      <c r="J71" s="169">
        <f>SUBTOTAL(109,J63:J70)</f>
        <v>576331</v>
      </c>
      <c r="K71" s="165"/>
      <c r="L71" s="170">
        <f>SUM(L63:L70)</f>
        <v>-146397451</v>
      </c>
    </row>
    <row r="72" spans="1:12" s="30" customFormat="1" ht="23.25" customHeight="1">
      <c r="A72" s="2" t="s">
        <v>90</v>
      </c>
      <c r="B72" s="2"/>
      <c r="C72" s="2"/>
      <c r="F72" s="99"/>
      <c r="G72" s="99"/>
      <c r="H72" s="99"/>
      <c r="I72" s="100"/>
      <c r="J72" s="99"/>
      <c r="K72" s="110">
        <v>200059316</v>
      </c>
      <c r="L72" s="110"/>
    </row>
    <row r="73" spans="1:12" s="30" customFormat="1" ht="23.25" customHeight="1">
      <c r="A73" s="1"/>
      <c r="B73" s="44" t="s">
        <v>77</v>
      </c>
      <c r="C73" s="1"/>
      <c r="F73" s="100"/>
      <c r="G73" s="100"/>
      <c r="H73" s="100"/>
      <c r="I73" s="100"/>
      <c r="J73" s="100"/>
      <c r="K73" s="101"/>
      <c r="L73" s="101"/>
    </row>
    <row r="74" spans="1:12" s="30" customFormat="1" ht="23.25" customHeight="1">
      <c r="A74" s="1"/>
      <c r="B74" s="44"/>
      <c r="C74" s="44" t="s">
        <v>225</v>
      </c>
      <c r="F74" s="99">
        <v>-2599266</v>
      </c>
      <c r="G74" s="99"/>
      <c r="H74" s="171">
        <v>5693517</v>
      </c>
      <c r="I74" s="100"/>
      <c r="J74" s="99">
        <v>-2599266</v>
      </c>
      <c r="K74" s="110"/>
      <c r="L74" s="171">
        <v>5693517</v>
      </c>
    </row>
    <row r="75" spans="1:12" s="30" customFormat="1" ht="23.25" customHeight="1">
      <c r="A75" s="1"/>
      <c r="B75" s="44" t="s">
        <v>226</v>
      </c>
      <c r="C75" s="1"/>
      <c r="F75" s="99">
        <v>-10550000</v>
      </c>
      <c r="G75" s="99"/>
      <c r="H75" s="171">
        <v>6200000</v>
      </c>
      <c r="I75" s="100"/>
      <c r="J75" s="99">
        <v>-10550000</v>
      </c>
      <c r="K75" s="110"/>
      <c r="L75" s="171">
        <v>5900000</v>
      </c>
    </row>
    <row r="76" spans="1:12" s="30" customFormat="1" ht="23.25" customHeight="1">
      <c r="A76" s="1"/>
      <c r="B76" s="44" t="s">
        <v>227</v>
      </c>
      <c r="C76" s="1"/>
      <c r="F76" s="99">
        <v>0</v>
      </c>
      <c r="G76" s="99"/>
      <c r="H76" s="171">
        <v>-15679079</v>
      </c>
      <c r="I76" s="100"/>
      <c r="J76" s="99">
        <v>0</v>
      </c>
      <c r="K76" s="110"/>
      <c r="L76" s="171">
        <v>-15679079</v>
      </c>
    </row>
    <row r="77" spans="1:12" s="30" customFormat="1" ht="23.25" customHeight="1">
      <c r="A77" s="1"/>
      <c r="B77" s="44" t="s">
        <v>228</v>
      </c>
      <c r="C77" s="1"/>
      <c r="F77" s="99">
        <v>-3062114</v>
      </c>
      <c r="G77" s="99"/>
      <c r="H77" s="134">
        <v>-5289018</v>
      </c>
      <c r="I77" s="100"/>
      <c r="J77" s="99">
        <v>-3062114</v>
      </c>
      <c r="K77" s="101"/>
      <c r="L77" s="134">
        <v>-5289018</v>
      </c>
    </row>
    <row r="78" spans="1:12" s="30" customFormat="1" ht="23.25" customHeight="1">
      <c r="A78" s="1"/>
      <c r="B78" s="44" t="s">
        <v>229</v>
      </c>
      <c r="C78" s="1"/>
      <c r="F78" s="99">
        <v>-776441</v>
      </c>
      <c r="G78" s="99"/>
      <c r="H78" s="134">
        <v>-719951</v>
      </c>
      <c r="I78" s="100"/>
      <c r="J78" s="99">
        <v>-776441</v>
      </c>
      <c r="K78" s="101"/>
      <c r="L78" s="134">
        <v>-719951</v>
      </c>
    </row>
    <row r="79" spans="1:12" s="30" customFormat="1" ht="23.25" customHeight="1">
      <c r="A79" s="1"/>
      <c r="B79" s="44" t="s">
        <v>230</v>
      </c>
      <c r="C79" s="1"/>
      <c r="F79" s="99">
        <v>-6408966</v>
      </c>
      <c r="G79" s="99"/>
      <c r="H79" s="134">
        <v>-2611412</v>
      </c>
      <c r="I79" s="100"/>
      <c r="J79" s="99">
        <v>-6408966</v>
      </c>
      <c r="K79" s="101"/>
      <c r="L79" s="134">
        <v>-2611412</v>
      </c>
    </row>
    <row r="80" spans="1:12" s="30" customFormat="1" ht="23.25" customHeight="1">
      <c r="A80" s="1"/>
      <c r="B80" s="44" t="s">
        <v>166</v>
      </c>
      <c r="C80" s="1"/>
      <c r="F80" s="99">
        <v>-8325786</v>
      </c>
      <c r="G80" s="99"/>
      <c r="H80" s="171">
        <v>-44410381</v>
      </c>
      <c r="I80" s="100"/>
      <c r="J80" s="99">
        <v>-7099391</v>
      </c>
      <c r="K80" s="101"/>
      <c r="L80" s="171">
        <v>-44173976</v>
      </c>
    </row>
    <row r="81" spans="1:20" s="30" customFormat="1" ht="23.25" customHeight="1">
      <c r="A81" s="1"/>
      <c r="B81" s="44" t="s">
        <v>151</v>
      </c>
      <c r="C81" s="1"/>
      <c r="F81" s="99">
        <v>227</v>
      </c>
      <c r="G81" s="99"/>
      <c r="H81" s="171">
        <v>250513186</v>
      </c>
      <c r="I81" s="100"/>
      <c r="J81" s="99">
        <v>227</v>
      </c>
      <c r="K81" s="101"/>
      <c r="L81" s="171">
        <v>250513186</v>
      </c>
    </row>
    <row r="82" spans="1:20" s="30" customFormat="1" ht="23.25" customHeight="1">
      <c r="A82" s="1"/>
      <c r="B82" s="44" t="s">
        <v>180</v>
      </c>
      <c r="C82" s="1"/>
      <c r="F82" s="99">
        <v>1307751</v>
      </c>
      <c r="G82" s="99"/>
      <c r="H82" s="171">
        <v>30000000</v>
      </c>
      <c r="I82" s="100"/>
      <c r="J82" s="99">
        <v>0</v>
      </c>
      <c r="K82" s="101"/>
      <c r="L82" s="110">
        <v>0</v>
      </c>
    </row>
    <row r="83" spans="1:20" s="30" customFormat="1" ht="23.25" customHeight="1">
      <c r="A83" s="2"/>
      <c r="B83" s="44" t="s">
        <v>242</v>
      </c>
      <c r="C83" s="2"/>
      <c r="F83" s="99">
        <v>-26533292</v>
      </c>
      <c r="G83" s="99"/>
      <c r="H83" s="134">
        <v>-47825165</v>
      </c>
      <c r="I83" s="100"/>
      <c r="J83" s="99">
        <v>-26140291</v>
      </c>
      <c r="K83" s="101"/>
      <c r="L83" s="134">
        <v>-47791980</v>
      </c>
    </row>
    <row r="84" spans="1:20" s="30" customFormat="1" ht="23.25" customHeight="1">
      <c r="A84" s="2" t="s">
        <v>167</v>
      </c>
      <c r="B84" s="44"/>
      <c r="C84" s="2"/>
      <c r="F84" s="169">
        <f>SUBTOTAL(109,F74:F83)</f>
        <v>-56947887</v>
      </c>
      <c r="G84" s="164"/>
      <c r="H84" s="172">
        <f>SUBTOTAL(109,H74:H83)</f>
        <v>175871697</v>
      </c>
      <c r="I84" s="164"/>
      <c r="J84" s="169">
        <f>SUBTOTAL(109,J74:J83)</f>
        <v>-56636242</v>
      </c>
      <c r="K84" s="165"/>
      <c r="L84" s="172">
        <f>SUBTOTAL(109,L74:L83)</f>
        <v>145841287</v>
      </c>
    </row>
    <row r="85" spans="1:20" s="30" customFormat="1" ht="23.25" customHeight="1">
      <c r="A85" s="2" t="s">
        <v>27</v>
      </c>
      <c r="B85" s="2"/>
      <c r="C85" s="2"/>
      <c r="F85" s="99">
        <f>SUM(F52,F71,F84)</f>
        <v>-14232364</v>
      </c>
      <c r="G85" s="99"/>
      <c r="H85" s="99">
        <f>SUM(H52,H71,H84)</f>
        <v>68826474</v>
      </c>
      <c r="I85" s="100"/>
      <c r="J85" s="99">
        <f>SUM(J52,J71,J84)</f>
        <v>-34398099</v>
      </c>
      <c r="K85" s="110"/>
      <c r="L85" s="110">
        <f>SUM(L52,L71,L84)</f>
        <v>52881021</v>
      </c>
    </row>
    <row r="86" spans="1:20" s="30" customFormat="1" ht="23.25" customHeight="1">
      <c r="A86" s="24" t="s">
        <v>192</v>
      </c>
      <c r="B86" s="2"/>
      <c r="C86" s="2"/>
      <c r="F86" s="99">
        <v>69953641</v>
      </c>
      <c r="G86" s="99"/>
      <c r="H86" s="99">
        <v>141</v>
      </c>
      <c r="I86" s="100"/>
      <c r="J86" s="99">
        <v>54220737</v>
      </c>
      <c r="K86" s="110"/>
      <c r="L86" s="110">
        <v>141</v>
      </c>
    </row>
    <row r="87" spans="1:20" s="30" customFormat="1">
      <c r="A87" s="24" t="s">
        <v>63</v>
      </c>
      <c r="B87" s="24"/>
      <c r="F87" s="99">
        <v>-634764</v>
      </c>
      <c r="G87" s="99"/>
      <c r="H87" s="99">
        <v>-356280</v>
      </c>
      <c r="I87" s="100"/>
      <c r="J87" s="99">
        <v>0</v>
      </c>
      <c r="K87" s="101"/>
      <c r="L87" s="110">
        <v>0</v>
      </c>
    </row>
    <row r="88" spans="1:20" s="30" customFormat="1" ht="23.25" customHeight="1">
      <c r="A88" s="24" t="s">
        <v>195</v>
      </c>
      <c r="B88" s="24"/>
      <c r="C88" s="24"/>
      <c r="F88" s="150">
        <v>0</v>
      </c>
      <c r="G88" s="99"/>
      <c r="H88" s="150">
        <v>1483306</v>
      </c>
      <c r="I88" s="100"/>
      <c r="J88" s="150">
        <v>0</v>
      </c>
      <c r="K88" s="110"/>
      <c r="L88" s="129">
        <v>1339575</v>
      </c>
    </row>
    <row r="89" spans="1:20" s="30" customFormat="1" ht="22.95" customHeight="1" thickBot="1">
      <c r="A89" s="96" t="s">
        <v>196</v>
      </c>
      <c r="B89" s="96"/>
      <c r="C89" s="96"/>
      <c r="F89" s="173">
        <f>SUBTOTAL(109,F85:F88)</f>
        <v>55086513</v>
      </c>
      <c r="G89" s="99"/>
      <c r="H89" s="173">
        <f>SUM(H85:H88)</f>
        <v>69953641</v>
      </c>
      <c r="I89" s="100"/>
      <c r="J89" s="173">
        <f>SUBTOTAL(109,J85:J88)</f>
        <v>19822638</v>
      </c>
      <c r="K89" s="110">
        <v>4096749</v>
      </c>
      <c r="L89" s="143">
        <f>SUM(L85:L88)</f>
        <v>54220737</v>
      </c>
    </row>
    <row r="90" spans="1:20" s="30" customFormat="1" ht="22.95" customHeight="1" thickTop="1">
      <c r="A90" s="96"/>
      <c r="B90" s="96"/>
      <c r="C90" s="96"/>
      <c r="F90" s="152"/>
      <c r="G90" s="99"/>
      <c r="H90" s="99"/>
      <c r="I90" s="100"/>
      <c r="J90" s="99"/>
      <c r="K90" s="110"/>
      <c r="L90" s="110"/>
    </row>
    <row r="91" spans="1:20">
      <c r="A91" s="2" t="s">
        <v>168</v>
      </c>
      <c r="F91" s="100"/>
      <c r="G91" s="100"/>
      <c r="H91" s="100"/>
      <c r="I91" s="100"/>
      <c r="J91" s="100"/>
      <c r="K91" s="101"/>
      <c r="L91" s="101"/>
      <c r="N91" s="30"/>
      <c r="O91" s="30"/>
      <c r="P91" s="30"/>
      <c r="Q91" s="30"/>
      <c r="R91" s="30"/>
      <c r="S91" s="30"/>
      <c r="T91" s="30"/>
    </row>
    <row r="92" spans="1:20">
      <c r="B92" s="3" t="s">
        <v>154</v>
      </c>
      <c r="F92" s="100"/>
      <c r="G92" s="100"/>
      <c r="H92" s="100"/>
      <c r="I92" s="100"/>
      <c r="J92" s="100"/>
      <c r="K92" s="101"/>
      <c r="L92" s="101"/>
      <c r="N92" s="30"/>
      <c r="O92" s="30"/>
      <c r="P92" s="30"/>
      <c r="Q92" s="30"/>
      <c r="R92" s="30"/>
      <c r="S92" s="30"/>
      <c r="T92" s="30"/>
    </row>
    <row r="93" spans="1:20">
      <c r="B93" s="44" t="s">
        <v>121</v>
      </c>
      <c r="C93" s="3" t="s">
        <v>122</v>
      </c>
      <c r="F93" s="100"/>
      <c r="G93" s="100"/>
      <c r="H93" s="100"/>
      <c r="I93" s="100"/>
      <c r="J93" s="100"/>
      <c r="K93" s="101"/>
      <c r="L93" s="101"/>
      <c r="N93" s="30"/>
      <c r="O93" s="30"/>
      <c r="P93" s="30"/>
      <c r="Q93" s="30"/>
      <c r="R93" s="30"/>
      <c r="S93" s="30"/>
      <c r="T93" s="30"/>
    </row>
    <row r="94" spans="1:20">
      <c r="B94" s="52"/>
      <c r="D94" s="1" t="s">
        <v>169</v>
      </c>
      <c r="F94" s="171">
        <v>1930000</v>
      </c>
      <c r="G94" s="171"/>
      <c r="H94" s="171">
        <v>1950000</v>
      </c>
      <c r="I94" s="171"/>
      <c r="J94" s="171">
        <v>1930000</v>
      </c>
      <c r="K94" s="171"/>
      <c r="L94" s="171">
        <v>1950000</v>
      </c>
      <c r="N94" s="30"/>
      <c r="O94" s="30"/>
      <c r="P94" s="30"/>
      <c r="Q94" s="30"/>
      <c r="R94" s="30"/>
      <c r="S94" s="30"/>
      <c r="T94" s="30"/>
    </row>
    <row r="95" spans="1:20">
      <c r="B95" s="44" t="s">
        <v>120</v>
      </c>
      <c r="C95" s="97" t="s">
        <v>101</v>
      </c>
      <c r="F95" s="100"/>
      <c r="G95" s="100"/>
      <c r="H95" s="134"/>
      <c r="I95" s="134"/>
      <c r="J95" s="100"/>
      <c r="K95" s="134"/>
      <c r="L95" s="134"/>
      <c r="N95" s="30"/>
      <c r="O95" s="30"/>
      <c r="P95" s="30"/>
      <c r="Q95" s="30"/>
      <c r="R95" s="30"/>
      <c r="S95" s="30"/>
      <c r="T95" s="30"/>
    </row>
    <row r="96" spans="1:20">
      <c r="D96" s="174" t="s">
        <v>170</v>
      </c>
      <c r="F96" s="19">
        <v>0</v>
      </c>
      <c r="G96" s="100"/>
      <c r="H96" s="171">
        <v>67423780</v>
      </c>
      <c r="I96" s="100"/>
      <c r="J96" s="19">
        <v>0</v>
      </c>
      <c r="K96" s="101"/>
      <c r="L96" s="19">
        <v>67423780</v>
      </c>
      <c r="N96" s="30"/>
      <c r="O96" s="30"/>
      <c r="P96" s="30"/>
      <c r="Q96" s="30"/>
      <c r="R96" s="30"/>
      <c r="S96" s="30"/>
      <c r="T96" s="30"/>
    </row>
    <row r="97" spans="1:20">
      <c r="D97" s="174" t="s">
        <v>102</v>
      </c>
      <c r="F97" s="19">
        <v>0</v>
      </c>
      <c r="G97" s="100"/>
      <c r="H97" s="171">
        <v>-13484756</v>
      </c>
      <c r="I97" s="171"/>
      <c r="J97" s="19">
        <v>0</v>
      </c>
      <c r="K97" s="171"/>
      <c r="L97" s="19">
        <v>-13484756</v>
      </c>
      <c r="N97" s="30"/>
      <c r="O97" s="30"/>
      <c r="P97" s="30"/>
      <c r="Q97" s="30"/>
      <c r="R97" s="30"/>
      <c r="S97" s="30"/>
      <c r="T97" s="30"/>
    </row>
    <row r="98" spans="1:20">
      <c r="D98" s="174" t="s">
        <v>152</v>
      </c>
      <c r="F98" s="19">
        <v>0</v>
      </c>
      <c r="G98" s="100"/>
      <c r="H98" s="171">
        <v>53939024</v>
      </c>
      <c r="I98" s="171"/>
      <c r="J98" s="19">
        <v>0</v>
      </c>
      <c r="K98" s="171"/>
      <c r="L98" s="19">
        <v>53939024</v>
      </c>
      <c r="N98" s="30"/>
      <c r="O98" s="30"/>
      <c r="P98" s="30"/>
      <c r="Q98" s="30"/>
      <c r="R98" s="30"/>
      <c r="S98" s="30"/>
      <c r="T98" s="30"/>
    </row>
    <row r="99" spans="1:20">
      <c r="B99" s="44" t="s">
        <v>117</v>
      </c>
      <c r="C99" s="3" t="s">
        <v>97</v>
      </c>
      <c r="D99" s="174"/>
      <c r="F99" s="19">
        <v>3745250</v>
      </c>
      <c r="G99" s="100"/>
      <c r="H99" s="171">
        <v>34200</v>
      </c>
      <c r="I99" s="171"/>
      <c r="J99" s="19">
        <v>3745250</v>
      </c>
      <c r="K99" s="171"/>
      <c r="L99" s="19">
        <v>34200</v>
      </c>
      <c r="N99" s="30"/>
      <c r="O99" s="30"/>
      <c r="P99" s="30"/>
      <c r="Q99" s="30"/>
      <c r="R99" s="30"/>
      <c r="S99" s="30"/>
      <c r="T99" s="30"/>
    </row>
    <row r="100" spans="1:20">
      <c r="B100" s="44" t="s">
        <v>118</v>
      </c>
      <c r="C100" s="3" t="s">
        <v>103</v>
      </c>
      <c r="F100" s="19">
        <v>0</v>
      </c>
      <c r="G100" s="100"/>
      <c r="H100" s="171">
        <v>4159852</v>
      </c>
      <c r="I100" s="171"/>
      <c r="J100" s="19">
        <v>0</v>
      </c>
      <c r="K100" s="171"/>
      <c r="L100" s="19">
        <v>4159852</v>
      </c>
      <c r="N100" s="30"/>
      <c r="O100" s="30"/>
      <c r="P100" s="30"/>
      <c r="Q100" s="30"/>
      <c r="R100" s="30"/>
      <c r="S100" s="30"/>
      <c r="T100" s="30"/>
    </row>
    <row r="101" spans="1:20">
      <c r="B101" s="44" t="s">
        <v>119</v>
      </c>
      <c r="C101" s="3" t="s">
        <v>193</v>
      </c>
      <c r="F101" s="19">
        <v>0</v>
      </c>
      <c r="G101" s="100"/>
      <c r="H101" s="171">
        <v>4007849</v>
      </c>
      <c r="I101" s="171"/>
      <c r="J101" s="19">
        <v>0</v>
      </c>
      <c r="K101" s="171"/>
      <c r="L101" s="19">
        <v>0</v>
      </c>
      <c r="N101" s="30"/>
      <c r="O101" s="30"/>
      <c r="P101" s="30"/>
      <c r="Q101" s="30"/>
      <c r="R101" s="30"/>
      <c r="S101" s="30"/>
      <c r="T101" s="30"/>
    </row>
    <row r="102" spans="1:20">
      <c r="B102" s="44" t="s">
        <v>198</v>
      </c>
      <c r="C102" s="3" t="s">
        <v>207</v>
      </c>
      <c r="F102" s="19">
        <v>2700000</v>
      </c>
      <c r="G102" s="100"/>
      <c r="H102" s="19">
        <v>0</v>
      </c>
      <c r="I102" s="171"/>
      <c r="J102" s="19">
        <v>2700000</v>
      </c>
      <c r="K102" s="171"/>
      <c r="L102" s="19">
        <v>0</v>
      </c>
      <c r="N102" s="30"/>
      <c r="O102" s="30"/>
      <c r="P102" s="30"/>
      <c r="Q102" s="30"/>
      <c r="R102" s="30"/>
      <c r="S102" s="30"/>
      <c r="T102" s="30"/>
    </row>
    <row r="103" spans="1:20">
      <c r="B103" s="44" t="s">
        <v>199</v>
      </c>
      <c r="C103" s="3" t="s">
        <v>208</v>
      </c>
      <c r="F103" s="19">
        <v>434004.53</v>
      </c>
      <c r="H103" s="19">
        <v>0</v>
      </c>
      <c r="J103" s="3">
        <v>434004.53</v>
      </c>
      <c r="L103" s="19">
        <v>0</v>
      </c>
    </row>
    <row r="104" spans="1:20">
      <c r="A104" s="44"/>
      <c r="B104" s="44" t="s">
        <v>244</v>
      </c>
      <c r="C104" s="3" t="s">
        <v>245</v>
      </c>
      <c r="F104" s="3">
        <v>2500000</v>
      </c>
      <c r="H104" s="19">
        <v>0</v>
      </c>
      <c r="J104" s="3">
        <v>2500000</v>
      </c>
      <c r="L104" s="19">
        <v>0</v>
      </c>
    </row>
    <row r="105" spans="1:20">
      <c r="F105" s="52"/>
      <c r="G105" s="31"/>
      <c r="H105" s="52"/>
      <c r="I105" s="52"/>
      <c r="J105" s="52"/>
      <c r="K105" s="52"/>
      <c r="L105" s="52"/>
      <c r="M105" s="52"/>
      <c r="N105" s="52"/>
    </row>
    <row r="106" spans="1:20">
      <c r="F106" s="3"/>
      <c r="H106" s="19"/>
      <c r="L106" s="19"/>
    </row>
  </sheetData>
  <mergeCells count="4">
    <mergeCell ref="J6:L6"/>
    <mergeCell ref="F6:H6"/>
    <mergeCell ref="F59:H59"/>
    <mergeCell ref="J59:L59"/>
  </mergeCells>
  <printOptions horizontalCentered="1"/>
  <pageMargins left="0.59055118110236227" right="0.19685039370078741" top="0.78740157480314965" bottom="0.19685039370078741" header="0.51181102362204722" footer="0.11811023622047245"/>
  <pageSetup paperSize="9" scale="63" firstPageNumber="7" fitToHeight="0" orientation="portrait" useFirstPageNumber="1" r:id="rId1"/>
  <headerFooter>
    <oddFooter>&amp;L&amp;"Angsana New,Regular"&amp;16The accompanying notes are an integral part of these financial statements.
&amp;R&amp;"Angsana New,Regular"&amp;16&amp;P</oddFooter>
  </headerFooter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Patreerat Kangduang</cp:lastModifiedBy>
  <cp:lastPrinted>2026-02-26T14:15:46Z</cp:lastPrinted>
  <dcterms:created xsi:type="dcterms:W3CDTF">2011-03-15T03:50:46Z</dcterms:created>
  <dcterms:modified xsi:type="dcterms:W3CDTF">2026-02-27T09:06:45Z</dcterms:modified>
</cp:coreProperties>
</file>