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4-68\งบ GKE\งบ\"/>
    </mc:Choice>
  </mc:AlternateContent>
  <xr:revisionPtr revIDLastSave="0" documentId="8_{A934ACB9-8165-4453-AF59-0E8C2422BC10}" xr6:coauthVersionLast="47" xr6:coauthVersionMax="47" xr10:uidLastSave="{00000000-0000-0000-0000-000000000000}"/>
  <bookViews>
    <workbookView xWindow="28680" yWindow="-120" windowWidth="29040" windowHeight="15990" tabRatio="918" firstSheet="1" activeTab="6" xr2:uid="{00000000-000D-0000-FFFF-FFFF00000000}"/>
  </bookViews>
  <sheets>
    <sheet name="Recovered_Sheet1" sheetId="1" state="veryHidden" r:id="rId1"/>
    <sheet name="BS 7-9" sheetId="48" r:id="rId2"/>
    <sheet name="PL 10-11" sheetId="53" r:id="rId3"/>
    <sheet name="SH-12" sheetId="57" r:id="rId4"/>
    <sheet name="SH-13" sheetId="51" r:id="rId5"/>
    <sheet name="SH-14" sheetId="58" r:id="rId6"/>
    <sheet name="SH-15" sheetId="54" r:id="rId7"/>
    <sheet name="CF 16-18" sheetId="44" r:id="rId8"/>
    <sheet name="DS_INTERNAL_SETTINGS_STORAGE" sheetId="59" state="veryHidden" r:id="rId9"/>
    <sheet name="DS_INTERNAL_DOCGROUP_STORAGE" sheetId="60" state="veryHidden" r:id="rId10"/>
    <sheet name="DS_INTERNAL_DOCUMENT_STORAGE" sheetId="61" state="veryHidden" r:id="rId11"/>
    <sheet name="DS_INTERNAL_SNIP_STORAGE" sheetId="62" state="veryHidden" r:id="rId12"/>
  </sheets>
  <definedNames>
    <definedName name="_xlnm.Print_Area" localSheetId="1">'BS 7-9'!$A$1:$J$112</definedName>
    <definedName name="_xlnm.Print_Area" localSheetId="7">'CF 16-18'!$A$1:$K$126</definedName>
    <definedName name="_xlnm.Print_Area" localSheetId="2">'PL 10-11'!$A$1:$J$82</definedName>
    <definedName name="_xlnm.Print_Area" localSheetId="3">'SH-12'!$A$1:$AA$32</definedName>
    <definedName name="_xlnm.Print_Area" localSheetId="4">'SH-13'!$A$1:$AG$36</definedName>
    <definedName name="_xlnm.Print_Area" localSheetId="5">'SH-14'!$A$1:$R$24</definedName>
    <definedName name="_xlnm.Print_Area" localSheetId="6">'SH-15'!$A$1:$R$23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51" l="1"/>
  <c r="D68" i="53" l="1"/>
  <c r="H68" i="53" l="1"/>
  <c r="J20" i="48" l="1"/>
  <c r="H20" i="48"/>
  <c r="D20" i="48"/>
  <c r="F20" i="48"/>
  <c r="C34" i="51"/>
  <c r="AC25" i="51"/>
  <c r="AG25" i="51" s="1"/>
  <c r="AG26" i="51" s="1"/>
  <c r="AA25" i="51"/>
  <c r="AA26" i="51" s="1"/>
  <c r="AE26" i="51"/>
  <c r="Y26" i="51"/>
  <c r="W26" i="51"/>
  <c r="U26" i="51"/>
  <c r="S26" i="51"/>
  <c r="Q26" i="51"/>
  <c r="O26" i="51"/>
  <c r="M26" i="51"/>
  <c r="K26" i="51"/>
  <c r="I26" i="51"/>
  <c r="G26" i="51"/>
  <c r="E26" i="51"/>
  <c r="C26" i="51"/>
  <c r="AC26" i="51" l="1"/>
  <c r="AA32" i="51"/>
  <c r="Y34" i="51"/>
  <c r="F68" i="53"/>
  <c r="J59" i="53"/>
  <c r="H59" i="53"/>
  <c r="D59" i="53"/>
  <c r="F59" i="53"/>
  <c r="AC20" i="51"/>
  <c r="AC19" i="51"/>
  <c r="Y21" i="51"/>
  <c r="Y29" i="51" s="1"/>
  <c r="W21" i="51"/>
  <c r="W29" i="51" s="1"/>
  <c r="AA20" i="51"/>
  <c r="K105" i="44"/>
  <c r="I105" i="44"/>
  <c r="E105" i="44"/>
  <c r="G105" i="44"/>
  <c r="F69" i="53" l="1"/>
  <c r="AA21" i="51"/>
  <c r="AA29" i="51" s="1"/>
  <c r="W34" i="51"/>
  <c r="AC33" i="51"/>
  <c r="AG33" i="51" s="1"/>
  <c r="AA33" i="51"/>
  <c r="AC21" i="51"/>
  <c r="AC29" i="51" s="1"/>
  <c r="Y35" i="51"/>
  <c r="W35" i="51"/>
  <c r="J80" i="53" l="1"/>
  <c r="F80" i="53"/>
  <c r="F75" i="53"/>
  <c r="G35" i="44" s="1"/>
  <c r="R14" i="58"/>
  <c r="R10" i="58"/>
  <c r="AE21" i="51"/>
  <c r="AE29" i="51" s="1"/>
  <c r="U21" i="51"/>
  <c r="U29" i="51" s="1"/>
  <c r="S21" i="51"/>
  <c r="S29" i="51" s="1"/>
  <c r="Q21" i="51"/>
  <c r="Q29" i="51" s="1"/>
  <c r="O21" i="51"/>
  <c r="O29" i="51" s="1"/>
  <c r="M21" i="51"/>
  <c r="M29" i="51" s="1"/>
  <c r="K21" i="51"/>
  <c r="K29" i="51" s="1"/>
  <c r="I21" i="51"/>
  <c r="I29" i="51" s="1"/>
  <c r="G21" i="51"/>
  <c r="G29" i="51" s="1"/>
  <c r="E21" i="51"/>
  <c r="E29" i="51" s="1"/>
  <c r="C21" i="51"/>
  <c r="C29" i="51" s="1"/>
  <c r="W20" i="57"/>
  <c r="W19" i="57"/>
  <c r="AA19" i="57" s="1"/>
  <c r="W18" i="57"/>
  <c r="W21" i="57"/>
  <c r="Y22" i="57"/>
  <c r="Y25" i="57" s="1"/>
  <c r="U22" i="57"/>
  <c r="S22" i="57"/>
  <c r="Q22" i="57"/>
  <c r="O22" i="57"/>
  <c r="M22" i="57"/>
  <c r="K22" i="57"/>
  <c r="I22" i="57"/>
  <c r="G22" i="57"/>
  <c r="E22" i="57"/>
  <c r="C22" i="57"/>
  <c r="W14" i="57"/>
  <c r="W22" i="57" l="1"/>
  <c r="W25" i="57" s="1"/>
  <c r="AA21" i="57" l="1"/>
  <c r="D39" i="48" l="1"/>
  <c r="P16" i="58" l="1"/>
  <c r="P18" i="58" s="1"/>
  <c r="N16" i="58"/>
  <c r="N18" i="58" s="1"/>
  <c r="F16" i="58"/>
  <c r="F18" i="58" s="1"/>
  <c r="N23" i="58"/>
  <c r="L23" i="58"/>
  <c r="J23" i="58"/>
  <c r="H23" i="58"/>
  <c r="F23" i="58"/>
  <c r="D23" i="58"/>
  <c r="L16" i="58"/>
  <c r="L18" i="58" s="1"/>
  <c r="J16" i="58"/>
  <c r="J18" i="58" s="1"/>
  <c r="H16" i="58"/>
  <c r="H18" i="58" s="1"/>
  <c r="D16" i="58"/>
  <c r="D18" i="58" s="1"/>
  <c r="R15" i="58"/>
  <c r="Q25" i="57"/>
  <c r="Q30" i="57"/>
  <c r="O30" i="57"/>
  <c r="M30" i="57"/>
  <c r="K30" i="57"/>
  <c r="I30" i="57"/>
  <c r="G30" i="57"/>
  <c r="E30" i="57"/>
  <c r="C30" i="57"/>
  <c r="U25" i="57"/>
  <c r="O25" i="57"/>
  <c r="M25" i="57"/>
  <c r="K25" i="57"/>
  <c r="I25" i="57"/>
  <c r="G25" i="57"/>
  <c r="E25" i="57"/>
  <c r="C25" i="57"/>
  <c r="AA14" i="57"/>
  <c r="J24" i="58" l="1"/>
  <c r="J10" i="54" s="1"/>
  <c r="AA20" i="57"/>
  <c r="I31" i="57"/>
  <c r="I15" i="51" s="1"/>
  <c r="C31" i="57"/>
  <c r="C15" i="51" s="1"/>
  <c r="C35" i="51" s="1"/>
  <c r="K31" i="57"/>
  <c r="K15" i="51" s="1"/>
  <c r="Q31" i="57"/>
  <c r="Q15" i="51" s="1"/>
  <c r="O31" i="57"/>
  <c r="O15" i="51" s="1"/>
  <c r="F24" i="58"/>
  <c r="F10" i="54" s="1"/>
  <c r="D24" i="58"/>
  <c r="D10" i="54" s="1"/>
  <c r="N24" i="58"/>
  <c r="N10" i="54" s="1"/>
  <c r="H24" i="58"/>
  <c r="H10" i="54" s="1"/>
  <c r="M31" i="57"/>
  <c r="M15" i="51" s="1"/>
  <c r="L24" i="58"/>
  <c r="L10" i="54" s="1"/>
  <c r="E31" i="57"/>
  <c r="E15" i="51" s="1"/>
  <c r="G31" i="57"/>
  <c r="G15" i="51" s="1"/>
  <c r="R16" i="58"/>
  <c r="R18" i="58" s="1"/>
  <c r="Y30" i="57"/>
  <c r="Y31" i="57" l="1"/>
  <c r="AE15" i="51" s="1"/>
  <c r="S25" i="57"/>
  <c r="AA18" i="57" l="1"/>
  <c r="AA22" i="57" l="1"/>
  <c r="AA25" i="57" s="1"/>
  <c r="J34" i="53"/>
  <c r="H34" i="53"/>
  <c r="F34" i="53"/>
  <c r="D34" i="53" l="1"/>
  <c r="E34" i="51" l="1"/>
  <c r="Q34" i="51"/>
  <c r="E35" i="51" l="1"/>
  <c r="Q35" i="51"/>
  <c r="P15" i="54" l="1"/>
  <c r="P17" i="54" s="1"/>
  <c r="L15" i="54" l="1"/>
  <c r="J15" i="54"/>
  <c r="H15" i="54"/>
  <c r="H17" i="54" s="1"/>
  <c r="D15" i="54"/>
  <c r="D17" i="54" s="1"/>
  <c r="N15" i="54"/>
  <c r="N17" i="54" s="1"/>
  <c r="N22" i="54"/>
  <c r="F15" i="54" l="1"/>
  <c r="F17" i="54" s="1"/>
  <c r="N23" i="54"/>
  <c r="F22" i="54"/>
  <c r="F23" i="54" l="1"/>
  <c r="E86" i="44" l="1"/>
  <c r="I86" i="44" l="1"/>
  <c r="J17" i="54" l="1"/>
  <c r="G86" i="44" l="1"/>
  <c r="K86" i="44"/>
  <c r="I34" i="51" l="1"/>
  <c r="D21" i="53"/>
  <c r="J39" i="48"/>
  <c r="H39" i="48"/>
  <c r="F39" i="48"/>
  <c r="I35" i="51" l="1"/>
  <c r="H64" i="48"/>
  <c r="L22" i="54" l="1"/>
  <c r="J22" i="54"/>
  <c r="J23" i="54" s="1"/>
  <c r="H22" i="54"/>
  <c r="H23" i="54" s="1"/>
  <c r="D22" i="54"/>
  <c r="L17" i="54"/>
  <c r="R14" i="54"/>
  <c r="R15" i="54" s="1"/>
  <c r="AG20" i="51"/>
  <c r="D64" i="48"/>
  <c r="D77" i="48" s="1"/>
  <c r="AE34" i="51"/>
  <c r="D38" i="53"/>
  <c r="D40" i="53" s="1"/>
  <c r="D42" i="53" s="1"/>
  <c r="D75" i="53" s="1"/>
  <c r="H21" i="53"/>
  <c r="G34" i="51"/>
  <c r="K34" i="51"/>
  <c r="M34" i="51"/>
  <c r="O34" i="51"/>
  <c r="F21" i="53"/>
  <c r="F38" i="53" s="1"/>
  <c r="F40" i="53" s="1"/>
  <c r="F42" i="53" s="1"/>
  <c r="J21" i="53"/>
  <c r="J38" i="53" s="1"/>
  <c r="J40" i="53" s="1"/>
  <c r="J42" i="53" s="1"/>
  <c r="J68" i="53"/>
  <c r="D41" i="48"/>
  <c r="F64" i="48"/>
  <c r="J64" i="48"/>
  <c r="F77" i="48"/>
  <c r="J77" i="48"/>
  <c r="F108" i="48"/>
  <c r="F110" i="48" s="1"/>
  <c r="J108" i="48"/>
  <c r="J110" i="48" s="1"/>
  <c r="AG19" i="51" l="1"/>
  <c r="AG21" i="51" s="1"/>
  <c r="AG29" i="51" s="1"/>
  <c r="AE35" i="51"/>
  <c r="J69" i="53"/>
  <c r="R22" i="58" s="1"/>
  <c r="K35" i="51"/>
  <c r="L23" i="54"/>
  <c r="O35" i="51"/>
  <c r="G53" i="44"/>
  <c r="G55" i="44" s="1"/>
  <c r="G35" i="51"/>
  <c r="D23" i="54"/>
  <c r="H69" i="53"/>
  <c r="F79" i="48"/>
  <c r="F112" i="48" s="1"/>
  <c r="J79" i="48"/>
  <c r="J112" i="48" s="1"/>
  <c r="M35" i="51"/>
  <c r="D79" i="48"/>
  <c r="F41" i="48"/>
  <c r="H77" i="48"/>
  <c r="H79" i="48" s="1"/>
  <c r="J41" i="48"/>
  <c r="R17" i="54"/>
  <c r="H38" i="53"/>
  <c r="H40" i="53" s="1"/>
  <c r="H42" i="53" s="1"/>
  <c r="H41" i="48"/>
  <c r="H75" i="53" l="1"/>
  <c r="I35" i="44" s="1"/>
  <c r="R21" i="54"/>
  <c r="F70" i="53"/>
  <c r="J75" i="53"/>
  <c r="K35" i="44" s="1"/>
  <c r="K53" i="44" s="1"/>
  <c r="K55" i="44" s="1"/>
  <c r="K114" i="44" s="1"/>
  <c r="S30" i="57"/>
  <c r="S31" i="57" s="1"/>
  <c r="S15" i="51" s="1"/>
  <c r="W28" i="57"/>
  <c r="AA28" i="57" s="1"/>
  <c r="P23" i="58"/>
  <c r="P24" i="58" s="1"/>
  <c r="P10" i="54" s="1"/>
  <c r="R21" i="58"/>
  <c r="R23" i="58" s="1"/>
  <c r="R24" i="58" s="1"/>
  <c r="J70" i="53"/>
  <c r="G114" i="44"/>
  <c r="G118" i="44" s="1"/>
  <c r="H70" i="53"/>
  <c r="H80" i="53" s="1"/>
  <c r="R10" i="54" l="1"/>
  <c r="U30" i="57"/>
  <c r="U31" i="57" s="1"/>
  <c r="U15" i="51" s="1"/>
  <c r="W29" i="57"/>
  <c r="AA29" i="57" s="1"/>
  <c r="I53" i="44"/>
  <c r="I55" i="44" s="1"/>
  <c r="I114" i="44" s="1"/>
  <c r="I118" i="44" s="1"/>
  <c r="K118" i="44"/>
  <c r="P22" i="54"/>
  <c r="AA15" i="51" l="1"/>
  <c r="W30" i="57"/>
  <c r="W31" i="57" s="1"/>
  <c r="AC15" i="51"/>
  <c r="AG15" i="51" s="1"/>
  <c r="AA30" i="57"/>
  <c r="P23" i="54"/>
  <c r="R20" i="54"/>
  <c r="R22" i="54" s="1"/>
  <c r="R23" i="54" s="1"/>
  <c r="AA31" i="57" l="1"/>
  <c r="H108" i="48"/>
  <c r="H110" i="48" s="1"/>
  <c r="H112" i="48" s="1"/>
  <c r="D69" i="53" l="1"/>
  <c r="AA34" i="51" s="1"/>
  <c r="AA35" i="51" s="1"/>
  <c r="D70" i="53" l="1"/>
  <c r="D80" i="53" s="1"/>
  <c r="U34" i="51" l="1"/>
  <c r="U35" i="51" s="1"/>
  <c r="S34" i="51" l="1"/>
  <c r="S35" i="51" s="1"/>
  <c r="D108" i="48" s="1"/>
  <c r="D110" i="48" s="1"/>
  <c r="E35" i="44"/>
  <c r="E53" i="44" s="1"/>
  <c r="E55" i="44" s="1"/>
  <c r="E114" i="44" s="1"/>
  <c r="E118" i="44" s="1"/>
  <c r="D112" i="48" l="1"/>
  <c r="AC32" i="51"/>
  <c r="AG32" i="51" s="1"/>
  <c r="AG34" i="51" s="1"/>
  <c r="AG35" i="51" s="1"/>
  <c r="AC34" i="51" l="1"/>
  <c r="AC35" i="51" s="1"/>
</calcChain>
</file>

<file path=xl/sharedStrings.xml><?xml version="1.0" encoding="utf-8"?>
<sst xmlns="http://schemas.openxmlformats.org/spreadsheetml/2006/main" count="582" uniqueCount="335">
  <si>
    <t>บริษัท กันกุลเอ็นจิเนียริ่ง จำกัด (มหาชน) และบริษัทย่อย</t>
  </si>
  <si>
    <t xml:space="preserve">   งบการเงินรวม</t>
  </si>
  <si>
    <t xml:space="preserve">   งบการเงินเฉพาะกิจการ</t>
  </si>
  <si>
    <t xml:space="preserve">   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</si>
  <si>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</si>
  <si>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</si>
  <si>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</si>
  <si>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</si>
  <si>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</si>
  <si>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</si>
  <si>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</si>
  <si>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</si>
  <si>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</si>
  <si>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</si>
  <si>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</si>
  <si>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</si>
  <si>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สินทรัพย์อนุพันธ์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</si>
  <si>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</si>
  <si>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</si>
  <si>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</si>
  <si>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</si>
  <si>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</si>
  <si>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</si>
  <si>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</si>
  <si>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</si>
  <si>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</si>
  <si>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</si>
  <si>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</si>
  <si>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</si>
  <si>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</si>
  <si>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</si>
  <si>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</si>
  <si>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</si>
  <si>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</si>
  <si>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</si>
  <si>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</si>
  <si>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</si>
  <si>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</si>
  <si>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</si>
  <si>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</si>
  <si>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</si>
  <si>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</si>
  <si>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</si>
  <si>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</si>
  <si>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</si>
  <si>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</si>
  <si>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</si>
  <si>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</si>
  <si>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</si>
  <si>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</si>
  <si>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</si>
  <si>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</si>
  <si>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</si>
  <si>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</si>
  <si>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</si>
  <si>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</si>
  <si>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</si>
  <si>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</si>
  <si>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</si>
  <si>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</si>
  <si>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</si>
  <si>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</si>
  <si>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</si>
  <si>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</si>
  <si>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</si>
  <si>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</si>
  <si>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</si>
  <si>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</si>
  <si>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</si>
  <si>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8,882,530,974 หุ้น </t>
  </si>
  <si>
    <t xml:space="preserve">          มูลค่า 0.25 บาทต่อหุ้น)</t>
  </si>
  <si>
    <t xml:space="preserve">       ทุนที่ออกและชำระแล้ว</t>
  </si>
  <si>
    <t xml:space="preserve">      (หุ้นสามัญจำนวน 8,882,530,974 หุ้น</t>
  </si>
  <si>
    <t>ส่วนเกินทุนหุ้นทุนซื้อคืน</t>
  </si>
  <si>
    <t>ส่วนต่างจากการรวมธุรกิจ</t>
  </si>
  <si>
    <t xml:space="preserve">   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</si>
  <si>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</si>
  <si>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</si>
  <si>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</si>
  <si>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</si>
  <si>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</si>
  <si>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</si>
  <si>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</si>
  <si>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</si>
  <si>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</si>
  <si>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</si>
  <si>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</si>
  <si>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</si>
  <si>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</si>
  <si>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</si>
  <si>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</si>
  <si>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</si>
  <si>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</si>
  <si>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</si>
  <si>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</si>
  <si>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</si>
  <si>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</si>
  <si>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</si>
  <si>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</si>
  <si>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</si>
  <si>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</si>
  <si>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</si>
  <si>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</si>
  <si>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</si>
  <si>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</si>
  <si>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</si>
  <si>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</si>
  <si>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</si>
  <si>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</si>
  <si>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</si>
  <si>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</si>
  <si>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</si>
  <si>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</si>
  <si>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</si>
  <si>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</si>
  <si>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กำไรสำหรับปี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</si>
  <si>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</si>
  <si>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</si>
  <si>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</si>
  <si>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</si>
  <si>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</si>
  <si>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</si>
  <si>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</si>
  <si>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</si>
  <si>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</si>
  <si>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</si>
  <si>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</si>
  <si>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</si>
  <si>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</si>
  <si>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</si>
  <si>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</si>
  <si>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</si>
  <si>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</si>
  <si>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องค์ประกอบอื่นของ</t>
  </si>
  <si>
    <t>ส่วนต่างจาก</t>
  </si>
  <si>
    <t>การรวม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</si>
  <si>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</si>
  <si>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</si>
  <si>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</si>
  <si>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</si>
  <si>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</si>
  <si>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</si>
  <si>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</si>
  <si>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</si>
  <si>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</si>
  <si>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</si>
  <si>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</si>
  <si>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</si>
  <si>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</si>
  <si>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</si>
  <si>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</si>
  <si>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</si>
  <si>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แปลงค่า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</si>
  <si>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</si>
  <si>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</si>
  <si>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</si>
  <si>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</si>
  <si>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</si>
  <si>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</si>
  <si>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</si>
  <si>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</si>
  <si>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</si>
  <si>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</si>
  <si>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</si>
  <si>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</si>
  <si>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</si>
  <si>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</si>
  <si>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</si>
  <si>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</si>
  <si>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</si>
  <si>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</si>
  <si>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</si>
  <si>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</si>
  <si>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</si>
  <si>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สำรอง</t>
  </si>
  <si>
    <t xml:space="preserve">    การซื้อหุ้นทุนซื้อคืน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</si>
  <si>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</si>
  <si>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</si>
  <si>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</si>
  <si>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</si>
  <si>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</si>
  <si>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</si>
  <si>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การซื้อหุ้นทุนซื้อคืน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</si>
  <si>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</si>
  <si>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</si>
  <si>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</si>
  <si>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</si>
  <si>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</si>
  <si>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</si>
  <si>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</si>
  <si>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</si>
  <si>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ขาดทุนจากการด้อยค่าเงินลงทุนในบริษัทย่อย</t>
  </si>
  <si>
    <t>(กลับรายการ) ขาดทุนจากการปรับมูลค่าสินค้า</t>
  </si>
  <si>
    <t>(กำไร) ขาดทุนจากการจำหน่ายที่ดิน อาคาร และอุปกรณ์</t>
  </si>
  <si>
    <t>กำไรจากการจำหน่ายตราสารหนี้ของกิจการอื่น</t>
  </si>
  <si>
    <t>(กำไร) ขาดทุนจากการปรับมูลค่ายุติธรรม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</si>
  <si>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</si>
  <si>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</si>
  <si>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</si>
  <si>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</si>
  <si>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</si>
  <si>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</si>
  <si>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</si>
  <si>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เงินสดจ่ายเพิ่มทุนในการร่วมค้า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</si>
  <si>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</si>
  <si>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</si>
  <si>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</si>
  <si>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</si>
  <si>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</si>
  <si>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</si>
  <si>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</si>
  <si>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</si>
  <si>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</si>
  <si>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</si>
  <si>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</si>
  <si>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</si>
  <si>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</si>
  <si>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</si>
  <si>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</si>
  <si>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</si>
  <si>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</si>
  <si>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</si>
  <si>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</si>
  <si>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</si>
  <si>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</si>
  <si>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</si>
  <si>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</si>
  <si>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</si>
  <si>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ประมาณการรื้อถอนที่บันทึกเป็นต้นทุนสินทรัพย์</t>
  </si>
  <si>
    <t>เงินปันผลค้างจ่าย</t>
  </si>
  <si>
    <t>(กำไร) ขาดทุนจากการเปลี่ยนแปลงมูลค่ายุติธรรมของอนุพันธ์</t>
  </si>
  <si>
    <t>กำไรจากการวัดมูลค่าใหม่ของ</t>
  </si>
  <si>
    <t xml:space="preserve">    การจัดสรรส่วนทุนให้ผู้ถือหุ้น</t>
  </si>
  <si>
    <t xml:space="preserve">     เงินปันผลจ่ายให้ผู้ถือหุ้นของบริษัท</t>
  </si>
  <si>
    <t xml:space="preserve">     รวมการจัดสรรส่วนทุนให้ผู้ถือหุ้น</t>
  </si>
  <si>
    <t>ผลขาดทุนจากการด้อยค่าด้านเครดิตที่คาดว่าจะเกิดขึ้น</t>
  </si>
  <si>
    <t>เงินสดจ่ายซื้อหุ้นทุนซื้อคืน</t>
  </si>
  <si>
    <t>ซื้อสินทรัพย์ตามสัญญาเช่าเงินทุน</t>
  </si>
  <si>
    <t>ผลต่างของ</t>
  </si>
  <si>
    <t>อัตราแลกเปลี่ยน</t>
  </si>
  <si>
    <t>จากากร</t>
  </si>
  <si>
    <t>ส่วนขาดทุน</t>
  </si>
  <si>
    <t>เปลี่ยนแปลง</t>
  </si>
  <si>
    <t>รายได้จากการขายสินทรัพย์ตามสัญญาเช่าเงินทุน</t>
  </si>
  <si>
    <t>ต้นทุนขายสินทรัพย์ตามสัญญาเช่าเงินทุน</t>
  </si>
  <si>
    <t>ส่วนเกินมูลค่าหุ้นสามัญ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</si>
  <si>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</si>
  <si>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</si>
  <si>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</si>
  <si>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</si>
  <si>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</si>
  <si>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เงินสดจ่ายเพื่อซื้อธุรกิจภายใต้การควบคุมเดียวกัน</t>
  </si>
  <si>
    <t>เงินสดจ่ายเพื่อซื้ออสังหาริมทรัพย์เพื่อการลงทุน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</si>
  <si>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</si>
  <si>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เงินสดรับจากเงินกู้ยืมระยะสั้นจากกิจการอื่น</t>
  </si>
  <si>
    <t>เงินสดจ่ายเพื่อซื้อส่วนได้เสียในการร่วมค้าเป็นบริษัทย่อย</t>
  </si>
  <si>
    <t>เงินกู้ยืมระยะสั้นจากกิจการอื่น</t>
  </si>
  <si>
    <t xml:space="preserve">    ผลกระทบการปรับโครงสร้างธุรกิจ</t>
  </si>
  <si>
    <t>ขาดทุนจากการด้อยค่าที่ดิน อาคาร และอุปกรณ์</t>
  </si>
  <si>
    <t>เจ้าหนี้ค่าซื้อที่ดิน อาคารและอุปกรณ์</t>
  </si>
  <si>
    <t>กำไรจากการต่อรองราคาซื้อ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</si>
  <si>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</si>
  <si>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</si>
  <si>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จากการ</t>
  </si>
  <si>
    <t>ดอกเบี้ยรับจากสัญญาเช่าเงินทุน</t>
  </si>
  <si>
    <t>ต้นทุนการให้บริการ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</si>
  <si>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</si>
  <si>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</si>
  <si>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</si>
  <si>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ZRFW2DT3QNJ7ZFGFEWC5Y673HRYJKZBZM1XGPWRVKFDTG5F7ABG0</t>
  </si>
  <si>
    <t>Somnapa, Petsangtam</t>
  </si>
  <si>
    <t>Create</t>
  </si>
  <si>
    <t>f164d58f-44b4-422c-a1ef-1bd88cd52156</t>
  </si>
  <si>
    <t>{"id":"f164d58f-44b4-422c-a1ef-1bd88cd52156","type":1,"name":"workbookId","value":"b00e3887-dde7-4f06-8247-a19e76e85157"}</t>
  </si>
  <si>
    <t>b0c75fcc-bda0-4d7f-99ba-74c5a0faf556</t>
  </si>
  <si>
    <t>{"id":"b0c75fcc-bda0-4d7f-99ba-74c5a0faf556","type":0,"name":"dataSnipperSheetDeleted","value":"false"}</t>
  </si>
  <si>
    <t>66cfbc92-575d-4e0a-83c0-c31d508c4261</t>
  </si>
  <si>
    <t>{"id":"66cfbc92-575d-4e0a-83c0-c31d508c4261","type":0,"name":"embed-documents","value":"false"}</t>
  </si>
  <si>
    <t>e68c176c-4cc5-48aa-8a8c-4f35660933b7</t>
  </si>
  <si>
    <t>{"id":"e68c176c-4cc5-48aa-8a8c-4f35660933b7","type":0,"name":"table-snip-suggestions","value":"true"}</t>
  </si>
  <si>
    <t>f9be3b4b-5dc8-46d6-82e8-0458c9d0d1f7</t>
  </si>
  <si>
    <t>{"id":"f9be3b4b-5dc8-46d6-82e8-0458c9d0d1f7","type":1,"name":"migratedFssProjectId","value":""}</t>
  </si>
  <si>
    <t>Update</t>
  </si>
  <si>
    <t>{"id":"f164d58f-44b4-422c-a1ef-1bd88cd52156","type":1,"name":"workbookId","value":"f0090595-4076-416a-90ab-6c9677e2b240"}</t>
  </si>
  <si>
    <t>{"id":"66cfbc92-575d-4e0a-83c0-c31d508c4261","type":0,"name":"embed-documents","value":"true"}</t>
  </si>
  <si>
    <t>4.3, 5</t>
  </si>
  <si>
    <t>4.3, 14</t>
  </si>
  <si>
    <t>4.1, 9, 10</t>
  </si>
  <si>
    <t>4.2, 8</t>
  </si>
  <si>
    <t>กำไรจากการเปลี่ยนแปลงส่วนได้เสียในบริษัทย่อยเป็นการร่วมค้า</t>
  </si>
  <si>
    <t>ขาดทุนจากการตัดจำหน่ายที่ดิน อาคารและอุปกรณ์</t>
  </si>
  <si>
    <t xml:space="preserve">   และอสังหาริมทรัพย์เพื่อการลงทุน</t>
  </si>
  <si>
    <t>กำไรจากการเปลี่ยนแปลงสัญญาเช่า</t>
  </si>
  <si>
    <t>จ่ายประมาณการหนี้สินสำหรับผลประโยชน์พนักงาน</t>
  </si>
  <si>
    <t>เงินสดรับจากการลดทุนในบริษัทย่อย</t>
  </si>
  <si>
    <t>เงินสดรับสุทธิจากการเปลี่ยนแปลงส่วนได้เสียในความเป็นเจ้าของในบริษัทย่อย</t>
  </si>
  <si>
    <t xml:space="preserve">   ที่มีผลทำให้สูญเสียการควบคุม</t>
  </si>
  <si>
    <t>เงินสดจ่ายเพื่อซื้อส่วนได้เสียในการร่วมค้า</t>
  </si>
  <si>
    <t xml:space="preserve">เงินสดจ่ายจากการเปลี่ยนแปลงส่วนได้เสียในความเป็นเจ้าของในบริษัทย่อย
</t>
  </si>
  <si>
    <t xml:space="preserve">   ที่ไม่ได้มีผลทำให้สูญเสียการควบคุม</t>
  </si>
  <si>
    <t>รับดอกเบี้ย</t>
  </si>
  <si>
    <t>จ่ายดอกเบี้ย</t>
  </si>
  <si>
    <t>ลูกหนี้จากการจำหน่ายทรัพย์สิน</t>
  </si>
  <si>
    <t>การป้องกัน</t>
  </si>
  <si>
    <t>ความเสี่ยง</t>
  </si>
  <si>
    <t>กระแส</t>
  </si>
  <si>
    <t>เงินสด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</si>
  <si>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</si>
  <si>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</si>
  <si>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</si>
  <si>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</si>
  <si>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</si>
  <si>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รวมองค์</t>
  </si>
  <si>
    <t>ประกอบ</t>
  </si>
  <si>
    <t>อื่นของ</t>
  </si>
  <si>
    <t>ผลขาดทุนจากการป้องกันความเสี่ยงกระแสเงินสด</t>
  </si>
  <si>
    <t>ส่วนแบ่งกำไร (ขาดทุน) 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</si>
  <si>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</si>
  <si>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</si>
  <si>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</si>
  <si>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</si>
  <si>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รวมการเปลี่ยนแปลงส่วนได้เสียในบริษัทย่อย</t>
  </si>
  <si>
    <t xml:space="preserve">   และสินทรัพย์สิทธิการใช้</t>
  </si>
  <si>
    <t>เงินสดจ่ายเพื่อชำระเงินกู้ยืมระยะสั้นจากกิจการอื่น</t>
  </si>
  <si>
    <t>ค่าใช้จ่าย (รายได้) ภาษีเงินได้</t>
  </si>
  <si>
    <t>(กำไร) ขาดทุนจากการตัดจำหน่ายสินทรัพย์ไม่มีตัวตน สินทรัพย์สิทธิการใช้ และอื่นๆ</t>
  </si>
  <si>
    <t>(กำไร) ขาดทุนจากการจำหน่ายสินทรัพย์ไม่มีตัวตน และสินทรัพย์สิทธิการใช้</t>
  </si>
  <si>
    <t>เงินสดและรายการเทียบเท่าเงินสดเพิ่มขึ้น (ลดลง) สุทธิ</t>
  </si>
  <si>
    <t>0N1GXEKDMQC5KG6PDJWAEGP9CZSXT7GXW6D6ZWFPRVYP2CXVX6E0</t>
  </si>
  <si>
    <t>Phornipha, Rangabpai</t>
  </si>
  <si>
    <t>เงินสดรับค่าสินไหมทดแทนจากประกันภัยความเสียหายของสินทรัพย์</t>
  </si>
  <si>
    <t>ต้นทุนทางการเงินและค่าเสื่อมราคาที่บันทึกเป็นต้นทุนสินทรัพย์</t>
  </si>
  <si>
    <t>เงินสดรับจากการขายที่ดิน อาคารและอุปกรณ์  อสังหาริมทรัพย์เพื่อการลงทุน</t>
  </si>
  <si>
    <t>1DNB5FH4JYASV4S9RPSKYJ65HPKHV46NVCZSJDATMRQNM50GM4CG</t>
  </si>
  <si>
    <t>Tunchanok, Voraritruangurai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</si>
</sst>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  <numFmt numFmtId="224" formatCode="_(* #,##0.00000000_);_(* \(#,##0.00000000\);_(* &quot;-&quot;??_);_(@_)"/>
  </numFmts>
  <fonts count="12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1"/>
      <color theme="1"/>
      <name val="Angsana New"/>
      <family val="1"/>
    </font>
    <font>
      <sz val="12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1">
    <xf numFmtId="0" fontId="0" fillId="0" borderId="0"/>
    <xf numFmtId="199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1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" fillId="0" borderId="0"/>
    <xf numFmtId="203" fontId="5" fillId="0" borderId="0"/>
    <xf numFmtId="0" fontId="27" fillId="21" borderId="4">
      <alignment wrapText="1"/>
    </xf>
    <xf numFmtId="201" fontId="28" fillId="25" borderId="5" applyProtection="0">
      <alignment horizontal="center"/>
    </xf>
    <xf numFmtId="198" fontId="29" fillId="0" borderId="0" applyFill="0" applyBorder="0">
      <protection locked="0"/>
    </xf>
    <xf numFmtId="204" fontId="5" fillId="0" borderId="0" applyFill="0" applyBorder="0"/>
    <xf numFmtId="204" fontId="29" fillId="0" borderId="0" applyFill="0" applyBorder="0">
      <protection locked="0"/>
    </xf>
    <xf numFmtId="38" fontId="13" fillId="0" borderId="6" applyBorder="0"/>
    <xf numFmtId="192" fontId="4" fillId="0" borderId="0"/>
    <xf numFmtId="205" fontId="5" fillId="0" borderId="0"/>
    <xf numFmtId="194" fontId="5" fillId="0" borderId="0"/>
    <xf numFmtId="15" fontId="5" fillId="0" borderId="0"/>
    <xf numFmtId="15" fontId="29" fillId="0" borderId="0" applyFill="0" applyBorder="0">
      <protection locked="0"/>
    </xf>
    <xf numFmtId="206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29" fillId="0" borderId="0" applyFill="0" applyBorder="0">
      <protection locked="0"/>
    </xf>
    <xf numFmtId="200" fontId="5" fillId="0" borderId="0" applyFill="0" applyBorder="0">
      <alignment horizontal="right"/>
    </xf>
    <xf numFmtId="200" fontId="29" fillId="0" borderId="0" applyFill="0" applyBorder="0">
      <protection locked="0"/>
    </xf>
    <xf numFmtId="0" fontId="30" fillId="23" borderId="0"/>
    <xf numFmtId="190" fontId="4" fillId="0" borderId="0"/>
    <xf numFmtId="207" fontId="5" fillId="0" borderId="0"/>
    <xf numFmtId="0" fontId="30" fillId="23" borderId="7"/>
    <xf numFmtId="0" fontId="30" fillId="23" borderId="7"/>
    <xf numFmtId="0" fontId="31" fillId="26" borderId="0"/>
    <xf numFmtId="208" fontId="5" fillId="0" borderId="0" applyFont="0" applyFill="0" applyBorder="0" applyAlignment="0" applyProtection="0"/>
    <xf numFmtId="0" fontId="5" fillId="27" borderId="0" applyNumberFormat="0" applyFont="0" applyAlignment="0"/>
    <xf numFmtId="201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6" fillId="30" borderId="0" applyNumberFormat="0" applyBorder="0" applyAlignment="0" applyProtection="0"/>
    <xf numFmtId="201" fontId="5" fillId="31" borderId="0" applyNumberFormat="0" applyFont="0" applyAlignment="0">
      <alignment horizontal="left"/>
    </xf>
    <xf numFmtId="201" fontId="22" fillId="32" borderId="0" applyNumberFormat="0" applyAlignment="0">
      <alignment horizontal="left"/>
    </xf>
    <xf numFmtId="201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9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0" fontId="42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1" fontId="43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7" fontId="7" fillId="0" borderId="0"/>
    <xf numFmtId="191" fontId="8" fillId="0" borderId="0"/>
    <xf numFmtId="215" fontId="5" fillId="0" borderId="0"/>
    <xf numFmtId="216" fontId="44" fillId="0" borderId="0"/>
    <xf numFmtId="0" fontId="44" fillId="0" borderId="0"/>
    <xf numFmtId="217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9" fillId="0" borderId="0"/>
    <xf numFmtId="0" fontId="108" fillId="0" borderId="0"/>
    <xf numFmtId="0" fontId="9" fillId="0" borderId="0"/>
    <xf numFmtId="0" fontId="5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08" fillId="0" borderId="0"/>
    <xf numFmtId="0" fontId="5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5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8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19" fontId="5" fillId="0" borderId="0"/>
    <xf numFmtId="0" fontId="55" fillId="0" borderId="0"/>
    <xf numFmtId="0" fontId="30" fillId="23" borderId="0"/>
    <xf numFmtId="0" fontId="56" fillId="0" borderId="0">
      <alignment vertical="center"/>
    </xf>
    <xf numFmtId="201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0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09" fontId="5" fillId="0" borderId="0"/>
    <xf numFmtId="0" fontId="46" fillId="0" borderId="0"/>
    <xf numFmtId="0" fontId="46" fillId="0" borderId="0"/>
    <xf numFmtId="201" fontId="5" fillId="0" borderId="26" applyAlignment="0">
      <alignment horizontal="center"/>
    </xf>
    <xf numFmtId="201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5" fillId="44" borderId="0" applyNumberFormat="0" applyFont="0" applyBorder="0" applyAlignment="0" applyProtection="0"/>
    <xf numFmtId="40" fontId="73" fillId="0" borderId="0"/>
    <xf numFmtId="198" fontId="71" fillId="0" borderId="10" applyFill="0"/>
    <xf numFmtId="198" fontId="71" fillId="0" borderId="26" applyFill="0"/>
    <xf numFmtId="198" fontId="5" fillId="0" borderId="10" applyFill="0"/>
    <xf numFmtId="198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39" fontId="86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5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3" fontId="94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</cellStyleXfs>
  <cellXfs count="211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0" fontId="100" fillId="0" borderId="0" xfId="0" applyFont="1" applyAlignment="1" applyProtection="1">
      <alignment horizontal="center"/>
      <protection locked="0"/>
    </xf>
    <xf numFmtId="0" fontId="98" fillId="0" borderId="0" xfId="0" applyFont="1" applyProtection="1">
      <protection locked="0"/>
    </xf>
    <xf numFmtId="0" fontId="97" fillId="0" borderId="0" xfId="0" applyFont="1" applyProtection="1">
      <protection locked="0"/>
    </xf>
    <xf numFmtId="0" fontId="99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49" fontId="98" fillId="0" borderId="0" xfId="0" applyNumberFormat="1" applyFont="1" applyAlignment="1" applyProtection="1">
      <alignment horizontal="center"/>
      <protection locked="0"/>
    </xf>
    <xf numFmtId="0" fontId="100" fillId="0" borderId="0" xfId="0" applyFont="1" applyProtection="1">
      <protection locked="0"/>
    </xf>
    <xf numFmtId="188" fontId="101" fillId="0" borderId="0" xfId="0" applyNumberFormat="1" applyFont="1" applyAlignment="1" applyProtection="1">
      <alignment horizontal="center"/>
      <protection locked="0"/>
    </xf>
    <xf numFmtId="0" fontId="98" fillId="0" borderId="0" xfId="0" quotePrefix="1" applyFont="1" applyAlignment="1" applyProtection="1">
      <alignment horizontal="left"/>
      <protection locked="0"/>
    </xf>
    <xf numFmtId="194" fontId="98" fillId="0" borderId="0" xfId="32" applyNumberFormat="1" applyFont="1" applyFill="1" applyAlignment="1" applyProtection="1">
      <alignment horizontal="right"/>
      <protection locked="0"/>
    </xf>
    <xf numFmtId="37" fontId="98" fillId="0" borderId="0" xfId="0" applyNumberFormat="1" applyFont="1" applyAlignment="1" applyProtection="1">
      <alignment horizontal="right"/>
      <protection locked="0"/>
    </xf>
    <xf numFmtId="194" fontId="98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Protection="1">
      <protection locked="0"/>
    </xf>
    <xf numFmtId="0" fontId="10" fillId="0" borderId="0" xfId="0" applyFont="1" applyProtection="1">
      <protection locked="0"/>
    </xf>
    <xf numFmtId="194" fontId="98" fillId="0" borderId="0" xfId="32" applyNumberFormat="1" applyFont="1" applyFill="1" applyProtection="1">
      <protection locked="0"/>
    </xf>
    <xf numFmtId="188" fontId="111" fillId="0" borderId="0" xfId="32" applyFont="1" applyFill="1" applyBorder="1" applyAlignment="1" applyProtection="1">
      <alignment horizontal="center"/>
      <protection locked="0"/>
    </xf>
    <xf numFmtId="0" fontId="98" fillId="0" borderId="0" xfId="0" applyFont="1" applyAlignment="1" applyProtection="1">
      <alignment horizontal="left"/>
      <protection locked="0"/>
    </xf>
    <xf numFmtId="194" fontId="111" fillId="0" borderId="0" xfId="32" applyNumberFormat="1" applyFont="1" applyFill="1" applyBorder="1" applyAlignment="1" applyProtection="1">
      <alignment horizontal="center"/>
      <protection locked="0"/>
    </xf>
    <xf numFmtId="188" fontId="98" fillId="0" borderId="0" xfId="32" applyFont="1" applyFill="1" applyBorder="1" applyProtection="1">
      <protection locked="0"/>
    </xf>
    <xf numFmtId="37" fontId="98" fillId="0" borderId="0" xfId="0" applyNumberFormat="1" applyFont="1" applyProtection="1">
      <protection locked="0"/>
    </xf>
    <xf numFmtId="194" fontId="98" fillId="0" borderId="0" xfId="59" applyNumberFormat="1" applyFont="1" applyFill="1" applyBorder="1" applyProtection="1">
      <protection locked="0"/>
    </xf>
    <xf numFmtId="37" fontId="97" fillId="0" borderId="0" xfId="0" applyNumberFormat="1" applyFont="1" applyProtection="1">
      <protection locked="0"/>
    </xf>
    <xf numFmtId="194" fontId="97" fillId="0" borderId="0" xfId="32" applyNumberFormat="1" applyFont="1" applyFill="1" applyBorder="1" applyAlignment="1" applyProtection="1">
      <alignment vertical="center"/>
      <protection locked="0"/>
    </xf>
    <xf numFmtId="194" fontId="97" fillId="0" borderId="0" xfId="32" applyNumberFormat="1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187" fontId="98" fillId="0" borderId="0" xfId="32" applyNumberFormat="1" applyFont="1" applyFill="1" applyBorder="1" applyProtection="1">
      <protection locked="0"/>
    </xf>
    <xf numFmtId="187" fontId="98" fillId="0" borderId="0" xfId="32" applyNumberFormat="1" applyFont="1" applyFill="1" applyProtection="1">
      <protection locked="0"/>
    </xf>
    <xf numFmtId="194" fontId="98" fillId="0" borderId="0" xfId="32" applyNumberFormat="1" applyFont="1" applyFill="1" applyBorder="1" applyAlignment="1" applyProtection="1">
      <alignment horizontal="right"/>
      <protection locked="0"/>
    </xf>
    <xf numFmtId="0" fontId="100" fillId="0" borderId="0" xfId="0" applyFont="1" applyAlignment="1" applyProtection="1">
      <alignment vertical="center"/>
      <protection locked="0"/>
    </xf>
    <xf numFmtId="194" fontId="98" fillId="0" borderId="0" xfId="32" applyNumberFormat="1" applyFont="1" applyFill="1" applyBorder="1" applyAlignment="1" applyProtection="1">
      <alignment horizontal="center"/>
      <protection locked="0"/>
    </xf>
    <xf numFmtId="0" fontId="97" fillId="0" borderId="0" xfId="0" applyFont="1" applyAlignment="1" applyProtection="1">
      <alignment vertical="center"/>
      <protection locked="0"/>
    </xf>
    <xf numFmtId="39" fontId="98" fillId="0" borderId="0" xfId="0" applyNumberFormat="1" applyFont="1" applyProtection="1">
      <protection locked="0"/>
    </xf>
    <xf numFmtId="0" fontId="99" fillId="0" borderId="0" xfId="0" applyFont="1" applyProtection="1">
      <protection locked="0"/>
    </xf>
    <xf numFmtId="37" fontId="98" fillId="0" borderId="36" xfId="0" applyNumberFormat="1" applyFont="1" applyBorder="1" applyProtection="1">
      <protection locked="0"/>
    </xf>
    <xf numFmtId="194" fontId="98" fillId="0" borderId="0" xfId="32" applyNumberFormat="1" applyFont="1" applyFill="1" applyAlignment="1" applyProtection="1">
      <alignment horizontal="center"/>
      <protection locked="0"/>
    </xf>
    <xf numFmtId="194" fontId="98" fillId="0" borderId="0" xfId="32" applyNumberFormat="1" applyFont="1" applyProtection="1">
      <protection locked="0"/>
    </xf>
    <xf numFmtId="37" fontId="98" fillId="0" borderId="0" xfId="32" applyNumberFormat="1" applyFont="1" applyFill="1" applyBorder="1" applyProtection="1">
      <protection locked="0"/>
    </xf>
    <xf numFmtId="194" fontId="98" fillId="0" borderId="34" xfId="32" applyNumberFormat="1" applyFont="1" applyFill="1" applyBorder="1" applyProtection="1">
      <protection locked="0"/>
    </xf>
    <xf numFmtId="188" fontId="98" fillId="0" borderId="0" xfId="32" applyFont="1" applyFill="1" applyBorder="1" applyAlignment="1" applyProtection="1">
      <alignment horizontal="center"/>
      <protection locked="0"/>
    </xf>
    <xf numFmtId="194" fontId="0" fillId="0" borderId="0" xfId="32" applyNumberFormat="1" applyFont="1" applyFill="1" applyBorder="1" applyProtection="1">
      <protection locked="0"/>
    </xf>
    <xf numFmtId="224" fontId="0" fillId="0" borderId="0" xfId="32" applyNumberFormat="1" applyFont="1" applyFill="1" applyBorder="1" applyProtection="1">
      <protection locked="0"/>
    </xf>
    <xf numFmtId="188" fontId="0" fillId="0" borderId="0" xfId="32" applyFont="1" applyFill="1" applyBorder="1" applyProtection="1">
      <protection locked="0"/>
    </xf>
    <xf numFmtId="40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4" fontId="97" fillId="0" borderId="10" xfId="32" applyNumberFormat="1" applyFont="1" applyFill="1" applyBorder="1" applyProtection="1"/>
    <xf numFmtId="194" fontId="97" fillId="0" borderId="36" xfId="32" applyNumberFormat="1" applyFont="1" applyFill="1" applyBorder="1" applyAlignment="1" applyProtection="1">
      <alignment vertical="center"/>
    </xf>
    <xf numFmtId="194" fontId="97" fillId="0" borderId="34" xfId="32" applyNumberFormat="1" applyFont="1" applyFill="1" applyBorder="1" applyProtection="1"/>
    <xf numFmtId="194" fontId="97" fillId="0" borderId="26" xfId="32" applyNumberFormat="1" applyFont="1" applyFill="1" applyBorder="1" applyProtection="1"/>
    <xf numFmtId="194" fontId="97" fillId="0" borderId="36" xfId="32" applyNumberFormat="1" applyFont="1" applyFill="1" applyBorder="1" applyProtection="1"/>
    <xf numFmtId="194" fontId="97" fillId="0" borderId="36" xfId="0" applyNumberFormat="1" applyFont="1" applyBorder="1"/>
    <xf numFmtId="0" fontId="10" fillId="0" borderId="0" xfId="212" applyFont="1" applyProtection="1">
      <protection locked="0"/>
    </xf>
    <xf numFmtId="0" fontId="9" fillId="0" borderId="0" xfId="212" applyFont="1" applyProtection="1">
      <protection locked="0"/>
    </xf>
    <xf numFmtId="0" fontId="97" fillId="0" borderId="0" xfId="212" applyFont="1" applyProtection="1">
      <protection locked="0"/>
    </xf>
    <xf numFmtId="0" fontId="111" fillId="0" borderId="0" xfId="212" applyFont="1" applyProtection="1">
      <protection locked="0"/>
    </xf>
    <xf numFmtId="0" fontId="100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/>
      <protection locked="0"/>
    </xf>
    <xf numFmtId="0" fontId="99" fillId="0" borderId="0" xfId="212" applyFont="1" applyAlignment="1" applyProtection="1">
      <alignment horizontal="center"/>
      <protection locked="0"/>
    </xf>
    <xf numFmtId="0" fontId="112" fillId="0" borderId="0" xfId="212" applyFont="1" applyProtection="1">
      <protection locked="0"/>
    </xf>
    <xf numFmtId="194" fontId="111" fillId="0" borderId="0" xfId="32" applyNumberFormat="1" applyFont="1" applyFill="1" applyProtection="1">
      <protection locked="0"/>
    </xf>
    <xf numFmtId="0" fontId="113" fillId="0" borderId="0" xfId="212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center"/>
      <protection locked="0"/>
    </xf>
    <xf numFmtId="0" fontId="97" fillId="0" borderId="0" xfId="212" applyFont="1" applyAlignment="1" applyProtection="1">
      <alignment horizontal="left"/>
      <protection locked="0"/>
    </xf>
    <xf numFmtId="0" fontId="98" fillId="0" borderId="0" xfId="212" applyFont="1" applyAlignment="1" applyProtection="1">
      <alignment horizontal="left"/>
      <protection locked="0"/>
    </xf>
    <xf numFmtId="0" fontId="111" fillId="0" borderId="0" xfId="212" applyFont="1" applyAlignment="1" applyProtection="1">
      <alignment horizontal="left"/>
      <protection locked="0"/>
    </xf>
    <xf numFmtId="194" fontId="111" fillId="0" borderId="0" xfId="32" applyNumberFormat="1" applyFont="1" applyFill="1" applyBorder="1" applyProtection="1">
      <protection locked="0"/>
    </xf>
    <xf numFmtId="0" fontId="0" fillId="0" borderId="0" xfId="212" applyFont="1" applyProtection="1">
      <protection locked="0"/>
    </xf>
    <xf numFmtId="194" fontId="10" fillId="0" borderId="0" xfId="212" applyNumberFormat="1" applyFont="1" applyProtection="1">
      <protection locked="0"/>
    </xf>
    <xf numFmtId="0" fontId="98" fillId="0" borderId="0" xfId="212" applyFont="1" applyProtection="1">
      <protection locked="0"/>
    </xf>
    <xf numFmtId="194" fontId="98" fillId="0" borderId="34" xfId="32" applyNumberFormat="1" applyFont="1" applyFill="1" applyBorder="1" applyAlignment="1" applyProtection="1">
      <alignment horizontal="center"/>
      <protection locked="0"/>
    </xf>
    <xf numFmtId="194" fontId="9" fillId="0" borderId="34" xfId="32" applyNumberFormat="1" applyFont="1" applyFill="1" applyBorder="1" applyAlignment="1" applyProtection="1">
      <alignment horizontal="center"/>
      <protection locked="0"/>
    </xf>
    <xf numFmtId="0" fontId="100" fillId="0" borderId="0" xfId="0" applyFont="1" applyAlignment="1" applyProtection="1">
      <alignment horizontal="left"/>
      <protection locked="0"/>
    </xf>
    <xf numFmtId="194" fontId="97" fillId="0" borderId="0" xfId="32" applyNumberFormat="1" applyFont="1" applyFill="1" applyBorder="1" applyAlignment="1" applyProtection="1">
      <alignment horizontal="right"/>
      <protection locked="0"/>
    </xf>
    <xf numFmtId="37" fontId="98" fillId="0" borderId="0" xfId="212" applyNumberFormat="1" applyFont="1" applyProtection="1">
      <protection locked="0"/>
    </xf>
    <xf numFmtId="188" fontId="98" fillId="0" borderId="0" xfId="0" applyNumberFormat="1" applyFont="1" applyProtection="1">
      <protection locked="0"/>
    </xf>
    <xf numFmtId="0" fontId="111" fillId="0" borderId="0" xfId="0" applyFont="1" applyAlignment="1" applyProtection="1">
      <alignment horizontal="left"/>
      <protection locked="0"/>
    </xf>
    <xf numFmtId="39" fontId="97" fillId="0" borderId="0" xfId="0" applyNumberFormat="1" applyFont="1" applyProtection="1">
      <protection locked="0"/>
    </xf>
    <xf numFmtId="188" fontId="97" fillId="0" borderId="36" xfId="32" applyFont="1" applyFill="1" applyBorder="1" applyProtection="1">
      <protection locked="0"/>
    </xf>
    <xf numFmtId="188" fontId="97" fillId="0" borderId="0" xfId="32" applyFont="1" applyFill="1" applyBorder="1" applyProtection="1">
      <protection locked="0"/>
    </xf>
    <xf numFmtId="0" fontId="12" fillId="0" borderId="0" xfId="212" applyFont="1" applyAlignment="1" applyProtection="1">
      <alignment horizontal="center"/>
      <protection locked="0"/>
    </xf>
    <xf numFmtId="40" fontId="9" fillId="0" borderId="0" xfId="212" applyNumberFormat="1" applyFont="1" applyProtection="1">
      <protection locked="0"/>
    </xf>
    <xf numFmtId="37" fontId="9" fillId="0" borderId="0" xfId="212" applyNumberFormat="1" applyFont="1" applyProtection="1">
      <protection locked="0"/>
    </xf>
    <xf numFmtId="194" fontId="97" fillId="0" borderId="10" xfId="32" applyNumberFormat="1" applyFont="1" applyFill="1" applyBorder="1" applyAlignment="1" applyProtection="1">
      <alignment horizontal="center"/>
    </xf>
    <xf numFmtId="194" fontId="97" fillId="0" borderId="35" xfId="32" applyNumberFormat="1" applyFont="1" applyFill="1" applyBorder="1" applyProtection="1"/>
    <xf numFmtId="194" fontId="97" fillId="0" borderId="34" xfId="32" applyNumberFormat="1" applyFont="1" applyFill="1" applyBorder="1" applyAlignment="1" applyProtection="1">
      <alignment horizontal="center"/>
    </xf>
    <xf numFmtId="194" fontId="97" fillId="0" borderId="10" xfId="32" applyNumberFormat="1" applyFont="1" applyFill="1" applyBorder="1" applyAlignment="1" applyProtection="1">
      <alignment horizontal="right"/>
    </xf>
    <xf numFmtId="0" fontId="102" fillId="0" borderId="0" xfId="212" quotePrefix="1" applyFont="1" applyProtection="1">
      <protection locked="0"/>
    </xf>
    <xf numFmtId="0" fontId="103" fillId="0" borderId="0" xfId="212" applyFont="1" applyProtection="1">
      <protection locked="0"/>
    </xf>
    <xf numFmtId="0" fontId="114" fillId="0" borderId="0" xfId="212" applyFont="1" applyProtection="1">
      <protection locked="0"/>
    </xf>
    <xf numFmtId="0" fontId="10" fillId="0" borderId="0" xfId="212" applyFont="1" applyAlignment="1" applyProtection="1">
      <alignment horizontal="left"/>
      <protection locked="0"/>
    </xf>
    <xf numFmtId="0" fontId="12" fillId="0" borderId="0" xfId="212" applyFont="1" applyProtection="1">
      <protection locked="0"/>
    </xf>
    <xf numFmtId="0" fontId="104" fillId="0" borderId="0" xfId="212" applyProtection="1">
      <protection locked="0"/>
    </xf>
    <xf numFmtId="0" fontId="98" fillId="0" borderId="0" xfId="212" applyFont="1" applyAlignment="1" applyProtection="1">
      <alignment horizontal="left" vertical="center"/>
      <protection locked="0"/>
    </xf>
    <xf numFmtId="0" fontId="99" fillId="0" borderId="0" xfId="212" applyFont="1" applyAlignment="1" applyProtection="1">
      <alignment vertical="center"/>
      <protection locked="0"/>
    </xf>
    <xf numFmtId="0" fontId="97" fillId="0" borderId="0" xfId="212" applyFont="1" applyAlignment="1" applyProtection="1">
      <alignment horizontal="center" vertical="center"/>
      <protection locked="0"/>
    </xf>
    <xf numFmtId="0" fontId="115" fillId="0" borderId="0" xfId="212" applyFont="1" applyAlignment="1" applyProtection="1">
      <alignment vertical="center"/>
      <protection locked="0"/>
    </xf>
    <xf numFmtId="0" fontId="99" fillId="0" borderId="0" xfId="212" applyFont="1" applyProtection="1">
      <protection locked="0"/>
    </xf>
    <xf numFmtId="0" fontId="98" fillId="0" borderId="0" xfId="212" applyFont="1" applyAlignment="1" applyProtection="1">
      <alignment horizontal="center"/>
      <protection locked="0"/>
    </xf>
    <xf numFmtId="0" fontId="115" fillId="0" borderId="0" xfId="212" applyFont="1" applyProtection="1"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111" fillId="0" borderId="0" xfId="212" applyFont="1" applyAlignment="1" applyProtection="1">
      <alignment horizontal="center"/>
      <protection locked="0"/>
    </xf>
    <xf numFmtId="0" fontId="97" fillId="0" borderId="0" xfId="321" applyFont="1" applyAlignment="1" applyProtection="1">
      <alignment horizontal="left"/>
      <protection locked="0"/>
    </xf>
    <xf numFmtId="188" fontId="99" fillId="0" borderId="0" xfId="32" applyFont="1" applyFill="1" applyBorder="1" applyAlignment="1" applyProtection="1">
      <protection locked="0"/>
    </xf>
    <xf numFmtId="0" fontId="100" fillId="0" borderId="0" xfId="212" applyFont="1" applyProtection="1">
      <protection locked="0"/>
    </xf>
    <xf numFmtId="194" fontId="98" fillId="0" borderId="34" xfId="32" applyNumberFormat="1" applyFont="1" applyFill="1" applyBorder="1" applyAlignment="1" applyProtection="1">
      <alignment horizontal="right"/>
      <protection locked="0"/>
    </xf>
    <xf numFmtId="195" fontId="98" fillId="0" borderId="0" xfId="32" applyNumberFormat="1" applyFont="1" applyFill="1" applyBorder="1" applyAlignment="1" applyProtection="1">
      <alignment horizontal="center"/>
      <protection locked="0"/>
    </xf>
    <xf numFmtId="0" fontId="116" fillId="0" borderId="0" xfId="212" applyFont="1" applyProtection="1">
      <protection locked="0"/>
    </xf>
    <xf numFmtId="194" fontId="97" fillId="0" borderId="0" xfId="32" applyNumberFormat="1" applyFont="1" applyFill="1" applyAlignment="1" applyProtection="1">
      <alignment horizontal="center"/>
      <protection locked="0"/>
    </xf>
    <xf numFmtId="0" fontId="110" fillId="0" borderId="0" xfId="212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right"/>
    </xf>
    <xf numFmtId="194" fontId="98" fillId="0" borderId="34" xfId="32" applyNumberFormat="1" applyFont="1" applyFill="1" applyBorder="1" applyAlignment="1" applyProtection="1">
      <alignment horizontal="right"/>
    </xf>
    <xf numFmtId="194" fontId="97" fillId="0" borderId="34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right"/>
    </xf>
    <xf numFmtId="194" fontId="97" fillId="0" borderId="35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center"/>
    </xf>
    <xf numFmtId="0" fontId="10" fillId="0" borderId="0" xfId="212" quotePrefix="1" applyFont="1" applyProtection="1">
      <protection locked="0"/>
    </xf>
    <xf numFmtId="195" fontId="98" fillId="0" borderId="0" xfId="101" applyNumberFormat="1" applyFont="1" applyFill="1" applyBorder="1" applyAlignment="1" applyProtection="1">
      <alignment horizontal="right"/>
      <protection locked="0"/>
    </xf>
    <xf numFmtId="194" fontId="98" fillId="0" borderId="0" xfId="101" applyNumberFormat="1" applyFont="1" applyFill="1" applyBorder="1" applyAlignment="1" applyProtection="1">
      <alignment horizontal="right"/>
      <protection locked="0"/>
    </xf>
    <xf numFmtId="194" fontId="110" fillId="0" borderId="0" xfId="32" applyNumberFormat="1" applyFont="1" applyFill="1" applyProtection="1">
      <protection locked="0"/>
    </xf>
    <xf numFmtId="37" fontId="98" fillId="0" borderId="0" xfId="212" applyNumberFormat="1" applyFont="1" applyAlignment="1" applyProtection="1">
      <alignment horizontal="right"/>
      <protection locked="0"/>
    </xf>
    <xf numFmtId="0" fontId="117" fillId="0" borderId="0" xfId="212" applyFont="1" applyProtection="1">
      <protection locked="0"/>
    </xf>
    <xf numFmtId="194" fontId="97" fillId="0" borderId="0" xfId="32" applyNumberFormat="1" applyFont="1" applyFill="1" applyAlignment="1" applyProtection="1">
      <protection locked="0"/>
    </xf>
    <xf numFmtId="194" fontId="97" fillId="0" borderId="0" xfId="32" applyNumberFormat="1" applyFont="1" applyAlignment="1" applyProtection="1">
      <alignment horizontal="center"/>
      <protection locked="0"/>
    </xf>
    <xf numFmtId="194" fontId="98" fillId="0" borderId="0" xfId="32" applyNumberFormat="1" applyFont="1" applyAlignment="1" applyProtection="1">
      <alignment horizontal="center"/>
      <protection locked="0"/>
    </xf>
    <xf numFmtId="194" fontId="98" fillId="0" borderId="0" xfId="32" applyNumberFormat="1" applyFont="1" applyAlignment="1" applyProtection="1">
      <alignment horizontal="right"/>
      <protection locked="0"/>
    </xf>
    <xf numFmtId="194" fontId="97" fillId="0" borderId="0" xfId="32" quotePrefix="1" applyNumberFormat="1" applyFont="1" applyFill="1" applyBorder="1" applyAlignment="1" applyProtection="1">
      <alignment horizontal="right"/>
      <protection locked="0"/>
    </xf>
    <xf numFmtId="194" fontId="97" fillId="0" borderId="0" xfId="32" applyNumberFormat="1" applyFont="1" applyFill="1" applyBorder="1" applyAlignment="1" applyProtection="1">
      <protection locked="0"/>
    </xf>
    <xf numFmtId="194" fontId="97" fillId="0" borderId="0" xfId="32" applyNumberFormat="1" applyFont="1" applyFill="1" applyAlignment="1" applyProtection="1"/>
    <xf numFmtId="194" fontId="98" fillId="0" borderId="34" xfId="32" applyNumberFormat="1" applyFont="1" applyBorder="1" applyProtection="1"/>
    <xf numFmtId="194" fontId="97" fillId="0" borderId="34" xfId="32" quotePrefix="1" applyNumberFormat="1" applyFont="1" applyFill="1" applyBorder="1" applyAlignment="1" applyProtection="1">
      <alignment horizontal="right"/>
    </xf>
    <xf numFmtId="194" fontId="97" fillId="0" borderId="36" xfId="32" applyNumberFormat="1" applyFont="1" applyFill="1" applyBorder="1" applyAlignment="1" applyProtection="1">
      <alignment horizontal="right"/>
    </xf>
    <xf numFmtId="0" fontId="11" fillId="0" borderId="0" xfId="212" applyFont="1" applyProtection="1">
      <protection locked="0"/>
    </xf>
    <xf numFmtId="40" fontId="0" fillId="0" borderId="0" xfId="212" applyNumberFormat="1" applyFont="1" applyProtection="1">
      <protection locked="0"/>
    </xf>
    <xf numFmtId="189" fontId="0" fillId="0" borderId="0" xfId="212" applyNumberFormat="1" applyFont="1" applyProtection="1">
      <protection locked="0"/>
    </xf>
    <xf numFmtId="189" fontId="9" fillId="0" borderId="0" xfId="212" applyNumberFormat="1" applyFont="1" applyProtection="1">
      <protection locked="0"/>
    </xf>
    <xf numFmtId="0" fontId="97" fillId="0" borderId="0" xfId="212" applyFont="1" applyAlignment="1" applyProtection="1">
      <alignment horizontal="left" vertical="center"/>
      <protection locked="0"/>
    </xf>
    <xf numFmtId="0" fontId="98" fillId="0" borderId="0" xfId="212" applyFont="1" applyAlignment="1" applyProtection="1">
      <alignment vertical="center"/>
      <protection locked="0"/>
    </xf>
    <xf numFmtId="0" fontId="97" fillId="0" borderId="0" xfId="212" applyFont="1" applyAlignment="1" applyProtection="1">
      <alignment vertical="center"/>
      <protection locked="0"/>
    </xf>
    <xf numFmtId="0" fontId="9" fillId="0" borderId="0" xfId="212" applyFont="1" applyAlignment="1" applyProtection="1">
      <alignment vertical="center"/>
      <protection locked="0"/>
    </xf>
    <xf numFmtId="0" fontId="97" fillId="0" borderId="0" xfId="299" applyFont="1" applyAlignment="1" applyProtection="1">
      <alignment horizontal="center"/>
      <protection locked="0"/>
    </xf>
    <xf numFmtId="0" fontId="100" fillId="0" borderId="0" xfId="212" applyFont="1" applyAlignment="1" applyProtection="1">
      <alignment vertical="top"/>
      <protection locked="0"/>
    </xf>
    <xf numFmtId="188" fontId="98" fillId="0" borderId="0" xfId="212" applyNumberFormat="1" applyFont="1" applyAlignment="1" applyProtection="1">
      <alignment vertical="top"/>
      <protection locked="0"/>
    </xf>
    <xf numFmtId="0" fontId="98" fillId="0" borderId="0" xfId="212" applyFont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vertical="top"/>
      <protection locked="0"/>
    </xf>
    <xf numFmtId="0" fontId="99" fillId="0" borderId="0" xfId="212" applyFont="1" applyAlignment="1" applyProtection="1">
      <alignment vertical="top"/>
      <protection locked="0"/>
    </xf>
    <xf numFmtId="0" fontId="98" fillId="0" borderId="0" xfId="212" applyFont="1" applyAlignment="1" applyProtection="1">
      <alignment horizontal="left" vertical="top"/>
      <protection locked="0"/>
    </xf>
    <xf numFmtId="194" fontId="98" fillId="0" borderId="0" xfId="32" applyNumberFormat="1" applyFont="1" applyFill="1" applyBorder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horizontal="center" vertical="top"/>
      <protection locked="0"/>
    </xf>
    <xf numFmtId="0" fontId="98" fillId="0" borderId="0" xfId="278" applyFont="1" applyAlignment="1" applyProtection="1">
      <alignment horizontal="left" vertical="top"/>
      <protection locked="0"/>
    </xf>
    <xf numFmtId="0" fontId="98" fillId="0" borderId="0" xfId="0" applyFont="1" applyAlignment="1" applyProtection="1">
      <alignment vertical="top"/>
      <protection locked="0"/>
    </xf>
    <xf numFmtId="194" fontId="98" fillId="0" borderId="34" xfId="32" applyNumberFormat="1" applyFont="1" applyFill="1" applyBorder="1" applyAlignment="1" applyProtection="1">
      <alignment vertical="top"/>
      <protection locked="0"/>
    </xf>
    <xf numFmtId="0" fontId="98" fillId="0" borderId="0" xfId="0" quotePrefix="1" applyFont="1" applyAlignment="1" applyProtection="1">
      <alignment horizontal="left" vertical="top"/>
      <protection locked="0"/>
    </xf>
    <xf numFmtId="0" fontId="9" fillId="63" borderId="0" xfId="212" applyFont="1" applyFill="1" applyProtection="1">
      <protection locked="0"/>
    </xf>
    <xf numFmtId="194" fontId="98" fillId="0" borderId="34" xfId="32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Alignment="1" applyProtection="1">
      <alignment vertical="top"/>
      <protection locked="0"/>
    </xf>
    <xf numFmtId="194" fontId="97" fillId="0" borderId="0" xfId="32" applyNumberFormat="1" applyFont="1" applyFill="1" applyAlignment="1" applyProtection="1">
      <alignment vertical="top"/>
      <protection locked="0"/>
    </xf>
    <xf numFmtId="0" fontId="97" fillId="0" borderId="0" xfId="212" applyFont="1" applyAlignment="1" applyProtection="1">
      <alignment vertical="top"/>
      <protection locked="0"/>
    </xf>
    <xf numFmtId="39" fontId="98" fillId="0" borderId="0" xfId="212" applyNumberFormat="1" applyFont="1" applyProtection="1">
      <protection locked="0"/>
    </xf>
    <xf numFmtId="188" fontId="9" fillId="0" borderId="0" xfId="32" applyFont="1" applyProtection="1">
      <protection locked="0"/>
    </xf>
    <xf numFmtId="194" fontId="98" fillId="0" borderId="0" xfId="32" applyNumberFormat="1" applyFont="1" applyFill="1" applyAlignment="1" applyProtection="1">
      <alignment horizontal="right" vertical="top"/>
      <protection locked="0"/>
    </xf>
    <xf numFmtId="0" fontId="98" fillId="0" borderId="0" xfId="278" applyFont="1" applyAlignment="1" applyProtection="1">
      <alignment vertical="top"/>
      <protection locked="0"/>
    </xf>
    <xf numFmtId="194" fontId="98" fillId="0" borderId="0" xfId="32" applyNumberFormat="1" applyFont="1" applyFill="1" applyBorder="1" applyAlignment="1" applyProtection="1">
      <alignment horizontal="right" vertical="top"/>
      <protection locked="0"/>
    </xf>
    <xf numFmtId="0" fontId="98" fillId="0" borderId="0" xfId="278" quotePrefix="1" applyFont="1" applyAlignment="1" applyProtection="1">
      <alignment horizontal="left" vertical="top"/>
      <protection locked="0"/>
    </xf>
    <xf numFmtId="0" fontId="98" fillId="0" borderId="0" xfId="212" applyFont="1" applyAlignment="1" applyProtection="1">
      <alignment horizontal="right"/>
      <protection locked="0"/>
    </xf>
    <xf numFmtId="194" fontId="97" fillId="0" borderId="35" xfId="32" applyNumberFormat="1" applyFont="1" applyFill="1" applyBorder="1" applyAlignment="1" applyProtection="1">
      <alignment vertical="top"/>
    </xf>
    <xf numFmtId="194" fontId="97" fillId="0" borderId="0" xfId="32" applyNumberFormat="1" applyFont="1" applyFill="1" applyAlignment="1" applyProtection="1">
      <alignment vertical="top"/>
    </xf>
    <xf numFmtId="194" fontId="97" fillId="0" borderId="10" xfId="32" applyNumberFormat="1" applyFont="1" applyFill="1" applyBorder="1" applyAlignment="1" applyProtection="1">
      <alignment vertical="top"/>
    </xf>
    <xf numFmtId="194" fontId="98" fillId="0" borderId="0" xfId="32" applyNumberFormat="1" applyFont="1" applyFill="1" applyAlignment="1" applyProtection="1">
      <alignment vertical="top"/>
    </xf>
    <xf numFmtId="194" fontId="98" fillId="0" borderId="0" xfId="32" applyNumberFormat="1" applyFont="1" applyFill="1" applyBorder="1" applyAlignment="1" applyProtection="1">
      <alignment vertical="top"/>
    </xf>
    <xf numFmtId="194" fontId="98" fillId="0" borderId="0" xfId="32" applyNumberFormat="1" applyFont="1" applyFill="1" applyAlignment="1" applyProtection="1">
      <alignment horizontal="center"/>
    </xf>
    <xf numFmtId="0" fontId="98" fillId="0" borderId="0" xfId="509" applyFont="1" applyAlignment="1" applyProtection="1">
      <alignment vertical="top"/>
      <protection locked="0"/>
    </xf>
    <xf numFmtId="0" fontId="98" fillId="0" borderId="0" xfId="510" applyFont="1" applyAlignment="1" applyProtection="1">
      <alignment vertical="top"/>
      <protection locked="0"/>
    </xf>
    <xf numFmtId="194" fontId="9" fillId="0" borderId="0" xfId="32" applyNumberFormat="1" applyFont="1" applyFill="1" applyBorder="1" applyAlignment="1" applyProtection="1">
      <alignment horizontal="center"/>
      <protection locked="0"/>
    </xf>
    <xf numFmtId="194" fontId="115" fillId="0" borderId="0" xfId="212" applyNumberFormat="1" applyFont="1" applyProtection="1">
      <protection locked="0"/>
    </xf>
    <xf numFmtId="0" fontId="118" fillId="0" borderId="0" xfId="212" applyFont="1" applyProtection="1">
      <protection locked="0"/>
    </xf>
    <xf numFmtId="0" fontId="118" fillId="0" borderId="0" xfId="212" applyFont="1" applyAlignment="1" applyProtection="1">
      <alignment vertical="center"/>
      <protection locked="0"/>
    </xf>
    <xf numFmtId="194" fontId="118" fillId="0" borderId="0" xfId="212" applyNumberFormat="1" applyFont="1" applyProtection="1">
      <protection locked="0"/>
    </xf>
    <xf numFmtId="0" fontId="119" fillId="0" borderId="0" xfId="212" applyFont="1" applyProtection="1">
      <protection locked="0"/>
    </xf>
    <xf numFmtId="194" fontId="110" fillId="0" borderId="0" xfId="212" applyNumberFormat="1" applyFont="1" applyProtection="1">
      <protection locked="0"/>
    </xf>
    <xf numFmtId="194" fontId="117" fillId="0" borderId="0" xfId="212" applyNumberFormat="1" applyFont="1" applyProtection="1">
      <protection locked="0"/>
    </xf>
    <xf numFmtId="0" fontId="100" fillId="0" borderId="0" xfId="0" applyFont="1" applyAlignment="1">
      <alignment horizontal="left"/>
    </xf>
    <xf numFmtId="0" fontId="98" fillId="0" borderId="0" xfId="509" applyFont="1"/>
    <xf numFmtId="194" fontId="97" fillId="0" borderId="38" xfId="32" applyNumberFormat="1" applyFont="1" applyFill="1" applyBorder="1" applyAlignment="1" applyProtection="1">
      <alignment horizontal="right"/>
    </xf>
    <xf numFmtId="194" fontId="98" fillId="0" borderId="0" xfId="59" applyNumberFormat="1" applyFont="1" applyFill="1" applyBorder="1" applyAlignment="1" applyProtection="1">
      <alignment horizontal="center"/>
      <protection locked="0"/>
    </xf>
    <xf numFmtId="194" fontId="0" fillId="0" borderId="0" xfId="0" applyNumberFormat="1" applyProtection="1">
      <protection locked="0"/>
    </xf>
    <xf numFmtId="194" fontId="9" fillId="0" borderId="0" xfId="212" applyNumberFormat="1" applyFont="1" applyProtection="1">
      <protection locked="0"/>
    </xf>
    <xf numFmtId="188" fontId="98" fillId="0" borderId="0" xfId="32" applyFont="1" applyProtection="1">
      <protection locked="0"/>
    </xf>
    <xf numFmtId="0" fontId="97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99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 wrapText="1"/>
      <protection locked="0"/>
    </xf>
    <xf numFmtId="0" fontId="10" fillId="0" borderId="0" xfId="212" applyFont="1" applyAlignment="1" applyProtection="1">
      <alignment horizontal="left"/>
      <protection locked="0"/>
    </xf>
    <xf numFmtId="0" fontId="97" fillId="0" borderId="0" xfId="212" applyFont="1" applyAlignment="1" applyProtection="1">
      <alignment horizontal="center" vertical="center"/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9" fillId="0" borderId="0" xfId="212" applyFont="1" applyAlignment="1" applyProtection="1">
      <alignment horizontal="center" vertical="center"/>
      <protection locked="0"/>
    </xf>
    <xf numFmtId="0" fontId="98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left"/>
      <protection locked="0"/>
    </xf>
    <xf numFmtId="49" fontId="98" fillId="0" borderId="0" xfId="49" applyNumberFormat="1" applyFont="1" applyFill="1" applyBorder="1" applyAlignment="1" applyProtection="1">
      <alignment horizontal="center" wrapText="1"/>
      <protection locked="0"/>
    </xf>
    <xf numFmtId="0" fontId="97" fillId="0" borderId="0" xfId="212" applyFont="1" applyAlignment="1" applyProtection="1">
      <alignment horizontal="center" vertical="top"/>
      <protection locked="0"/>
    </xf>
    <xf numFmtId="0" fontId="99" fillId="0" borderId="0" xfId="212" applyFont="1" applyAlignment="1" applyProtection="1">
      <alignment horizontal="center" vertical="top"/>
      <protection locked="0"/>
    </xf>
  </cellXfs>
  <cellStyles count="511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7" xr:uid="{00000000-0005-0000-0000-0000DC000000}"/>
    <cellStyle name="Normal 2 16 2" xfId="509" xr:uid="{00000000-0005-0000-0000-0000DD000000}"/>
    <cellStyle name="Normal 2 2" xfId="219" xr:uid="{00000000-0005-0000-0000-0000DE000000}"/>
    <cellStyle name="Normal 2 2 10" xfId="220" xr:uid="{00000000-0005-0000-0000-0000DF000000}"/>
    <cellStyle name="Normal 2 2 11" xfId="221" xr:uid="{00000000-0005-0000-0000-0000E0000000}"/>
    <cellStyle name="Normal 2 2 12" xfId="222" xr:uid="{00000000-0005-0000-0000-0000E1000000}"/>
    <cellStyle name="Normal 2 2 13" xfId="223" xr:uid="{00000000-0005-0000-0000-0000E2000000}"/>
    <cellStyle name="Normal 2 2 14" xfId="224" xr:uid="{00000000-0005-0000-0000-0000E3000000}"/>
    <cellStyle name="Normal 2 2 15" xfId="225" xr:uid="{00000000-0005-0000-0000-0000E4000000}"/>
    <cellStyle name="Normal 2 2 2" xfId="226" xr:uid="{00000000-0005-0000-0000-0000E5000000}"/>
    <cellStyle name="Normal 2 2 2 2" xfId="227" xr:uid="{00000000-0005-0000-0000-0000E6000000}"/>
    <cellStyle name="Normal 2 2 2 2 2" xfId="228" xr:uid="{00000000-0005-0000-0000-0000E7000000}"/>
    <cellStyle name="Normal 2 2 2 3" xfId="229" xr:uid="{00000000-0005-0000-0000-0000E8000000}"/>
    <cellStyle name="Normal 2 2 3" xfId="230" xr:uid="{00000000-0005-0000-0000-0000E9000000}"/>
    <cellStyle name="Normal 2 2 3 2" xfId="231" xr:uid="{00000000-0005-0000-0000-0000EA000000}"/>
    <cellStyle name="Normal 2 2 4" xfId="232" xr:uid="{00000000-0005-0000-0000-0000EB000000}"/>
    <cellStyle name="Normal 2 2 4 2" xfId="233" xr:uid="{00000000-0005-0000-0000-0000EC000000}"/>
    <cellStyle name="Normal 2 2 5" xfId="234" xr:uid="{00000000-0005-0000-0000-0000ED000000}"/>
    <cellStyle name="Normal 2 2 5 2" xfId="235" xr:uid="{00000000-0005-0000-0000-0000EE000000}"/>
    <cellStyle name="Normal 2 2 6" xfId="236" xr:uid="{00000000-0005-0000-0000-0000EF000000}"/>
    <cellStyle name="Normal 2 2 6 2" xfId="237" xr:uid="{00000000-0005-0000-0000-0000F0000000}"/>
    <cellStyle name="Normal 2 2 7" xfId="238" xr:uid="{00000000-0005-0000-0000-0000F1000000}"/>
    <cellStyle name="Normal 2 2 7 2" xfId="239" xr:uid="{00000000-0005-0000-0000-0000F2000000}"/>
    <cellStyle name="Normal 2 2 8" xfId="240" xr:uid="{00000000-0005-0000-0000-0000F3000000}"/>
    <cellStyle name="Normal 2 2 9" xfId="241" xr:uid="{00000000-0005-0000-0000-0000F4000000}"/>
    <cellStyle name="Normal 2 3" xfId="242" xr:uid="{00000000-0005-0000-0000-0000F5000000}"/>
    <cellStyle name="Normal 2 3 2" xfId="243" xr:uid="{00000000-0005-0000-0000-0000F6000000}"/>
    <cellStyle name="Normal 2 3 2 2" xfId="244" xr:uid="{00000000-0005-0000-0000-0000F7000000}"/>
    <cellStyle name="Normal 2 3 3" xfId="245" xr:uid="{00000000-0005-0000-0000-0000F8000000}"/>
    <cellStyle name="Normal 2 4" xfId="246" xr:uid="{00000000-0005-0000-0000-0000F9000000}"/>
    <cellStyle name="Normal 2 4 2" xfId="247" xr:uid="{00000000-0005-0000-0000-0000FA000000}"/>
    <cellStyle name="Normal 2 5" xfId="248" xr:uid="{00000000-0005-0000-0000-0000FB000000}"/>
    <cellStyle name="Normal 2 5 2" xfId="249" xr:uid="{00000000-0005-0000-0000-0000FC000000}"/>
    <cellStyle name="Normal 2 6" xfId="250" xr:uid="{00000000-0005-0000-0000-0000FD000000}"/>
    <cellStyle name="Normal 2 6 2" xfId="251" xr:uid="{00000000-0005-0000-0000-0000FE000000}"/>
    <cellStyle name="Normal 2 7" xfId="252" xr:uid="{00000000-0005-0000-0000-0000FF000000}"/>
    <cellStyle name="Normal 2 7 2" xfId="253" xr:uid="{00000000-0005-0000-0000-000000010000}"/>
    <cellStyle name="Normal 2 8" xfId="254" xr:uid="{00000000-0005-0000-0000-000001010000}"/>
    <cellStyle name="Normal 2 9" xfId="255" xr:uid="{00000000-0005-0000-0000-000002010000}"/>
    <cellStyle name="Normal 20" xfId="256" xr:uid="{00000000-0005-0000-0000-000003010000}"/>
    <cellStyle name="Normal 21" xfId="257" xr:uid="{00000000-0005-0000-0000-000004010000}"/>
    <cellStyle name="Normal 22" xfId="258" xr:uid="{00000000-0005-0000-0000-000005010000}"/>
    <cellStyle name="Normal 221" xfId="259" xr:uid="{00000000-0005-0000-0000-000006010000}"/>
    <cellStyle name="Normal 23" xfId="260" xr:uid="{00000000-0005-0000-0000-000007010000}"/>
    <cellStyle name="Normal 236" xfId="261" xr:uid="{00000000-0005-0000-0000-000008010000}"/>
    <cellStyle name="Normal 24" xfId="262" xr:uid="{00000000-0005-0000-0000-000009010000}"/>
    <cellStyle name="Normal 25" xfId="263" xr:uid="{00000000-0005-0000-0000-00000A010000}"/>
    <cellStyle name="Normal 26" xfId="264" xr:uid="{00000000-0005-0000-0000-00000B010000}"/>
    <cellStyle name="Normal 267" xfId="265" xr:uid="{00000000-0005-0000-0000-00000C010000}"/>
    <cellStyle name="Normal 27" xfId="266" xr:uid="{00000000-0005-0000-0000-00000D010000}"/>
    <cellStyle name="Normal 271" xfId="267" xr:uid="{00000000-0005-0000-0000-00000E010000}"/>
    <cellStyle name="Normal 272" xfId="268" xr:uid="{00000000-0005-0000-0000-00000F010000}"/>
    <cellStyle name="Normal 273" xfId="269" xr:uid="{00000000-0005-0000-0000-000010010000}"/>
    <cellStyle name="Normal 276" xfId="270" xr:uid="{00000000-0005-0000-0000-000011010000}"/>
    <cellStyle name="Normal 277" xfId="271" xr:uid="{00000000-0005-0000-0000-000012010000}"/>
    <cellStyle name="Normal 278" xfId="272" xr:uid="{00000000-0005-0000-0000-000013010000}"/>
    <cellStyle name="Normal 279" xfId="273" xr:uid="{00000000-0005-0000-0000-000014010000}"/>
    <cellStyle name="Normal 28" xfId="274" xr:uid="{00000000-0005-0000-0000-000015010000}"/>
    <cellStyle name="Normal 29" xfId="275" xr:uid="{00000000-0005-0000-0000-000016010000}"/>
    <cellStyle name="Normal 3" xfId="276" xr:uid="{00000000-0005-0000-0000-000017010000}"/>
    <cellStyle name="Normal 3 14" xfId="277" xr:uid="{00000000-0005-0000-0000-000018010000}"/>
    <cellStyle name="Normal 3 2" xfId="278" xr:uid="{00000000-0005-0000-0000-000019010000}"/>
    <cellStyle name="Normal 3 2 2" xfId="279" xr:uid="{00000000-0005-0000-0000-00001A010000}"/>
    <cellStyle name="Normal 3 2 3" xfId="280" xr:uid="{00000000-0005-0000-0000-00001B010000}"/>
    <cellStyle name="Normal 3 2 4 2" xfId="510" xr:uid="{00000000-0005-0000-0000-00001C010000}"/>
    <cellStyle name="Normal 3 3" xfId="281" xr:uid="{00000000-0005-0000-0000-00001D010000}"/>
    <cellStyle name="Normal 3 4" xfId="282" xr:uid="{00000000-0005-0000-0000-00001E010000}"/>
    <cellStyle name="Normal 3 5" xfId="283" xr:uid="{00000000-0005-0000-0000-00001F010000}"/>
    <cellStyle name="Normal 3 6" xfId="284" xr:uid="{00000000-0005-0000-0000-000020010000}"/>
    <cellStyle name="Normal 3 7" xfId="285" xr:uid="{00000000-0005-0000-0000-000021010000}"/>
    <cellStyle name="Normal 3 8" xfId="286" xr:uid="{00000000-0005-0000-0000-000022010000}"/>
    <cellStyle name="Normal 30" xfId="287" xr:uid="{00000000-0005-0000-0000-000023010000}"/>
    <cellStyle name="Normal 31" xfId="288" xr:uid="{00000000-0005-0000-0000-000024010000}"/>
    <cellStyle name="Normal 31 2" xfId="289" xr:uid="{00000000-0005-0000-0000-000025010000}"/>
    <cellStyle name="Normal 31 2 2" xfId="290" xr:uid="{00000000-0005-0000-0000-000026010000}"/>
    <cellStyle name="Normal 32" xfId="291" xr:uid="{00000000-0005-0000-0000-000027010000}"/>
    <cellStyle name="Normal 33" xfId="292" xr:uid="{00000000-0005-0000-0000-000028010000}"/>
    <cellStyle name="Normal 34" xfId="293" xr:uid="{00000000-0005-0000-0000-000029010000}"/>
    <cellStyle name="Normal 35" xfId="294" xr:uid="{00000000-0005-0000-0000-00002A010000}"/>
    <cellStyle name="Normal 36" xfId="295" xr:uid="{00000000-0005-0000-0000-00002B010000}"/>
    <cellStyle name="Normal 37" xfId="296" xr:uid="{00000000-0005-0000-0000-00002C010000}"/>
    <cellStyle name="Normal 38" xfId="297" xr:uid="{00000000-0005-0000-0000-00002D010000}"/>
    <cellStyle name="Normal 39" xfId="298" xr:uid="{00000000-0005-0000-0000-00002E010000}"/>
    <cellStyle name="Normal 4" xfId="299" xr:uid="{00000000-0005-0000-0000-00002F010000}"/>
    <cellStyle name="Normal 4 2" xfId="300" xr:uid="{00000000-0005-0000-0000-000030010000}"/>
    <cellStyle name="Normal 4 2 2" xfId="301" xr:uid="{00000000-0005-0000-0000-000031010000}"/>
    <cellStyle name="Normal 4 3" xfId="302" xr:uid="{00000000-0005-0000-0000-000032010000}"/>
    <cellStyle name="Normal 4 4" xfId="303" xr:uid="{00000000-0005-0000-0000-000033010000}"/>
    <cellStyle name="Normal 40" xfId="304" xr:uid="{00000000-0005-0000-0000-000034010000}"/>
    <cellStyle name="Normal 41" xfId="305" xr:uid="{00000000-0005-0000-0000-000035010000}"/>
    <cellStyle name="Normal 5" xfId="306" xr:uid="{00000000-0005-0000-0000-000036010000}"/>
    <cellStyle name="Normal 5 2" xfId="307" xr:uid="{00000000-0005-0000-0000-000037010000}"/>
    <cellStyle name="Normal 5 3" xfId="308" xr:uid="{00000000-0005-0000-0000-000038010000}"/>
    <cellStyle name="Normal 6" xfId="309" xr:uid="{00000000-0005-0000-0000-000039010000}"/>
    <cellStyle name="Normal 6 2" xfId="310" xr:uid="{00000000-0005-0000-0000-00003A010000}"/>
    <cellStyle name="Normal 6 3" xfId="311" xr:uid="{00000000-0005-0000-0000-00003B010000}"/>
    <cellStyle name="Normal 7" xfId="312" xr:uid="{00000000-0005-0000-0000-00003C010000}"/>
    <cellStyle name="Normal 7 12" xfId="313" xr:uid="{00000000-0005-0000-0000-00003D010000}"/>
    <cellStyle name="Normal 7 2" xfId="314" xr:uid="{00000000-0005-0000-0000-00003E010000}"/>
    <cellStyle name="Normal 8" xfId="315" xr:uid="{00000000-0005-0000-0000-00003F010000}"/>
    <cellStyle name="Normal 8 2" xfId="316" xr:uid="{00000000-0005-0000-0000-000040010000}"/>
    <cellStyle name="Normal 9" xfId="317" xr:uid="{00000000-0005-0000-0000-000041010000}"/>
    <cellStyle name="Normal 9 2" xfId="318" xr:uid="{00000000-0005-0000-0000-000042010000}"/>
    <cellStyle name="Normal 9 3" xfId="319" xr:uid="{00000000-0005-0000-0000-000043010000}"/>
    <cellStyle name="Normal U" xfId="320" xr:uid="{00000000-0005-0000-0000-000044010000}"/>
    <cellStyle name="Normal_Draft PTTCHTx" xfId="321" xr:uid="{00000000-0005-0000-0000-000045010000}"/>
    <cellStyle name="Note 2" xfId="322" xr:uid="{00000000-0005-0000-0000-000046010000}"/>
    <cellStyle name="Note 2 2" xfId="323" xr:uid="{00000000-0005-0000-0000-000047010000}"/>
    <cellStyle name="Note 2 2 2" xfId="324" xr:uid="{00000000-0005-0000-0000-000048010000}"/>
    <cellStyle name="Note 2 3" xfId="325" xr:uid="{00000000-0005-0000-0000-000049010000}"/>
    <cellStyle name="Note 3" xfId="326" xr:uid="{00000000-0005-0000-0000-00004A010000}"/>
    <cellStyle name="Note 3 2" xfId="327" xr:uid="{00000000-0005-0000-0000-00004B010000}"/>
    <cellStyle name="Note 3 2 2" xfId="328" xr:uid="{00000000-0005-0000-0000-00004C010000}"/>
    <cellStyle name="Note 3 3" xfId="329" xr:uid="{00000000-0005-0000-0000-00004D010000}"/>
    <cellStyle name="Note 4" xfId="330" xr:uid="{00000000-0005-0000-0000-00004E010000}"/>
    <cellStyle name="Note 4 2" xfId="331" xr:uid="{00000000-0005-0000-0000-00004F010000}"/>
    <cellStyle name="Note 4 2 2" xfId="332" xr:uid="{00000000-0005-0000-0000-000050010000}"/>
    <cellStyle name="Note 4 3" xfId="333" xr:uid="{00000000-0005-0000-0000-000051010000}"/>
    <cellStyle name="Note 5" xfId="334" xr:uid="{00000000-0005-0000-0000-000052010000}"/>
    <cellStyle name="Note 5 2" xfId="335" xr:uid="{00000000-0005-0000-0000-000053010000}"/>
    <cellStyle name="Note 5 2 2" xfId="336" xr:uid="{00000000-0005-0000-0000-000054010000}"/>
    <cellStyle name="Note 5 3" xfId="337" xr:uid="{00000000-0005-0000-0000-000055010000}"/>
    <cellStyle name="Note 6" xfId="338" xr:uid="{00000000-0005-0000-0000-000056010000}"/>
    <cellStyle name="Note 6 2" xfId="339" xr:uid="{00000000-0005-0000-0000-000057010000}"/>
    <cellStyle name="Note heading" xfId="340" xr:uid="{00000000-0005-0000-0000-000058010000}"/>
    <cellStyle name="nplode" xfId="341" xr:uid="{00000000-0005-0000-0000-000059010000}"/>
    <cellStyle name="Output Amounts" xfId="342" xr:uid="{00000000-0005-0000-0000-00005A010000}"/>
    <cellStyle name="OUTPUT COLUMN HEADINGS" xfId="343" xr:uid="{00000000-0005-0000-0000-00005B010000}"/>
    <cellStyle name="OUTPUT LINE ITEMS" xfId="344" xr:uid="{00000000-0005-0000-0000-00005C010000}"/>
    <cellStyle name="OUTPUT REPORT HEADING" xfId="345" xr:uid="{00000000-0005-0000-0000-00005D010000}"/>
    <cellStyle name="OUTPUT REPORT TITLE" xfId="346" xr:uid="{00000000-0005-0000-0000-00005E010000}"/>
    <cellStyle name="Percent [0] U" xfId="347" xr:uid="{00000000-0005-0000-0000-00005F010000}"/>
    <cellStyle name="Percent [2]" xfId="348" xr:uid="{00000000-0005-0000-0000-000060010000}"/>
    <cellStyle name="Percent [2] U" xfId="349" xr:uid="{00000000-0005-0000-0000-000061010000}"/>
    <cellStyle name="Percent [2]_0412 TPS 2006 Budget" xfId="350" xr:uid="{00000000-0005-0000-0000-000062010000}"/>
    <cellStyle name="Percent 10" xfId="351" xr:uid="{00000000-0005-0000-0000-000063010000}"/>
    <cellStyle name="Percent 11" xfId="352" xr:uid="{00000000-0005-0000-0000-000064010000}"/>
    <cellStyle name="Percent 12" xfId="353" xr:uid="{00000000-0005-0000-0000-000065010000}"/>
    <cellStyle name="Percent 13" xfId="354" xr:uid="{00000000-0005-0000-0000-000066010000}"/>
    <cellStyle name="Percent 14" xfId="355" xr:uid="{00000000-0005-0000-0000-000067010000}"/>
    <cellStyle name="Percent 15" xfId="356" xr:uid="{00000000-0005-0000-0000-000068010000}"/>
    <cellStyle name="Percent 16" xfId="357" xr:uid="{00000000-0005-0000-0000-000069010000}"/>
    <cellStyle name="Percent 17" xfId="358" xr:uid="{00000000-0005-0000-0000-00006A010000}"/>
    <cellStyle name="Percent 18" xfId="359" xr:uid="{00000000-0005-0000-0000-00006B010000}"/>
    <cellStyle name="Percent 19" xfId="360" xr:uid="{00000000-0005-0000-0000-00006C010000}"/>
    <cellStyle name="Percent 2" xfId="361" xr:uid="{00000000-0005-0000-0000-00006D010000}"/>
    <cellStyle name="Percent 2 2" xfId="362" xr:uid="{00000000-0005-0000-0000-00006E010000}"/>
    <cellStyle name="Percent 2 3" xfId="363" xr:uid="{00000000-0005-0000-0000-00006F010000}"/>
    <cellStyle name="Percent 2 4" xfId="364" xr:uid="{00000000-0005-0000-0000-000070010000}"/>
    <cellStyle name="Percent 2 5" xfId="365" xr:uid="{00000000-0005-0000-0000-000071010000}"/>
    <cellStyle name="Percent 2 6" xfId="366" xr:uid="{00000000-0005-0000-0000-000072010000}"/>
    <cellStyle name="Percent 2 7" xfId="367" xr:uid="{00000000-0005-0000-0000-000073010000}"/>
    <cellStyle name="Percent 20" xfId="368" xr:uid="{00000000-0005-0000-0000-000074010000}"/>
    <cellStyle name="Percent 21" xfId="369" xr:uid="{00000000-0005-0000-0000-000075010000}"/>
    <cellStyle name="Percent 22" xfId="370" xr:uid="{00000000-0005-0000-0000-000076010000}"/>
    <cellStyle name="Percent 23" xfId="371" xr:uid="{00000000-0005-0000-0000-000077010000}"/>
    <cellStyle name="Percent 24" xfId="372" xr:uid="{00000000-0005-0000-0000-000078010000}"/>
    <cellStyle name="Percent 25" xfId="373" xr:uid="{00000000-0005-0000-0000-000079010000}"/>
    <cellStyle name="Percent 26" xfId="374" xr:uid="{00000000-0005-0000-0000-00007A010000}"/>
    <cellStyle name="Percent 27" xfId="375" xr:uid="{00000000-0005-0000-0000-00007B010000}"/>
    <cellStyle name="Percent 28" xfId="376" xr:uid="{00000000-0005-0000-0000-00007C010000}"/>
    <cellStyle name="Percent 29" xfId="377" xr:uid="{00000000-0005-0000-0000-00007D010000}"/>
    <cellStyle name="Percent 3" xfId="378" xr:uid="{00000000-0005-0000-0000-00007E010000}"/>
    <cellStyle name="Percent 3 2" xfId="379" xr:uid="{00000000-0005-0000-0000-00007F010000}"/>
    <cellStyle name="Percent 30" xfId="380" xr:uid="{00000000-0005-0000-0000-000080010000}"/>
    <cellStyle name="Percent 31" xfId="381" xr:uid="{00000000-0005-0000-0000-000081010000}"/>
    <cellStyle name="Percent 32" xfId="382" xr:uid="{00000000-0005-0000-0000-000082010000}"/>
    <cellStyle name="Percent 33" xfId="383" xr:uid="{00000000-0005-0000-0000-000083010000}"/>
    <cellStyle name="Percent 37" xfId="384" xr:uid="{00000000-0005-0000-0000-000084010000}"/>
    <cellStyle name="Percent 38" xfId="385" xr:uid="{00000000-0005-0000-0000-000085010000}"/>
    <cellStyle name="Percent 4" xfId="386" xr:uid="{00000000-0005-0000-0000-000086010000}"/>
    <cellStyle name="Percent 5" xfId="387" xr:uid="{00000000-0005-0000-0000-000087010000}"/>
    <cellStyle name="Percent 6" xfId="388" xr:uid="{00000000-0005-0000-0000-000088010000}"/>
    <cellStyle name="Percent 7" xfId="389" xr:uid="{00000000-0005-0000-0000-000089010000}"/>
    <cellStyle name="Percent 8" xfId="390" xr:uid="{00000000-0005-0000-0000-00008A010000}"/>
    <cellStyle name="Percent 9" xfId="391" xr:uid="{00000000-0005-0000-0000-00008B010000}"/>
    <cellStyle name="PSChar" xfId="392" xr:uid="{00000000-0005-0000-0000-00008C010000}"/>
    <cellStyle name="PSDate" xfId="393" xr:uid="{00000000-0005-0000-0000-00008D010000}"/>
    <cellStyle name="PSDec" xfId="394" xr:uid="{00000000-0005-0000-0000-00008E010000}"/>
    <cellStyle name="PSHeading" xfId="395" xr:uid="{00000000-0005-0000-0000-00008F010000}"/>
    <cellStyle name="PSInt" xfId="396" xr:uid="{00000000-0005-0000-0000-000090010000}"/>
    <cellStyle name="PSSpacer" xfId="397" xr:uid="{00000000-0005-0000-0000-000091010000}"/>
    <cellStyle name="Quantity" xfId="398" xr:uid="{00000000-0005-0000-0000-000092010000}"/>
    <cellStyle name="RangeNames" xfId="399" xr:uid="{00000000-0005-0000-0000-000093010000}"/>
    <cellStyle name="Ratio" xfId="400" xr:uid="{00000000-0005-0000-0000-000094010000}"/>
    <cellStyle name="ratio - Style2" xfId="401" xr:uid="{00000000-0005-0000-0000-000095010000}"/>
    <cellStyle name="Reset range style to defaults" xfId="402" xr:uid="{00000000-0005-0000-0000-000096010000}"/>
    <cellStyle name="Rothschild Normal" xfId="403" xr:uid="{00000000-0005-0000-0000-000097010000}"/>
    <cellStyle name="RowSummary" xfId="404" xr:uid="{00000000-0005-0000-0000-000098010000}"/>
    <cellStyle name="SAPBEXaggData" xfId="405" xr:uid="{00000000-0005-0000-0000-000099010000}"/>
    <cellStyle name="SAPBEXaggDataEmph" xfId="406" xr:uid="{00000000-0005-0000-0000-00009A010000}"/>
    <cellStyle name="SAPBEXaggItem" xfId="407" xr:uid="{00000000-0005-0000-0000-00009B010000}"/>
    <cellStyle name="SAPBEXaggItemX" xfId="408" xr:uid="{00000000-0005-0000-0000-00009C010000}"/>
    <cellStyle name="SAPBEXchaText" xfId="409" xr:uid="{00000000-0005-0000-0000-00009D010000}"/>
    <cellStyle name="SAPBEXexcBad7" xfId="410" xr:uid="{00000000-0005-0000-0000-00009E010000}"/>
    <cellStyle name="SAPBEXexcBad8" xfId="411" xr:uid="{00000000-0005-0000-0000-00009F010000}"/>
    <cellStyle name="SAPBEXexcBad9" xfId="412" xr:uid="{00000000-0005-0000-0000-0000A0010000}"/>
    <cellStyle name="SAPBEXexcCritical4" xfId="413" xr:uid="{00000000-0005-0000-0000-0000A1010000}"/>
    <cellStyle name="SAPBEXexcCritical5" xfId="414" xr:uid="{00000000-0005-0000-0000-0000A2010000}"/>
    <cellStyle name="SAPBEXexcCritical6" xfId="415" xr:uid="{00000000-0005-0000-0000-0000A3010000}"/>
    <cellStyle name="SAPBEXexcGood1" xfId="416" xr:uid="{00000000-0005-0000-0000-0000A4010000}"/>
    <cellStyle name="SAPBEXexcGood2" xfId="417" xr:uid="{00000000-0005-0000-0000-0000A5010000}"/>
    <cellStyle name="SAPBEXexcGood3" xfId="418" xr:uid="{00000000-0005-0000-0000-0000A6010000}"/>
    <cellStyle name="SAPBEXfilterDrill" xfId="419" xr:uid="{00000000-0005-0000-0000-0000A7010000}"/>
    <cellStyle name="SAPBEXfilterItem" xfId="420" xr:uid="{00000000-0005-0000-0000-0000A8010000}"/>
    <cellStyle name="SAPBEXfilterText" xfId="421" xr:uid="{00000000-0005-0000-0000-0000A9010000}"/>
    <cellStyle name="SAPBEXformats" xfId="422" xr:uid="{00000000-0005-0000-0000-0000AA010000}"/>
    <cellStyle name="SAPBEXheaderItem" xfId="423" xr:uid="{00000000-0005-0000-0000-0000AB010000}"/>
    <cellStyle name="SAPBEXheaderText" xfId="424" xr:uid="{00000000-0005-0000-0000-0000AC010000}"/>
    <cellStyle name="SAPBEXHLevel0" xfId="425" xr:uid="{00000000-0005-0000-0000-0000AD010000}"/>
    <cellStyle name="SAPBEXHLevel0X" xfId="426" xr:uid="{00000000-0005-0000-0000-0000AE010000}"/>
    <cellStyle name="SAPBEXHLevel1" xfId="427" xr:uid="{00000000-0005-0000-0000-0000AF010000}"/>
    <cellStyle name="SAPBEXHLevel1X" xfId="428" xr:uid="{00000000-0005-0000-0000-0000B0010000}"/>
    <cellStyle name="SAPBEXHLevel2" xfId="429" xr:uid="{00000000-0005-0000-0000-0000B1010000}"/>
    <cellStyle name="SAPBEXHLevel2X" xfId="430" xr:uid="{00000000-0005-0000-0000-0000B2010000}"/>
    <cellStyle name="SAPBEXHLevel3" xfId="431" xr:uid="{00000000-0005-0000-0000-0000B3010000}"/>
    <cellStyle name="SAPBEXHLevel3X" xfId="432" xr:uid="{00000000-0005-0000-0000-0000B4010000}"/>
    <cellStyle name="SAPBEXresData" xfId="433" xr:uid="{00000000-0005-0000-0000-0000B5010000}"/>
    <cellStyle name="SAPBEXresDataEmph" xfId="434" xr:uid="{00000000-0005-0000-0000-0000B6010000}"/>
    <cellStyle name="SAPBEXresItem" xfId="435" xr:uid="{00000000-0005-0000-0000-0000B7010000}"/>
    <cellStyle name="SAPBEXresItemX" xfId="436" xr:uid="{00000000-0005-0000-0000-0000B8010000}"/>
    <cellStyle name="SAPBEXstdData" xfId="437" xr:uid="{00000000-0005-0000-0000-0000B9010000}"/>
    <cellStyle name="SAPBEXstdDataEmph" xfId="438" xr:uid="{00000000-0005-0000-0000-0000BA010000}"/>
    <cellStyle name="SAPBEXstdItem" xfId="439" xr:uid="{00000000-0005-0000-0000-0000BB010000}"/>
    <cellStyle name="SAPBEXstdItemX" xfId="440" xr:uid="{00000000-0005-0000-0000-0000BC010000}"/>
    <cellStyle name="SAPBEXtitle" xfId="441" xr:uid="{00000000-0005-0000-0000-0000BD010000}"/>
    <cellStyle name="SAPBEXundefined" xfId="442" xr:uid="{00000000-0005-0000-0000-0000BE010000}"/>
    <cellStyle name="Sensitivity" xfId="443" xr:uid="{00000000-0005-0000-0000-0000BF010000}"/>
    <cellStyle name="SheetHeader1" xfId="444" xr:uid="{00000000-0005-0000-0000-0000C0010000}"/>
    <cellStyle name="SheetHeader2" xfId="445" xr:uid="{00000000-0005-0000-0000-0000C1010000}"/>
    <cellStyle name="Short Date" xfId="446" xr:uid="{00000000-0005-0000-0000-0000C2010000}"/>
    <cellStyle name="Style 1" xfId="447" xr:uid="{00000000-0005-0000-0000-0000C3010000}"/>
    <cellStyle name="style1" xfId="448" xr:uid="{00000000-0005-0000-0000-0000C4010000}"/>
    <cellStyle name="Style2" xfId="449" xr:uid="{00000000-0005-0000-0000-0000C5010000}"/>
    <cellStyle name="Style3" xfId="450" xr:uid="{00000000-0005-0000-0000-0000C6010000}"/>
    <cellStyle name="Subheading" xfId="451" xr:uid="{00000000-0005-0000-0000-0000C7010000}"/>
    <cellStyle name="SubheadingBold" xfId="452" xr:uid="{00000000-0005-0000-0000-0000C8010000}"/>
    <cellStyle name="Table Heading" xfId="453" xr:uid="{00000000-0005-0000-0000-0000C9010000}"/>
    <cellStyle name="Table_Heading2" xfId="454" xr:uid="{00000000-0005-0000-0000-0000CA010000}"/>
    <cellStyle name="TBC" xfId="455" xr:uid="{00000000-0005-0000-0000-0000CB010000}"/>
    <cellStyle name="Times New Roman" xfId="456" xr:uid="{00000000-0005-0000-0000-0000CC010000}"/>
    <cellStyle name="Total 1" xfId="457" xr:uid="{00000000-0005-0000-0000-0000CD010000}"/>
    <cellStyle name="Total 2" xfId="458" xr:uid="{00000000-0005-0000-0000-0000CE010000}"/>
    <cellStyle name="Total 3" xfId="459" xr:uid="{00000000-0005-0000-0000-0000CF010000}"/>
    <cellStyle name="Total 4" xfId="460" xr:uid="{00000000-0005-0000-0000-0000D0010000}"/>
    <cellStyle name="Transfer out" xfId="461" xr:uid="{00000000-0005-0000-0000-0000D1010000}"/>
    <cellStyle name="Tusental (0)_pldt" xfId="462" xr:uid="{00000000-0005-0000-0000-0000D2010000}"/>
    <cellStyle name="Tusental_pldt" xfId="463" xr:uid="{00000000-0005-0000-0000-0000D3010000}"/>
    <cellStyle name="Unit" xfId="464" xr:uid="{00000000-0005-0000-0000-0000D4010000}"/>
    <cellStyle name="Unprotected" xfId="465" xr:uid="{00000000-0005-0000-0000-0000D5010000}"/>
    <cellStyle name="User_Defined_A" xfId="466" xr:uid="{00000000-0005-0000-0000-0000D6010000}"/>
    <cellStyle name="Valuta (0)_pldt" xfId="467" xr:uid="{00000000-0005-0000-0000-0000D7010000}"/>
    <cellStyle name="Valuta_pldt" xfId="468" xr:uid="{00000000-0005-0000-0000-0000D8010000}"/>
    <cellStyle name="Warning" xfId="469" xr:uid="{00000000-0005-0000-0000-0000D9010000}"/>
    <cellStyle name="การคำนวณ" xfId="482" xr:uid="{00000000-0005-0000-0000-0000DA010000}"/>
    <cellStyle name="ข้อความเตือน" xfId="483" xr:uid="{00000000-0005-0000-0000-0000DB010000}"/>
    <cellStyle name="ข้อความอธิบาย" xfId="484" xr:uid="{00000000-0005-0000-0000-0000DC010000}"/>
    <cellStyle name="เครื่องหมายจุลภาค [0]_Book2" xfId="470" xr:uid="{00000000-0005-0000-0000-0000DD010000}"/>
    <cellStyle name="เครื่องหมายจุลภาค 2" xfId="471" xr:uid="{00000000-0005-0000-0000-0000DE010000}"/>
    <cellStyle name="เครื่องหมายจุลภาค 3" xfId="472" xr:uid="{00000000-0005-0000-0000-0000DF010000}"/>
    <cellStyle name="เครื่องหมายจุลภาค 4" xfId="473" xr:uid="{00000000-0005-0000-0000-0000E0010000}"/>
    <cellStyle name="เครื่องหมายจุลภาค_Book2" xfId="474" xr:uid="{00000000-0005-0000-0000-0000E1010000}"/>
    <cellStyle name="เครื่องหมายสกุลเงิน [0]_Book2" xfId="475" xr:uid="{00000000-0005-0000-0000-0000E2010000}"/>
    <cellStyle name="เครื่องหมายสกุลเงิน_Book2" xfId="476" xr:uid="{00000000-0005-0000-0000-0000E3010000}"/>
    <cellStyle name="ชื่อเรื่อง" xfId="485" xr:uid="{00000000-0005-0000-0000-0000E4010000}"/>
    <cellStyle name="เชื่อมโยงหลายมิติ_ไม่ขาว ไม่สวย ไม่หมวย แต่เซ็กซ์" xfId="477" xr:uid="{00000000-0005-0000-0000-0000E5010000}"/>
    <cellStyle name="เซลล์ตรวจสอบ" xfId="478" xr:uid="{00000000-0005-0000-0000-0000E6010000}"/>
    <cellStyle name="เซลล์ที่มีการเชื่อมโยง" xfId="479" xr:uid="{00000000-0005-0000-0000-0000E7010000}"/>
    <cellStyle name="ดี" xfId="486" xr:uid="{00000000-0005-0000-0000-0000E8010000}"/>
    <cellStyle name="ตามการเชื่อมโยงหลายมิติ_ไม่ขาว ไม่สวย ไม่หมวย แต่เซ็กซ์" xfId="487" xr:uid="{00000000-0005-0000-0000-0000E9010000}"/>
    <cellStyle name="ปกติ 2" xfId="488" xr:uid="{00000000-0005-0000-0000-0000EA010000}"/>
    <cellStyle name="ปกติ 3" xfId="489" xr:uid="{00000000-0005-0000-0000-0000EB010000}"/>
    <cellStyle name="ปกติ_088dc_eci" xfId="490" xr:uid="{00000000-0005-0000-0000-0000EC010000}"/>
    <cellStyle name="ป้อนค่า" xfId="491" xr:uid="{00000000-0005-0000-0000-0000ED010000}"/>
    <cellStyle name="ปานกลาง" xfId="492" xr:uid="{00000000-0005-0000-0000-0000EE010000}"/>
    <cellStyle name="ผลรวม" xfId="493" xr:uid="{00000000-0005-0000-0000-0000EF010000}"/>
    <cellStyle name="แย่" xfId="480" xr:uid="{00000000-0005-0000-0000-0000F0010000}"/>
    <cellStyle name="วฅมุ_ฑธนฬย๗ภฬ" xfId="494" xr:uid="{00000000-0005-0000-0000-0000F1010000}"/>
    <cellStyle name="ส่วนที่ถูกเน้น1" xfId="495" xr:uid="{00000000-0005-0000-0000-0000F2010000}"/>
    <cellStyle name="ส่วนที่ถูกเน้น2" xfId="496" xr:uid="{00000000-0005-0000-0000-0000F3010000}"/>
    <cellStyle name="ส่วนที่ถูกเน้น3" xfId="497" xr:uid="{00000000-0005-0000-0000-0000F4010000}"/>
    <cellStyle name="ส่วนที่ถูกเน้น4" xfId="498" xr:uid="{00000000-0005-0000-0000-0000F5010000}"/>
    <cellStyle name="ส่วนที่ถูกเน้น5" xfId="499" xr:uid="{00000000-0005-0000-0000-0000F6010000}"/>
    <cellStyle name="ส่วนที่ถูกเน้น6" xfId="500" xr:uid="{00000000-0005-0000-0000-0000F7010000}"/>
    <cellStyle name="แสดงผล" xfId="481" xr:uid="{00000000-0005-0000-0000-0000F8010000}"/>
    <cellStyle name="หมายเหตุ" xfId="501" xr:uid="{00000000-0005-0000-0000-0000F9010000}"/>
    <cellStyle name="หัวเรื่อง 1" xfId="502" xr:uid="{00000000-0005-0000-0000-0000FA010000}"/>
    <cellStyle name="หัวเรื่อง 2" xfId="503" xr:uid="{00000000-0005-0000-0000-0000FB010000}"/>
    <cellStyle name="หัวเรื่อง 3" xfId="504" xr:uid="{00000000-0005-0000-0000-0000FC010000}"/>
    <cellStyle name="หัวเรื่อง 4" xfId="505" xr:uid="{00000000-0005-0000-0000-0000FD010000}"/>
    <cellStyle name="標準_2006 Eng" xfId="506" xr:uid="{00000000-0005-0000-0000-0000F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3"/>
  <sheetViews>
    <sheetView view="pageBreakPreview" zoomScale="70" zoomScaleNormal="80" zoomScaleSheetLayoutView="70" workbookViewId="0">
      <selection activeCell="D30" sqref="D30"/>
    </sheetView>
  </sheetViews>
  <sheetFormatPr defaultColWidth="9.09765625" defaultRowHeight="22.4" customHeight="1"/>
  <cols>
    <col min="1" max="1" width="45.09765625" style="3" customWidth="1"/>
    <col min="2" max="2" width="8.69921875" style="30" customWidth="1"/>
    <col min="3" max="3" width="1.3984375" style="30" customWidth="1"/>
    <col min="4" max="4" width="14.09765625" style="50" customWidth="1"/>
    <col min="5" max="5" width="1.296875" style="50" customWidth="1"/>
    <col min="6" max="6" width="14.09765625" style="50" customWidth="1"/>
    <col min="7" max="7" width="1.296875" style="51" customWidth="1"/>
    <col min="8" max="8" width="14.09765625" style="50" customWidth="1"/>
    <col min="9" max="9" width="1.296875" style="51" customWidth="1"/>
    <col min="10" max="10" width="14.09765625" style="50" customWidth="1"/>
    <col min="11" max="11" width="9.09765625" style="3"/>
    <col min="12" max="12" width="14.69921875" style="3" customWidth="1"/>
    <col min="13" max="16384" width="9.09765625" style="3"/>
  </cols>
  <sheetData>
    <row r="1" spans="1:12" ht="22.4" customHeight="1">
      <c r="A1" s="198" t="s">
        <v>0</v>
      </c>
      <c r="B1" s="198"/>
      <c r="C1" s="198"/>
      <c r="D1" s="198"/>
      <c r="E1" s="198"/>
      <c r="F1" s="198"/>
      <c r="G1" s="198"/>
      <c r="H1" s="2"/>
      <c r="I1" s="2"/>
      <c r="J1" s="2"/>
    </row>
    <row r="2" spans="1:12" ht="22.4" customHeight="1">
      <c r="A2" s="198" t="s">
        <v>246</v>
      </c>
      <c r="B2" s="198"/>
      <c r="C2" s="198"/>
      <c r="D2" s="198"/>
      <c r="E2" s="198"/>
      <c r="F2" s="198"/>
      <c r="G2" s="198"/>
      <c r="H2" s="2"/>
      <c r="I2" s="2"/>
      <c r="J2" s="2"/>
    </row>
    <row r="3" spans="1:12" ht="19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2" ht="21" customHeight="1">
      <c r="A4" s="4"/>
      <c r="B4" s="5"/>
      <c r="C4" s="5"/>
      <c r="D4" s="195" t="s">
        <v>1</v>
      </c>
      <c r="E4" s="195"/>
      <c r="F4" s="195"/>
      <c r="G4" s="7"/>
      <c r="H4" s="195" t="s">
        <v>2</v>
      </c>
      <c r="I4" s="195"/>
      <c r="J4" s="195"/>
    </row>
    <row r="5" spans="1:12" ht="21" customHeight="1">
      <c r="A5" s="6"/>
      <c r="B5" s="8"/>
      <c r="C5" s="8"/>
      <c r="D5" s="196" t="s">
        <v>3</v>
      </c>
      <c r="E5" s="196"/>
      <c r="F5" s="196"/>
      <c r="G5" s="10"/>
      <c r="H5" s="196" t="s">
        <v>3</v>
      </c>
      <c r="I5" s="196"/>
      <c r="J5" s="196"/>
    </row>
    <row r="6" spans="1:12" ht="21" customHeight="1">
      <c r="A6" s="7" t="s">
        <v>4</v>
      </c>
      <c r="B6" s="8" t="s">
        <v>5</v>
      </c>
      <c r="C6" s="8"/>
      <c r="D6" s="9">
        <v>2568</v>
      </c>
      <c r="E6" s="9"/>
      <c r="F6" s="9">
        <v>2567</v>
      </c>
      <c r="G6" s="10"/>
      <c r="H6" s="9">
        <v>2568</v>
      </c>
      <c r="I6" s="9"/>
      <c r="J6" s="9">
        <v>2567</v>
      </c>
    </row>
    <row r="7" spans="1:12" ht="18" customHeight="1">
      <c r="A7" s="4"/>
      <c r="B7" s="8"/>
      <c r="C7" s="8"/>
      <c r="D7" s="197" t="s">
        <v>6</v>
      </c>
      <c r="E7" s="197"/>
      <c r="F7" s="197"/>
      <c r="G7" s="197"/>
      <c r="H7" s="197"/>
      <c r="I7" s="197"/>
      <c r="J7" s="197"/>
    </row>
    <row r="8" spans="1:12" ht="22.4" customHeight="1">
      <c r="A8" s="11" t="s">
        <v>7</v>
      </c>
      <c r="B8" s="8"/>
      <c r="C8" s="8"/>
      <c r="D8" s="12"/>
      <c r="E8" s="12"/>
      <c r="F8" s="12"/>
      <c r="G8" s="9"/>
      <c r="H8" s="12"/>
      <c r="I8" s="9"/>
      <c r="J8" s="12"/>
    </row>
    <row r="9" spans="1:12" ht="22.4" customHeight="1">
      <c r="A9" s="13" t="s">
        <v>8</v>
      </c>
      <c r="B9" s="8"/>
      <c r="C9" s="8"/>
      <c r="D9" s="14">
        <v>894299085</v>
      </c>
      <c r="E9" s="15"/>
      <c r="F9" s="14">
        <v>1204734053</v>
      </c>
      <c r="G9" s="15"/>
      <c r="H9" s="14">
        <v>154753286</v>
      </c>
      <c r="I9" s="15"/>
      <c r="J9" s="14">
        <v>68377848</v>
      </c>
    </row>
    <row r="10" spans="1:12" ht="22.4" customHeight="1">
      <c r="A10" s="13" t="s">
        <v>9</v>
      </c>
      <c r="B10" s="8">
        <v>14</v>
      </c>
      <c r="C10" s="8"/>
      <c r="D10" s="14">
        <v>1108965200</v>
      </c>
      <c r="E10" s="15"/>
      <c r="F10" s="14">
        <v>1022416688</v>
      </c>
      <c r="G10" s="15"/>
      <c r="H10" s="14">
        <v>0</v>
      </c>
      <c r="I10" s="15"/>
      <c r="J10" s="14">
        <v>0</v>
      </c>
    </row>
    <row r="11" spans="1:12" ht="22.4" customHeight="1">
      <c r="A11" s="13" t="s">
        <v>10</v>
      </c>
      <c r="B11" s="8" t="s">
        <v>285</v>
      </c>
      <c r="C11" s="8"/>
      <c r="D11" s="14">
        <v>1774177596</v>
      </c>
      <c r="E11" s="15"/>
      <c r="F11" s="14">
        <v>2033732496</v>
      </c>
      <c r="G11" s="15"/>
      <c r="H11" s="14">
        <v>99385612</v>
      </c>
      <c r="I11" s="15"/>
      <c r="J11" s="14">
        <v>274586605</v>
      </c>
    </row>
    <row r="12" spans="1:12" ht="22.4" customHeight="1">
      <c r="A12" s="13" t="s">
        <v>11</v>
      </c>
      <c r="B12" s="8">
        <v>6</v>
      </c>
      <c r="C12" s="8"/>
      <c r="D12" s="14">
        <v>310296612</v>
      </c>
      <c r="E12" s="15"/>
      <c r="F12" s="14">
        <v>275545508</v>
      </c>
      <c r="G12" s="15"/>
      <c r="H12" s="14">
        <v>0</v>
      </c>
      <c r="I12" s="15"/>
      <c r="J12" s="14">
        <v>0</v>
      </c>
    </row>
    <row r="13" spans="1:12" ht="22.4" customHeight="1">
      <c r="A13" s="13" t="s">
        <v>12</v>
      </c>
      <c r="B13" s="8">
        <v>7</v>
      </c>
      <c r="C13" s="8"/>
      <c r="D13" s="14">
        <v>2070453609</v>
      </c>
      <c r="E13" s="15"/>
      <c r="F13" s="14">
        <v>904337039</v>
      </c>
      <c r="G13" s="15"/>
      <c r="H13" s="14">
        <v>0</v>
      </c>
      <c r="I13" s="15"/>
      <c r="J13" s="14">
        <v>39862450</v>
      </c>
      <c r="L13" s="192"/>
    </row>
    <row r="14" spans="1:12" ht="22.4" customHeight="1">
      <c r="A14" s="13" t="s">
        <v>13</v>
      </c>
      <c r="B14" s="8"/>
      <c r="C14" s="8"/>
      <c r="D14" s="14">
        <v>77923784</v>
      </c>
      <c r="E14" s="15"/>
      <c r="F14" s="14">
        <v>82120234</v>
      </c>
      <c r="G14" s="15"/>
      <c r="H14" s="16">
        <v>6560179</v>
      </c>
      <c r="I14" s="15"/>
      <c r="J14" s="16">
        <v>14622110</v>
      </c>
    </row>
    <row r="15" spans="1:12" ht="22.4" customHeight="1">
      <c r="A15" s="13" t="s">
        <v>14</v>
      </c>
      <c r="B15" s="8">
        <v>4.3</v>
      </c>
      <c r="C15" s="8"/>
      <c r="D15" s="16">
        <v>130000000</v>
      </c>
      <c r="E15" s="15"/>
      <c r="F15" s="16">
        <v>95000000</v>
      </c>
      <c r="G15" s="15"/>
      <c r="H15" s="16">
        <v>652850225</v>
      </c>
      <c r="I15" s="15"/>
      <c r="J15" s="16">
        <v>428950225</v>
      </c>
    </row>
    <row r="16" spans="1:12" ht="22.4" customHeight="1">
      <c r="A16" s="13" t="s">
        <v>15</v>
      </c>
      <c r="B16" s="8">
        <v>8</v>
      </c>
      <c r="C16" s="8"/>
      <c r="D16" s="14">
        <v>834588432</v>
      </c>
      <c r="E16" s="15"/>
      <c r="F16" s="14">
        <v>987791034</v>
      </c>
      <c r="G16" s="15"/>
      <c r="H16" s="16">
        <v>26312397</v>
      </c>
      <c r="I16" s="15"/>
      <c r="J16" s="16">
        <v>54124188</v>
      </c>
    </row>
    <row r="17" spans="1:10" ht="22.4" customHeight="1">
      <c r="A17" s="13" t="s">
        <v>16</v>
      </c>
      <c r="B17" s="8">
        <v>23</v>
      </c>
      <c r="C17" s="8"/>
      <c r="D17" s="14">
        <v>411898</v>
      </c>
      <c r="E17" s="15"/>
      <c r="F17" s="14">
        <v>1214846</v>
      </c>
      <c r="G17" s="15"/>
      <c r="H17" s="14">
        <v>0</v>
      </c>
      <c r="I17" s="15"/>
      <c r="J17" s="14">
        <v>0</v>
      </c>
    </row>
    <row r="18" spans="1:10" ht="22.4" customHeight="1">
      <c r="A18" s="13" t="s">
        <v>17</v>
      </c>
      <c r="B18" s="8">
        <v>23</v>
      </c>
      <c r="C18" s="8"/>
      <c r="D18" s="14">
        <v>0</v>
      </c>
      <c r="E18" s="15"/>
      <c r="F18" s="14">
        <v>8169873</v>
      </c>
      <c r="G18" s="15"/>
      <c r="H18" s="14">
        <v>0</v>
      </c>
      <c r="I18" s="15"/>
      <c r="J18" s="14">
        <v>0</v>
      </c>
    </row>
    <row r="19" spans="1:10" ht="22.4" customHeight="1">
      <c r="A19" s="13" t="s">
        <v>18</v>
      </c>
      <c r="B19" s="8"/>
      <c r="C19" s="8"/>
      <c r="D19" s="14">
        <v>236031694</v>
      </c>
      <c r="E19" s="15"/>
      <c r="F19" s="14">
        <v>185251968</v>
      </c>
      <c r="G19" s="15"/>
      <c r="H19" s="16">
        <v>7476985</v>
      </c>
      <c r="I19" s="15"/>
      <c r="J19" s="16">
        <v>29554626</v>
      </c>
    </row>
    <row r="20" spans="1:10" s="19" customFormat="1" ht="22.4" customHeight="1">
      <c r="A20" s="7" t="s">
        <v>19</v>
      </c>
      <c r="B20" s="5"/>
      <c r="C20" s="5"/>
      <c r="D20" s="52">
        <f>SUM(D9:D19)</f>
        <v>7437147910</v>
      </c>
      <c r="E20" s="17"/>
      <c r="F20" s="52">
        <f>SUM(F9:F19)</f>
        <v>6800313739</v>
      </c>
      <c r="G20" s="18"/>
      <c r="H20" s="52">
        <f>SUM(H9:H19)</f>
        <v>947338684</v>
      </c>
      <c r="I20" s="18"/>
      <c r="J20" s="52">
        <f>SUM(J9:J19)</f>
        <v>910078052</v>
      </c>
    </row>
    <row r="21" spans="1:10" ht="7" customHeight="1">
      <c r="A21" s="7"/>
      <c r="B21" s="8"/>
      <c r="C21" s="8"/>
      <c r="D21" s="16"/>
      <c r="E21" s="16"/>
      <c r="F21" s="16"/>
      <c r="G21" s="20"/>
      <c r="H21" s="6"/>
      <c r="I21" s="6"/>
      <c r="J21" s="6"/>
    </row>
    <row r="22" spans="1:10" ht="22.4" customHeight="1">
      <c r="A22" s="11" t="s">
        <v>20</v>
      </c>
      <c r="B22" s="8"/>
      <c r="C22" s="8"/>
      <c r="D22" s="16"/>
      <c r="E22" s="16"/>
      <c r="F22" s="16"/>
      <c r="G22" s="20"/>
      <c r="H22" s="16"/>
      <c r="I22" s="20"/>
      <c r="J22" s="16"/>
    </row>
    <row r="23" spans="1:10" ht="22.4" customHeight="1">
      <c r="A23" s="13" t="s">
        <v>21</v>
      </c>
      <c r="B23" s="8">
        <v>4.3</v>
      </c>
      <c r="C23" s="8"/>
      <c r="D23" s="14">
        <v>127413950</v>
      </c>
      <c r="E23" s="16"/>
      <c r="F23" s="14">
        <v>168207814</v>
      </c>
      <c r="G23" s="20"/>
      <c r="H23" s="14">
        <v>66892299</v>
      </c>
      <c r="I23" s="20"/>
      <c r="J23" s="14">
        <v>107092748</v>
      </c>
    </row>
    <row r="24" spans="1:10" ht="22.4" customHeight="1">
      <c r="A24" s="13" t="s">
        <v>22</v>
      </c>
      <c r="B24" s="8">
        <v>14</v>
      </c>
      <c r="C24" s="8"/>
      <c r="D24" s="16">
        <v>212005360</v>
      </c>
      <c r="E24" s="16"/>
      <c r="F24" s="16">
        <v>203113675</v>
      </c>
      <c r="G24" s="16"/>
      <c r="H24" s="14">
        <v>0</v>
      </c>
      <c r="I24" s="20"/>
      <c r="J24" s="14">
        <v>0</v>
      </c>
    </row>
    <row r="25" spans="1:10" ht="22.4" customHeight="1">
      <c r="A25" s="13" t="s">
        <v>23</v>
      </c>
      <c r="B25" s="8">
        <v>4.3</v>
      </c>
      <c r="C25" s="8"/>
      <c r="D25" s="14">
        <v>0</v>
      </c>
      <c r="E25" s="21"/>
      <c r="F25" s="14">
        <v>0</v>
      </c>
      <c r="G25" s="16"/>
      <c r="H25" s="14">
        <v>172125280</v>
      </c>
      <c r="I25" s="20"/>
      <c r="J25" s="14">
        <v>200925280</v>
      </c>
    </row>
    <row r="26" spans="1:10" ht="22.4" customHeight="1">
      <c r="A26" s="22" t="s">
        <v>24</v>
      </c>
      <c r="B26" s="8">
        <v>9</v>
      </c>
      <c r="C26" s="8"/>
      <c r="D26" s="14">
        <v>372759211</v>
      </c>
      <c r="E26" s="16"/>
      <c r="F26" s="14">
        <v>373366639</v>
      </c>
      <c r="G26" s="16"/>
      <c r="H26" s="16">
        <v>397594800</v>
      </c>
      <c r="I26" s="20"/>
      <c r="J26" s="16">
        <v>397594800</v>
      </c>
    </row>
    <row r="27" spans="1:10" ht="22.4" customHeight="1">
      <c r="A27" s="22" t="s">
        <v>25</v>
      </c>
      <c r="B27" s="8">
        <v>9</v>
      </c>
      <c r="C27" s="8"/>
      <c r="D27" s="16">
        <v>5540649832</v>
      </c>
      <c r="E27" s="16"/>
      <c r="F27" s="16">
        <v>4630835284</v>
      </c>
      <c r="G27" s="16"/>
      <c r="H27" s="14">
        <v>2093667933</v>
      </c>
      <c r="I27" s="20"/>
      <c r="J27" s="14">
        <v>1387258240</v>
      </c>
    </row>
    <row r="28" spans="1:10" ht="22.4" customHeight="1">
      <c r="A28" s="22" t="s">
        <v>26</v>
      </c>
      <c r="B28" s="8">
        <v>10</v>
      </c>
      <c r="C28" s="8"/>
      <c r="D28" s="14">
        <v>0</v>
      </c>
      <c r="E28" s="21"/>
      <c r="F28" s="14">
        <v>0</v>
      </c>
      <c r="G28" s="21"/>
      <c r="H28" s="23">
        <v>13514664678</v>
      </c>
      <c r="I28" s="24"/>
      <c r="J28" s="23">
        <v>15423864546</v>
      </c>
    </row>
    <row r="29" spans="1:10" ht="22.4" customHeight="1">
      <c r="A29" s="22" t="s">
        <v>27</v>
      </c>
      <c r="B29" s="8">
        <v>6</v>
      </c>
      <c r="C29" s="8"/>
      <c r="D29" s="14">
        <v>3948503835</v>
      </c>
      <c r="E29" s="16"/>
      <c r="F29" s="14">
        <v>3563674652</v>
      </c>
      <c r="G29" s="16"/>
      <c r="H29" s="14">
        <v>0</v>
      </c>
      <c r="I29" s="20"/>
      <c r="J29" s="14">
        <v>0</v>
      </c>
    </row>
    <row r="30" spans="1:10" ht="22.4" customHeight="1">
      <c r="A30" s="13" t="s">
        <v>13</v>
      </c>
      <c r="B30" s="8"/>
      <c r="C30" s="8"/>
      <c r="D30" s="14">
        <v>42951195</v>
      </c>
      <c r="E30" s="16"/>
      <c r="F30" s="14">
        <v>96362853</v>
      </c>
      <c r="G30" s="16"/>
      <c r="H30" s="14">
        <v>0</v>
      </c>
      <c r="I30" s="20"/>
      <c r="J30" s="14">
        <v>0</v>
      </c>
    </row>
    <row r="31" spans="1:10" ht="22.4" customHeight="1">
      <c r="A31" s="22" t="s">
        <v>28</v>
      </c>
      <c r="B31" s="8">
        <v>4.2</v>
      </c>
      <c r="C31" s="8"/>
      <c r="D31" s="14">
        <v>130395328</v>
      </c>
      <c r="E31" s="16"/>
      <c r="F31" s="14">
        <v>133889268</v>
      </c>
      <c r="G31" s="16"/>
      <c r="H31" s="16">
        <v>128753737</v>
      </c>
      <c r="I31" s="24"/>
      <c r="J31" s="16">
        <v>128753737</v>
      </c>
    </row>
    <row r="32" spans="1:10" ht="22.4" customHeight="1">
      <c r="A32" s="22" t="s">
        <v>29</v>
      </c>
      <c r="B32" s="8">
        <v>11</v>
      </c>
      <c r="C32" s="8"/>
      <c r="D32" s="14">
        <v>11841365071</v>
      </c>
      <c r="E32" s="25"/>
      <c r="F32" s="191">
        <v>14689895566</v>
      </c>
      <c r="G32" s="25"/>
      <c r="H32" s="26">
        <v>86355375</v>
      </c>
      <c r="I32" s="25"/>
      <c r="J32" s="26">
        <v>56486234</v>
      </c>
    </row>
    <row r="33" spans="1:10" ht="22.4" customHeight="1">
      <c r="A33" s="22" t="s">
        <v>30</v>
      </c>
      <c r="B33" s="8">
        <v>12</v>
      </c>
      <c r="C33" s="8"/>
      <c r="D33" s="14">
        <v>514160480</v>
      </c>
      <c r="E33" s="25"/>
      <c r="F33" s="23">
        <v>337037078</v>
      </c>
      <c r="G33" s="25"/>
      <c r="H33" s="14">
        <v>42810066</v>
      </c>
      <c r="I33" s="25"/>
      <c r="J33" s="14">
        <v>28813636</v>
      </c>
    </row>
    <row r="34" spans="1:10" ht="22.4" customHeight="1">
      <c r="A34" s="22" t="s">
        <v>31</v>
      </c>
      <c r="B34" s="8">
        <v>13</v>
      </c>
      <c r="C34" s="8"/>
      <c r="D34" s="14">
        <v>80925334</v>
      </c>
      <c r="E34" s="25"/>
      <c r="F34" s="14">
        <v>80925334</v>
      </c>
      <c r="G34" s="25"/>
      <c r="H34" s="14">
        <v>0</v>
      </c>
      <c r="I34" s="15"/>
      <c r="J34" s="14">
        <v>0</v>
      </c>
    </row>
    <row r="35" spans="1:10" ht="22.4" customHeight="1">
      <c r="A35" s="22" t="s">
        <v>32</v>
      </c>
      <c r="B35" s="8">
        <v>13</v>
      </c>
      <c r="C35" s="8"/>
      <c r="D35" s="14">
        <v>886892266</v>
      </c>
      <c r="E35" s="25"/>
      <c r="F35" s="16">
        <v>1115585623</v>
      </c>
      <c r="G35" s="25"/>
      <c r="H35" s="14">
        <v>9617873</v>
      </c>
      <c r="I35" s="25"/>
      <c r="J35" s="16">
        <v>12462560</v>
      </c>
    </row>
    <row r="36" spans="1:10" ht="22.4" customHeight="1">
      <c r="A36" s="22" t="s">
        <v>33</v>
      </c>
      <c r="B36" s="8">
        <v>20</v>
      </c>
      <c r="C36" s="8"/>
      <c r="D36" s="14">
        <v>80168800</v>
      </c>
      <c r="E36" s="25"/>
      <c r="F36" s="16">
        <v>66629352</v>
      </c>
      <c r="G36" s="25"/>
      <c r="H36" s="16">
        <v>15298954</v>
      </c>
      <c r="I36" s="25"/>
      <c r="J36" s="16">
        <v>15477838</v>
      </c>
    </row>
    <row r="37" spans="1:10" ht="22.4" customHeight="1">
      <c r="A37" s="22" t="s">
        <v>16</v>
      </c>
      <c r="B37" s="8">
        <v>23</v>
      </c>
      <c r="C37" s="8"/>
      <c r="D37" s="14">
        <v>193349099</v>
      </c>
      <c r="E37" s="25"/>
      <c r="F37" s="16">
        <v>281504944</v>
      </c>
      <c r="G37" s="25"/>
      <c r="H37" s="16">
        <v>0</v>
      </c>
      <c r="I37" s="25"/>
      <c r="J37" s="16">
        <v>0</v>
      </c>
    </row>
    <row r="38" spans="1:10" ht="22.4" customHeight="1">
      <c r="A38" s="22" t="s">
        <v>34</v>
      </c>
      <c r="B38" s="8"/>
      <c r="C38" s="8"/>
      <c r="D38" s="14">
        <v>135088875</v>
      </c>
      <c r="E38" s="21"/>
      <c r="F38" s="14">
        <v>162880352</v>
      </c>
      <c r="G38" s="21"/>
      <c r="H38" s="23">
        <v>5918910</v>
      </c>
      <c r="I38" s="24"/>
      <c r="J38" s="23">
        <v>3260984</v>
      </c>
    </row>
    <row r="39" spans="1:10" s="19" customFormat="1" ht="22.4" customHeight="1">
      <c r="A39" s="7" t="s">
        <v>35</v>
      </c>
      <c r="B39" s="5"/>
      <c r="C39" s="5"/>
      <c r="D39" s="52">
        <f>SUM(D23:D38)</f>
        <v>24106628636</v>
      </c>
      <c r="E39" s="27"/>
      <c r="F39" s="52">
        <f>SUM(F23:F38)</f>
        <v>25903908434</v>
      </c>
      <c r="G39" s="7"/>
      <c r="H39" s="52">
        <f>SUM(H23:H38)</f>
        <v>16533699905</v>
      </c>
      <c r="I39" s="7"/>
      <c r="J39" s="52">
        <f>SUM(J23:J38)</f>
        <v>17761990603</v>
      </c>
    </row>
    <row r="40" spans="1:10" ht="7.4" customHeight="1">
      <c r="A40" s="6"/>
      <c r="B40" s="8"/>
      <c r="C40" s="8"/>
      <c r="D40" s="16"/>
      <c r="E40" s="16"/>
      <c r="F40" s="16"/>
      <c r="G40" s="20"/>
      <c r="H40" s="16"/>
      <c r="I40" s="20"/>
      <c r="J40" s="16"/>
    </row>
    <row r="41" spans="1:10" s="19" customFormat="1" ht="22.4" customHeight="1" thickBot="1">
      <c r="A41" s="7" t="s">
        <v>36</v>
      </c>
      <c r="B41" s="5"/>
      <c r="C41" s="5"/>
      <c r="D41" s="53">
        <f>+D20+D39</f>
        <v>31543776546</v>
      </c>
      <c r="E41" s="28"/>
      <c r="F41" s="53">
        <f>+F20+F39</f>
        <v>32704222173</v>
      </c>
      <c r="G41" s="29"/>
      <c r="H41" s="53">
        <f>+H20+H39</f>
        <v>17481038589</v>
      </c>
      <c r="I41" s="29"/>
      <c r="J41" s="53">
        <f>+J20+J39</f>
        <v>18672068655</v>
      </c>
    </row>
    <row r="42" spans="1:10" ht="22.4" customHeight="1" thickTop="1">
      <c r="A42" s="198" t="s">
        <v>0</v>
      </c>
      <c r="B42" s="198"/>
      <c r="C42" s="198"/>
      <c r="D42" s="198"/>
      <c r="E42" s="198"/>
      <c r="F42" s="198"/>
      <c r="G42" s="198"/>
      <c r="H42" s="1"/>
      <c r="I42" s="1"/>
      <c r="J42" s="1"/>
    </row>
    <row r="43" spans="1:10" ht="22.4" customHeight="1">
      <c r="A43" s="198" t="s">
        <v>246</v>
      </c>
      <c r="B43" s="198"/>
      <c r="C43" s="198"/>
      <c r="D43" s="198"/>
      <c r="E43" s="198"/>
      <c r="F43" s="198"/>
      <c r="G43" s="198"/>
      <c r="H43" s="1"/>
      <c r="I43" s="1"/>
      <c r="J43" s="1"/>
    </row>
    <row r="44" spans="1:10" ht="19" customHeight="1">
      <c r="D44" s="31"/>
      <c r="E44" s="31"/>
      <c r="F44" s="31"/>
      <c r="G44" s="32"/>
      <c r="H44" s="31"/>
      <c r="I44" s="32"/>
      <c r="J44" s="31"/>
    </row>
    <row r="45" spans="1:10" ht="21" customHeight="1">
      <c r="A45" s="4"/>
      <c r="B45" s="5"/>
      <c r="C45" s="5"/>
      <c r="D45" s="195" t="s">
        <v>1</v>
      </c>
      <c r="E45" s="195"/>
      <c r="F45" s="195"/>
      <c r="G45" s="7"/>
      <c r="H45" s="195" t="s">
        <v>2</v>
      </c>
      <c r="I45" s="195"/>
      <c r="J45" s="195"/>
    </row>
    <row r="46" spans="1:10" ht="21" customHeight="1">
      <c r="A46" s="6"/>
      <c r="B46" s="8"/>
      <c r="C46" s="8"/>
      <c r="D46" s="196" t="s">
        <v>3</v>
      </c>
      <c r="E46" s="196"/>
      <c r="F46" s="196"/>
      <c r="G46" s="10"/>
      <c r="H46" s="196" t="s">
        <v>3</v>
      </c>
      <c r="I46" s="196"/>
      <c r="J46" s="196"/>
    </row>
    <row r="47" spans="1:10" ht="21" customHeight="1">
      <c r="A47" s="7" t="s">
        <v>39</v>
      </c>
      <c r="B47" s="8" t="s">
        <v>5</v>
      </c>
      <c r="C47" s="8"/>
      <c r="D47" s="9">
        <v>2568</v>
      </c>
      <c r="E47" s="9"/>
      <c r="F47" s="9">
        <v>2567</v>
      </c>
      <c r="G47" s="10"/>
      <c r="H47" s="9">
        <v>2568</v>
      </c>
      <c r="I47" s="9"/>
      <c r="J47" s="9">
        <v>2567</v>
      </c>
    </row>
    <row r="48" spans="1:10" ht="21" customHeight="1">
      <c r="A48" s="4"/>
      <c r="B48" s="8"/>
      <c r="C48" s="8"/>
      <c r="D48" s="197" t="s">
        <v>6</v>
      </c>
      <c r="E48" s="197"/>
      <c r="F48" s="197"/>
      <c r="G48" s="197"/>
      <c r="H48" s="197"/>
      <c r="I48" s="197"/>
      <c r="J48" s="197"/>
    </row>
    <row r="49" spans="1:10" ht="22.4" customHeight="1">
      <c r="A49" s="11" t="s">
        <v>40</v>
      </c>
      <c r="B49" s="8"/>
      <c r="C49" s="8"/>
      <c r="D49" s="12"/>
      <c r="E49" s="12"/>
      <c r="F49" s="12"/>
      <c r="G49" s="9"/>
      <c r="H49" s="12"/>
      <c r="I49" s="9"/>
      <c r="J49" s="12"/>
    </row>
    <row r="50" spans="1:10" ht="22.4" customHeight="1">
      <c r="A50" s="6" t="s">
        <v>41</v>
      </c>
      <c r="B50" s="8">
        <v>14</v>
      </c>
      <c r="C50" s="8"/>
      <c r="D50" s="33">
        <v>86318769</v>
      </c>
      <c r="E50" s="33"/>
      <c r="F50" s="33">
        <v>942023775</v>
      </c>
      <c r="G50" s="33"/>
      <c r="H50" s="14">
        <v>55000000</v>
      </c>
      <c r="I50" s="34"/>
      <c r="J50" s="14">
        <v>590055725</v>
      </c>
    </row>
    <row r="51" spans="1:10" ht="22.4" customHeight="1">
      <c r="A51" s="6" t="s">
        <v>42</v>
      </c>
      <c r="B51" s="8">
        <v>4.3</v>
      </c>
      <c r="C51" s="8"/>
      <c r="D51" s="14">
        <v>0</v>
      </c>
      <c r="E51" s="33"/>
      <c r="F51" s="14">
        <v>0</v>
      </c>
      <c r="G51" s="33"/>
      <c r="H51" s="14">
        <v>1624596349</v>
      </c>
      <c r="I51" s="34"/>
      <c r="J51" s="14">
        <v>1770973674</v>
      </c>
    </row>
    <row r="52" spans="1:10" ht="22.4" customHeight="1">
      <c r="A52" s="6" t="s">
        <v>256</v>
      </c>
      <c r="B52" s="8">
        <v>14</v>
      </c>
      <c r="C52" s="8"/>
      <c r="D52" s="14">
        <v>184883326</v>
      </c>
      <c r="E52" s="33"/>
      <c r="F52" s="14">
        <v>956157715</v>
      </c>
      <c r="G52" s="33"/>
      <c r="H52" s="14">
        <v>0</v>
      </c>
      <c r="I52" s="34"/>
      <c r="J52" s="14">
        <v>0</v>
      </c>
    </row>
    <row r="53" spans="1:10" ht="22.4" customHeight="1">
      <c r="A53" s="6" t="s">
        <v>43</v>
      </c>
      <c r="B53" s="8">
        <v>4.3</v>
      </c>
      <c r="C53" s="8"/>
      <c r="D53" s="33">
        <v>2415506935</v>
      </c>
      <c r="E53" s="33"/>
      <c r="F53" s="33">
        <v>1386852596</v>
      </c>
      <c r="G53" s="33"/>
      <c r="H53" s="14">
        <v>116262121</v>
      </c>
      <c r="I53" s="34"/>
      <c r="J53" s="14">
        <v>146055496</v>
      </c>
    </row>
    <row r="54" spans="1:10" ht="22.4" customHeight="1">
      <c r="A54" s="6" t="s">
        <v>44</v>
      </c>
      <c r="B54" s="8">
        <v>4.3</v>
      </c>
      <c r="C54" s="8"/>
      <c r="D54" s="33">
        <v>433837713</v>
      </c>
      <c r="E54" s="33"/>
      <c r="F54" s="33">
        <v>255452182</v>
      </c>
      <c r="G54" s="33"/>
      <c r="H54" s="14">
        <v>2052465</v>
      </c>
      <c r="I54" s="33"/>
      <c r="J54" s="14">
        <v>33897942</v>
      </c>
    </row>
    <row r="55" spans="1:10" ht="22.4" customHeight="1">
      <c r="A55" s="6" t="s">
        <v>45</v>
      </c>
      <c r="B55" s="8"/>
      <c r="C55" s="8"/>
      <c r="D55" s="33">
        <v>29408926</v>
      </c>
      <c r="E55" s="33"/>
      <c r="F55" s="33">
        <v>29719074</v>
      </c>
      <c r="G55" s="33"/>
      <c r="H55" s="14">
        <v>3528751</v>
      </c>
      <c r="I55" s="33"/>
      <c r="J55" s="14">
        <v>1024546</v>
      </c>
    </row>
    <row r="56" spans="1:10" ht="22.4" customHeight="1">
      <c r="A56" s="6" t="s">
        <v>46</v>
      </c>
      <c r="B56" s="8"/>
      <c r="C56" s="8"/>
      <c r="D56" s="33">
        <v>45384644</v>
      </c>
      <c r="E56" s="33"/>
      <c r="F56" s="33">
        <v>43258317</v>
      </c>
      <c r="G56" s="33"/>
      <c r="H56" s="14">
        <v>2245030</v>
      </c>
      <c r="I56" s="33"/>
      <c r="J56" s="14">
        <v>2147424</v>
      </c>
    </row>
    <row r="57" spans="1:10" ht="22.4" customHeight="1">
      <c r="A57" s="6" t="s">
        <v>47</v>
      </c>
      <c r="B57" s="8">
        <v>14</v>
      </c>
      <c r="C57" s="8"/>
      <c r="D57" s="25">
        <v>753627874</v>
      </c>
      <c r="E57" s="25"/>
      <c r="F57" s="25">
        <v>2206744730</v>
      </c>
      <c r="G57" s="16"/>
      <c r="H57" s="14">
        <v>0</v>
      </c>
      <c r="I57" s="16"/>
      <c r="J57" s="14">
        <v>1428570943</v>
      </c>
    </row>
    <row r="58" spans="1:10" ht="22.4" customHeight="1">
      <c r="A58" s="6" t="s">
        <v>48</v>
      </c>
      <c r="B58" s="8">
        <v>14</v>
      </c>
      <c r="C58" s="8"/>
      <c r="D58" s="25">
        <v>2294957390</v>
      </c>
      <c r="E58" s="25"/>
      <c r="F58" s="25">
        <v>441387769</v>
      </c>
      <c r="G58" s="16"/>
      <c r="H58" s="14">
        <v>2294957390</v>
      </c>
      <c r="I58" s="16"/>
      <c r="J58" s="14">
        <v>441387769</v>
      </c>
    </row>
    <row r="59" spans="1:10" ht="22.4" customHeight="1">
      <c r="A59" s="6" t="s">
        <v>49</v>
      </c>
      <c r="B59" s="8"/>
      <c r="C59" s="8"/>
      <c r="D59" s="24"/>
      <c r="E59" s="25"/>
      <c r="F59" s="24"/>
      <c r="G59" s="16"/>
      <c r="H59" s="14"/>
      <c r="I59" s="16"/>
      <c r="J59" s="14"/>
    </row>
    <row r="60" spans="1:10" ht="22.4" customHeight="1">
      <c r="A60" s="6" t="s">
        <v>50</v>
      </c>
      <c r="B60" s="8" t="s">
        <v>286</v>
      </c>
      <c r="C60" s="8"/>
      <c r="D60" s="25">
        <v>48827975</v>
      </c>
      <c r="E60" s="33"/>
      <c r="F60" s="33">
        <v>29487431</v>
      </c>
      <c r="G60" s="16"/>
      <c r="H60" s="14">
        <v>17520290</v>
      </c>
      <c r="I60" s="16"/>
      <c r="J60" s="14">
        <v>7608258</v>
      </c>
    </row>
    <row r="61" spans="1:10" ht="22.4" customHeight="1">
      <c r="A61" s="6" t="s">
        <v>51</v>
      </c>
      <c r="B61" s="8"/>
      <c r="C61" s="8"/>
      <c r="D61" s="25">
        <v>1750155</v>
      </c>
      <c r="E61" s="33"/>
      <c r="F61" s="14">
        <v>0</v>
      </c>
      <c r="G61" s="16"/>
      <c r="H61" s="14">
        <v>0</v>
      </c>
      <c r="I61" s="16"/>
      <c r="J61" s="14">
        <v>0</v>
      </c>
    </row>
    <row r="62" spans="1:10" ht="22.4" customHeight="1">
      <c r="A62" s="6" t="s">
        <v>52</v>
      </c>
      <c r="B62" s="8"/>
      <c r="C62" s="8"/>
      <c r="D62" s="16">
        <v>155948987</v>
      </c>
      <c r="E62" s="25"/>
      <c r="F62" s="16">
        <v>110023859</v>
      </c>
      <c r="G62" s="16"/>
      <c r="H62" s="14">
        <v>0</v>
      </c>
      <c r="I62" s="16"/>
      <c r="J62" s="14">
        <v>0</v>
      </c>
    </row>
    <row r="63" spans="1:10" ht="22.4" customHeight="1">
      <c r="A63" s="6" t="s">
        <v>53</v>
      </c>
      <c r="B63" s="8"/>
      <c r="C63" s="8"/>
      <c r="D63" s="16">
        <v>215989444</v>
      </c>
      <c r="E63" s="25"/>
      <c r="F63" s="16">
        <v>161029261</v>
      </c>
      <c r="G63" s="16"/>
      <c r="H63" s="14">
        <v>34905889</v>
      </c>
      <c r="I63" s="16"/>
      <c r="J63" s="14">
        <v>22042653</v>
      </c>
    </row>
    <row r="64" spans="1:10" s="19" customFormat="1" ht="22.4" customHeight="1">
      <c r="A64" s="7" t="s">
        <v>54</v>
      </c>
      <c r="B64" s="5"/>
      <c r="C64" s="5"/>
      <c r="D64" s="52">
        <f>SUM(D50:D63)</f>
        <v>6666442138</v>
      </c>
      <c r="E64" s="17"/>
      <c r="F64" s="52">
        <f>SUM(F50:F63)</f>
        <v>6562136709</v>
      </c>
      <c r="G64" s="18"/>
      <c r="H64" s="52">
        <f>SUM(H50:H63)</f>
        <v>4151068285</v>
      </c>
      <c r="I64" s="18"/>
      <c r="J64" s="52">
        <f>SUM(J50:J63)</f>
        <v>4443764430</v>
      </c>
    </row>
    <row r="65" spans="1:10" ht="11.15" customHeight="1">
      <c r="A65" s="6"/>
      <c r="B65" s="8"/>
      <c r="C65" s="8"/>
      <c r="D65" s="35"/>
      <c r="E65" s="35"/>
      <c r="F65" s="35"/>
      <c r="G65" s="20"/>
      <c r="H65" s="35"/>
      <c r="I65" s="20"/>
      <c r="J65" s="35"/>
    </row>
    <row r="66" spans="1:10" s="19" customFormat="1" ht="22.4" customHeight="1">
      <c r="A66" s="36" t="s">
        <v>55</v>
      </c>
      <c r="B66" s="8"/>
      <c r="C66" s="8"/>
      <c r="D66" s="17"/>
      <c r="E66" s="17"/>
      <c r="F66" s="17"/>
      <c r="G66" s="17"/>
      <c r="H66" s="17"/>
      <c r="I66" s="17"/>
      <c r="J66" s="17"/>
    </row>
    <row r="67" spans="1:10" s="19" customFormat="1" ht="22.4" customHeight="1">
      <c r="A67" s="6" t="s">
        <v>56</v>
      </c>
      <c r="B67" s="8">
        <v>14</v>
      </c>
      <c r="C67" s="8"/>
      <c r="D67" s="16">
        <v>9647284551</v>
      </c>
      <c r="E67" s="17"/>
      <c r="F67" s="16">
        <v>8954351561</v>
      </c>
      <c r="G67" s="17"/>
      <c r="H67" s="16">
        <v>2900093730</v>
      </c>
      <c r="I67" s="16"/>
      <c r="J67" s="16">
        <v>1722316381</v>
      </c>
    </row>
    <row r="68" spans="1:10" s="19" customFormat="1" ht="22.4" customHeight="1">
      <c r="A68" s="6" t="s">
        <v>57</v>
      </c>
      <c r="B68" s="8">
        <v>14</v>
      </c>
      <c r="C68" s="8"/>
      <c r="D68" s="37">
        <v>0</v>
      </c>
      <c r="E68" s="37"/>
      <c r="F68" s="37">
        <v>2294886995</v>
      </c>
      <c r="G68" s="37"/>
      <c r="H68" s="16">
        <v>0</v>
      </c>
      <c r="I68" s="25"/>
      <c r="J68" s="16">
        <v>2294886995</v>
      </c>
    </row>
    <row r="69" spans="1:10" s="19" customFormat="1" ht="22.4" customHeight="1">
      <c r="A69" s="6" t="s">
        <v>46</v>
      </c>
      <c r="B69" s="8"/>
      <c r="C69" s="8"/>
      <c r="D69" s="37">
        <v>70388116</v>
      </c>
      <c r="E69" s="37"/>
      <c r="F69" s="37">
        <v>79743934</v>
      </c>
      <c r="G69" s="37"/>
      <c r="H69" s="37">
        <v>17115021</v>
      </c>
      <c r="I69" s="25"/>
      <c r="J69" s="37">
        <v>10313484</v>
      </c>
    </row>
    <row r="70" spans="1:10" s="19" customFormat="1" ht="22.4" customHeight="1">
      <c r="A70" s="6" t="s">
        <v>58</v>
      </c>
      <c r="B70" s="8" t="s">
        <v>286</v>
      </c>
      <c r="C70" s="8"/>
      <c r="D70" s="37">
        <v>506258351</v>
      </c>
      <c r="E70" s="37"/>
      <c r="F70" s="37">
        <v>389008393</v>
      </c>
      <c r="G70" s="37"/>
      <c r="H70" s="37">
        <v>19320260</v>
      </c>
      <c r="I70" s="25"/>
      <c r="J70" s="37">
        <v>11849730</v>
      </c>
    </row>
    <row r="71" spans="1:10" s="19" customFormat="1" ht="22.4" customHeight="1">
      <c r="A71" s="6" t="s">
        <v>59</v>
      </c>
      <c r="B71" s="8">
        <v>20</v>
      </c>
      <c r="C71" s="8"/>
      <c r="D71" s="37">
        <v>139707428</v>
      </c>
      <c r="E71" s="37"/>
      <c r="F71" s="37">
        <v>135824570</v>
      </c>
      <c r="G71" s="37"/>
      <c r="H71" s="14">
        <v>0</v>
      </c>
      <c r="I71" s="25"/>
      <c r="J71" s="14">
        <v>0</v>
      </c>
    </row>
    <row r="72" spans="1:10" s="19" customFormat="1" ht="22.4" customHeight="1">
      <c r="A72" s="6" t="s">
        <v>60</v>
      </c>
      <c r="B72" s="8">
        <v>15</v>
      </c>
      <c r="C72" s="8"/>
      <c r="D72" s="37">
        <v>113070375</v>
      </c>
      <c r="E72" s="37"/>
      <c r="F72" s="37">
        <v>131573320</v>
      </c>
      <c r="G72" s="37"/>
      <c r="H72" s="37">
        <v>36545832</v>
      </c>
      <c r="I72" s="25"/>
      <c r="J72" s="37">
        <v>50489168</v>
      </c>
    </row>
    <row r="73" spans="1:10" s="19" customFormat="1" ht="22.4" customHeight="1">
      <c r="A73" s="6" t="s">
        <v>61</v>
      </c>
      <c r="B73" s="8"/>
      <c r="C73" s="8"/>
      <c r="D73" s="37">
        <v>185269563</v>
      </c>
      <c r="E73" s="37"/>
      <c r="F73" s="37">
        <v>217125943</v>
      </c>
      <c r="G73" s="37"/>
      <c r="H73" s="14">
        <v>0</v>
      </c>
      <c r="I73" s="25"/>
      <c r="J73" s="14">
        <v>0</v>
      </c>
    </row>
    <row r="74" spans="1:10" s="19" customFormat="1" ht="22.4" customHeight="1">
      <c r="A74" s="6" t="s">
        <v>51</v>
      </c>
      <c r="B74" s="8">
        <v>23</v>
      </c>
      <c r="C74" s="8"/>
      <c r="D74" s="20">
        <v>47321053</v>
      </c>
      <c r="E74" s="37"/>
      <c r="F74" s="20">
        <v>28654263</v>
      </c>
      <c r="G74" s="37"/>
      <c r="H74" s="14">
        <v>34686199</v>
      </c>
      <c r="I74" s="25"/>
      <c r="J74" s="14">
        <v>28654263</v>
      </c>
    </row>
    <row r="75" spans="1:10" s="19" customFormat="1" ht="22.4" customHeight="1">
      <c r="A75" s="6" t="s">
        <v>62</v>
      </c>
      <c r="B75" s="8"/>
      <c r="C75" s="8"/>
      <c r="D75" s="14">
        <v>618571</v>
      </c>
      <c r="E75" s="37"/>
      <c r="F75" s="14">
        <v>718571</v>
      </c>
      <c r="G75" s="37"/>
      <c r="H75" s="14">
        <v>618571</v>
      </c>
      <c r="I75" s="25"/>
      <c r="J75" s="14">
        <v>618571</v>
      </c>
    </row>
    <row r="76" spans="1:10" s="19" customFormat="1" ht="22.4" customHeight="1">
      <c r="A76" s="6" t="s">
        <v>63</v>
      </c>
      <c r="B76" s="8"/>
      <c r="C76" s="8"/>
      <c r="D76" s="37">
        <v>48593369</v>
      </c>
      <c r="E76" s="37"/>
      <c r="F76" s="37">
        <v>30257861</v>
      </c>
      <c r="G76" s="37"/>
      <c r="H76" s="37">
        <v>3784000</v>
      </c>
      <c r="I76" s="25"/>
      <c r="J76" s="37">
        <v>0</v>
      </c>
    </row>
    <row r="77" spans="1:10" s="19" customFormat="1" ht="22.4" customHeight="1">
      <c r="A77" s="7" t="s">
        <v>64</v>
      </c>
      <c r="B77" s="5"/>
      <c r="C77" s="5"/>
      <c r="D77" s="52">
        <f>SUM(D67:D76)</f>
        <v>10758511377</v>
      </c>
      <c r="E77" s="17"/>
      <c r="F77" s="52">
        <f>SUM(F67:F76)</f>
        <v>12262145411</v>
      </c>
      <c r="G77" s="18"/>
      <c r="H77" s="52">
        <f>SUM(H67:H76)</f>
        <v>3012163613</v>
      </c>
      <c r="I77" s="18"/>
      <c r="J77" s="52">
        <f>SUM(J67:J76)</f>
        <v>4119128592</v>
      </c>
    </row>
    <row r="78" spans="1:10" s="19" customFormat="1" ht="13.4" customHeight="1">
      <c r="A78" s="7"/>
      <c r="B78" s="5"/>
      <c r="C78" s="5"/>
      <c r="D78" s="17"/>
      <c r="E78" s="17"/>
      <c r="F78" s="17"/>
      <c r="G78" s="17"/>
      <c r="H78" s="17"/>
      <c r="I78" s="17"/>
      <c r="J78" s="17"/>
    </row>
    <row r="79" spans="1:10" s="19" customFormat="1" ht="22.4" customHeight="1">
      <c r="A79" s="38" t="s">
        <v>65</v>
      </c>
      <c r="B79" s="5"/>
      <c r="C79" s="5"/>
      <c r="D79" s="54">
        <f>D64+D77</f>
        <v>17424953515</v>
      </c>
      <c r="E79" s="17"/>
      <c r="F79" s="54">
        <f>F64+F77</f>
        <v>18824282120</v>
      </c>
      <c r="G79" s="18"/>
      <c r="H79" s="54">
        <f>H64+H77</f>
        <v>7163231898</v>
      </c>
      <c r="I79" s="18"/>
      <c r="J79" s="54">
        <f>J64+J77</f>
        <v>8562893022</v>
      </c>
    </row>
    <row r="80" spans="1:10" ht="22.4" customHeight="1">
      <c r="A80" s="198" t="s">
        <v>0</v>
      </c>
      <c r="B80" s="198"/>
      <c r="C80" s="198"/>
      <c r="D80" s="198"/>
      <c r="E80" s="198"/>
      <c r="F80" s="198"/>
      <c r="G80" s="198"/>
      <c r="H80" s="1"/>
      <c r="I80" s="1"/>
      <c r="J80" s="1"/>
    </row>
    <row r="81" spans="1:10" ht="22.4" customHeight="1">
      <c r="A81" s="198" t="s">
        <v>246</v>
      </c>
      <c r="B81" s="198"/>
      <c r="C81" s="198"/>
      <c r="D81" s="198"/>
      <c r="E81" s="198"/>
      <c r="F81" s="198"/>
      <c r="G81" s="198"/>
      <c r="H81" s="1"/>
      <c r="I81" s="1"/>
      <c r="J81" s="1"/>
    </row>
    <row r="82" spans="1:10" ht="19" customHeight="1">
      <c r="A82" s="6"/>
      <c r="B82" s="8"/>
      <c r="C82" s="8"/>
      <c r="D82" s="15"/>
      <c r="E82" s="15"/>
      <c r="F82" s="15"/>
      <c r="G82" s="39"/>
      <c r="H82" s="15"/>
      <c r="I82" s="39"/>
      <c r="J82" s="15"/>
    </row>
    <row r="83" spans="1:10" ht="21" customHeight="1">
      <c r="A83" s="4"/>
      <c r="B83" s="5"/>
      <c r="C83" s="5"/>
      <c r="D83" s="195" t="s">
        <v>1</v>
      </c>
      <c r="E83" s="195"/>
      <c r="F83" s="195"/>
      <c r="G83" s="7"/>
      <c r="H83" s="195" t="s">
        <v>2</v>
      </c>
      <c r="I83" s="195"/>
      <c r="J83" s="195"/>
    </row>
    <row r="84" spans="1:10" ht="21" customHeight="1">
      <c r="A84" s="6"/>
      <c r="B84" s="8"/>
      <c r="C84" s="8"/>
      <c r="D84" s="196" t="s">
        <v>3</v>
      </c>
      <c r="E84" s="196"/>
      <c r="F84" s="196"/>
      <c r="G84" s="10"/>
      <c r="H84" s="196" t="s">
        <v>3</v>
      </c>
      <c r="I84" s="196"/>
      <c r="J84" s="196"/>
    </row>
    <row r="85" spans="1:10" ht="21" customHeight="1">
      <c r="A85" s="7" t="s">
        <v>39</v>
      </c>
      <c r="B85" s="8" t="s">
        <v>5</v>
      </c>
      <c r="C85" s="8"/>
      <c r="D85" s="9">
        <v>2568</v>
      </c>
      <c r="E85" s="9"/>
      <c r="F85" s="9">
        <v>2567</v>
      </c>
      <c r="G85" s="10"/>
      <c r="H85" s="9">
        <v>2568</v>
      </c>
      <c r="I85" s="9"/>
      <c r="J85" s="9">
        <v>2567</v>
      </c>
    </row>
    <row r="86" spans="1:10" ht="21" customHeight="1">
      <c r="A86" s="4"/>
      <c r="B86" s="8"/>
      <c r="C86" s="8"/>
      <c r="D86" s="197" t="s">
        <v>6</v>
      </c>
      <c r="E86" s="197"/>
      <c r="F86" s="197"/>
      <c r="G86" s="197"/>
      <c r="H86" s="197"/>
      <c r="I86" s="197"/>
      <c r="J86" s="197"/>
    </row>
    <row r="87" spans="1:10" ht="22.4" customHeight="1">
      <c r="A87" s="11" t="s">
        <v>66</v>
      </c>
      <c r="B87" s="8"/>
      <c r="C87" s="8"/>
      <c r="D87" s="20"/>
      <c r="E87" s="16"/>
      <c r="F87" s="20"/>
      <c r="G87" s="20"/>
      <c r="H87" s="20"/>
      <c r="I87" s="20"/>
      <c r="J87" s="20"/>
    </row>
    <row r="88" spans="1:10" ht="22.4" customHeight="1">
      <c r="A88" s="6" t="s">
        <v>67</v>
      </c>
      <c r="B88" s="8"/>
      <c r="C88" s="8"/>
      <c r="D88" s="20"/>
      <c r="E88" s="16"/>
      <c r="F88" s="20"/>
      <c r="G88" s="20"/>
      <c r="H88" s="20"/>
      <c r="I88" s="20"/>
      <c r="J88" s="20"/>
    </row>
    <row r="89" spans="1:10" ht="22.4" customHeight="1">
      <c r="A89" s="6" t="s">
        <v>68</v>
      </c>
      <c r="B89" s="8"/>
      <c r="C89" s="8"/>
      <c r="D89" s="20"/>
      <c r="E89" s="16"/>
      <c r="F89" s="20"/>
      <c r="G89" s="20"/>
      <c r="H89" s="20"/>
      <c r="I89" s="20"/>
      <c r="J89" s="20"/>
    </row>
    <row r="90" spans="1:10" ht="22.4" customHeight="1">
      <c r="A90" s="40" t="s">
        <v>69</v>
      </c>
      <c r="B90" s="8"/>
      <c r="C90" s="8"/>
      <c r="D90" s="20"/>
      <c r="E90" s="16"/>
      <c r="F90" s="20"/>
      <c r="G90" s="20"/>
      <c r="H90" s="20"/>
      <c r="I90" s="20"/>
      <c r="J90" s="20"/>
    </row>
    <row r="91" spans="1:10" ht="22.4" customHeight="1" thickBot="1">
      <c r="A91" s="40" t="s">
        <v>70</v>
      </c>
      <c r="B91" s="8"/>
      <c r="C91" s="8"/>
      <c r="D91" s="41">
        <v>2220632743</v>
      </c>
      <c r="E91" s="25"/>
      <c r="F91" s="41">
        <v>2220632743</v>
      </c>
      <c r="G91" s="25"/>
      <c r="H91" s="41">
        <v>2220632743</v>
      </c>
      <c r="I91" s="25"/>
      <c r="J91" s="41">
        <v>2220632743</v>
      </c>
    </row>
    <row r="92" spans="1:10" ht="22.4" customHeight="1" thickTop="1">
      <c r="A92" s="6" t="s">
        <v>71</v>
      </c>
      <c r="B92" s="8"/>
      <c r="C92" s="8"/>
      <c r="D92" s="25"/>
      <c r="E92" s="25"/>
      <c r="F92" s="25"/>
      <c r="G92" s="25"/>
      <c r="H92" s="25"/>
      <c r="I92" s="25"/>
      <c r="J92" s="25"/>
    </row>
    <row r="93" spans="1:10" ht="22.4" customHeight="1">
      <c r="A93" s="40" t="s">
        <v>72</v>
      </c>
      <c r="B93" s="8"/>
      <c r="C93" s="8"/>
      <c r="D93" s="25"/>
      <c r="E93" s="25"/>
      <c r="F93" s="25"/>
      <c r="G93" s="25"/>
      <c r="H93" s="25"/>
      <c r="I93" s="25"/>
      <c r="J93" s="25"/>
    </row>
    <row r="94" spans="1:10" ht="22.4" customHeight="1">
      <c r="A94" s="40" t="s">
        <v>70</v>
      </c>
      <c r="B94" s="8"/>
      <c r="C94" s="8"/>
      <c r="D94" s="25">
        <v>2220632743</v>
      </c>
      <c r="E94" s="25"/>
      <c r="F94" s="25">
        <v>2220632743</v>
      </c>
      <c r="G94" s="25"/>
      <c r="H94" s="25">
        <v>2220632743</v>
      </c>
      <c r="I94" s="25"/>
      <c r="J94" s="25">
        <v>2220632743</v>
      </c>
    </row>
    <row r="95" spans="1:10" ht="22.4" customHeight="1">
      <c r="A95" s="6" t="s">
        <v>177</v>
      </c>
      <c r="B95" s="8">
        <v>16</v>
      </c>
      <c r="C95" s="8"/>
      <c r="D95" s="43">
        <v>-771540698</v>
      </c>
      <c r="E95" s="25"/>
      <c r="F95" s="43">
        <v>-771540698</v>
      </c>
      <c r="G95" s="25"/>
      <c r="H95" s="42">
        <v>-771540698</v>
      </c>
      <c r="I95" s="25"/>
      <c r="J95" s="16">
        <v>-771540698</v>
      </c>
    </row>
    <row r="96" spans="1:10" ht="22.4" customHeight="1">
      <c r="A96" s="6" t="s">
        <v>245</v>
      </c>
      <c r="B96" s="8">
        <v>17</v>
      </c>
      <c r="C96" s="8"/>
      <c r="D96" s="25">
        <v>5179473454</v>
      </c>
      <c r="E96" s="25"/>
      <c r="F96" s="25">
        <v>5179473454</v>
      </c>
      <c r="G96" s="16"/>
      <c r="H96" s="16">
        <v>5179473454</v>
      </c>
      <c r="I96" s="25"/>
      <c r="J96" s="16">
        <v>5179473454</v>
      </c>
    </row>
    <row r="97" spans="1:12" ht="22.4" customHeight="1">
      <c r="A97" s="6" t="s">
        <v>73</v>
      </c>
      <c r="B97" s="8"/>
      <c r="C97" s="8"/>
      <c r="D97" s="25">
        <v>121791814</v>
      </c>
      <c r="E97" s="25"/>
      <c r="F97" s="25">
        <v>121791814</v>
      </c>
      <c r="G97" s="16"/>
      <c r="H97" s="16">
        <v>121791814</v>
      </c>
      <c r="I97" s="25"/>
      <c r="J97" s="16">
        <v>121791814</v>
      </c>
    </row>
    <row r="98" spans="1:12" ht="22.4" customHeight="1">
      <c r="A98" s="6" t="s">
        <v>74</v>
      </c>
      <c r="B98" s="8"/>
      <c r="C98" s="8"/>
      <c r="D98" s="16"/>
      <c r="E98" s="44"/>
      <c r="F98" s="16"/>
      <c r="G98" s="16"/>
      <c r="H98" s="16"/>
      <c r="I98" s="25"/>
      <c r="J98" s="16"/>
    </row>
    <row r="99" spans="1:12" ht="22.4" customHeight="1">
      <c r="A99" s="6" t="s">
        <v>75</v>
      </c>
      <c r="B99" s="8"/>
      <c r="C99" s="8"/>
      <c r="D99" s="42">
        <v>-469041377</v>
      </c>
      <c r="E99" s="44"/>
      <c r="F99" s="42">
        <v>-469041377</v>
      </c>
      <c r="G99" s="16"/>
      <c r="H99" s="16">
        <v>0</v>
      </c>
      <c r="I99" s="25"/>
      <c r="J99" s="16">
        <v>0</v>
      </c>
    </row>
    <row r="100" spans="1:12" ht="22.4" customHeight="1">
      <c r="A100" s="6" t="s">
        <v>76</v>
      </c>
      <c r="B100" s="8"/>
      <c r="C100" s="8"/>
      <c r="D100" s="25"/>
      <c r="E100" s="25"/>
      <c r="F100" s="25"/>
      <c r="G100" s="25"/>
      <c r="H100" s="25"/>
      <c r="I100" s="25"/>
      <c r="J100" s="25"/>
    </row>
    <row r="101" spans="1:12" ht="22.4" customHeight="1">
      <c r="A101" s="6" t="s">
        <v>77</v>
      </c>
      <c r="B101" s="8">
        <v>10</v>
      </c>
      <c r="C101" s="8"/>
      <c r="D101" s="42">
        <v>-249556088</v>
      </c>
      <c r="E101" s="25"/>
      <c r="F101" s="42">
        <v>-222374732</v>
      </c>
      <c r="G101" s="24"/>
      <c r="H101" s="24">
        <v>0</v>
      </c>
      <c r="I101" s="24"/>
      <c r="J101" s="24">
        <v>0</v>
      </c>
      <c r="L101" s="192"/>
    </row>
    <row r="102" spans="1:12" ht="22.4" customHeight="1">
      <c r="A102" s="6" t="s">
        <v>78</v>
      </c>
      <c r="B102" s="8"/>
      <c r="C102" s="8"/>
      <c r="D102" s="20"/>
      <c r="E102" s="6"/>
      <c r="F102" s="20"/>
      <c r="G102" s="6"/>
      <c r="H102" s="20"/>
      <c r="I102" s="6"/>
      <c r="J102" s="20"/>
    </row>
    <row r="103" spans="1:12" ht="22.4" customHeight="1">
      <c r="A103" s="6" t="s">
        <v>79</v>
      </c>
      <c r="B103" s="8"/>
      <c r="C103" s="8"/>
      <c r="D103" s="16"/>
      <c r="E103" s="25"/>
      <c r="F103" s="16"/>
      <c r="G103" s="25"/>
      <c r="H103" s="16"/>
      <c r="I103" s="25"/>
      <c r="J103" s="16"/>
    </row>
    <row r="104" spans="1:12" ht="22.4" customHeight="1">
      <c r="A104" s="6" t="s">
        <v>80</v>
      </c>
      <c r="B104" s="8"/>
      <c r="C104" s="8"/>
      <c r="D104" s="16">
        <v>222559000</v>
      </c>
      <c r="E104" s="25"/>
      <c r="F104" s="16">
        <v>222559000</v>
      </c>
      <c r="G104" s="25"/>
      <c r="H104" s="16">
        <v>222559000</v>
      </c>
      <c r="I104" s="25"/>
      <c r="J104" s="16">
        <v>222559000</v>
      </c>
    </row>
    <row r="105" spans="1:12" ht="22.4" customHeight="1">
      <c r="A105" s="6" t="s">
        <v>81</v>
      </c>
      <c r="B105" s="8">
        <v>16</v>
      </c>
      <c r="C105" s="8"/>
      <c r="D105" s="16">
        <v>771540698</v>
      </c>
      <c r="E105" s="25"/>
      <c r="F105" s="16">
        <v>771540698</v>
      </c>
      <c r="G105" s="25"/>
      <c r="H105" s="16">
        <v>771540698</v>
      </c>
      <c r="I105" s="25"/>
      <c r="J105" s="16">
        <v>771540698</v>
      </c>
    </row>
    <row r="106" spans="1:12" ht="22.4" customHeight="1">
      <c r="A106" s="6" t="s">
        <v>82</v>
      </c>
      <c r="B106" s="8"/>
      <c r="C106" s="8"/>
      <c r="D106" s="16">
        <v>8945471700</v>
      </c>
      <c r="E106" s="44"/>
      <c r="F106" s="16">
        <v>8199703724</v>
      </c>
      <c r="G106" s="25"/>
      <c r="H106" s="16">
        <v>2573349680</v>
      </c>
      <c r="I106" s="25"/>
      <c r="J106" s="16">
        <v>2364718622</v>
      </c>
    </row>
    <row r="107" spans="1:12" ht="22.4" customHeight="1">
      <c r="A107" s="6" t="s">
        <v>83</v>
      </c>
      <c r="B107" s="8">
        <v>17</v>
      </c>
      <c r="C107" s="8"/>
      <c r="D107" s="16">
        <v>-1853521875</v>
      </c>
      <c r="E107" s="25"/>
      <c r="F107" s="16">
        <v>-1423012006</v>
      </c>
      <c r="G107" s="25"/>
      <c r="H107" s="16">
        <v>0</v>
      </c>
      <c r="I107" s="25"/>
      <c r="J107" s="16">
        <v>0</v>
      </c>
    </row>
    <row r="108" spans="1:12" ht="22.4" customHeight="1">
      <c r="A108" s="7" t="s">
        <v>84</v>
      </c>
      <c r="B108" s="8"/>
      <c r="C108" s="8"/>
      <c r="D108" s="55">
        <f>SUM(D94:D107)</f>
        <v>14117809371</v>
      </c>
      <c r="E108" s="27"/>
      <c r="F108" s="55">
        <f>SUM(F94:F107)</f>
        <v>13829732620</v>
      </c>
      <c r="G108" s="27"/>
      <c r="H108" s="55">
        <f>SUM(H94:H107)</f>
        <v>10317806691</v>
      </c>
      <c r="I108" s="27"/>
      <c r="J108" s="55">
        <f>SUM(J94:J107)</f>
        <v>10109175633</v>
      </c>
    </row>
    <row r="109" spans="1:12" ht="22.4" customHeight="1">
      <c r="A109" s="6" t="s">
        <v>85</v>
      </c>
      <c r="B109" s="8">
        <v>10</v>
      </c>
      <c r="C109" s="8"/>
      <c r="D109" s="45">
        <v>1013660</v>
      </c>
      <c r="E109" s="25"/>
      <c r="F109" s="45">
        <v>50207433</v>
      </c>
      <c r="G109" s="25"/>
      <c r="H109" s="46">
        <v>0</v>
      </c>
      <c r="I109" s="25"/>
      <c r="J109" s="46">
        <v>0</v>
      </c>
    </row>
    <row r="110" spans="1:12" s="19" customFormat="1" ht="22.4" customHeight="1">
      <c r="A110" s="7" t="s">
        <v>86</v>
      </c>
      <c r="B110" s="5"/>
      <c r="C110" s="5"/>
      <c r="D110" s="52">
        <f>+D108+D109</f>
        <v>14118823031</v>
      </c>
      <c r="E110" s="27"/>
      <c r="F110" s="52">
        <f>+F108+F109</f>
        <v>13879940053</v>
      </c>
      <c r="G110" s="7"/>
      <c r="H110" s="52">
        <f>+H108+H109</f>
        <v>10317806691</v>
      </c>
      <c r="I110" s="7"/>
      <c r="J110" s="52">
        <f>+J108+J109</f>
        <v>10109175633</v>
      </c>
    </row>
    <row r="111" spans="1:12" ht="12.65" customHeight="1">
      <c r="A111" s="6"/>
      <c r="B111" s="8"/>
      <c r="C111" s="8"/>
      <c r="D111" s="20"/>
      <c r="E111" s="6"/>
      <c r="F111" s="6"/>
      <c r="G111" s="6"/>
      <c r="H111" s="20"/>
      <c r="I111" s="6"/>
      <c r="J111" s="6"/>
    </row>
    <row r="112" spans="1:12" s="19" customFormat="1" ht="22.4" customHeight="1" thickBot="1">
      <c r="A112" s="7" t="s">
        <v>87</v>
      </c>
      <c r="B112" s="5"/>
      <c r="C112" s="5"/>
      <c r="D112" s="56">
        <f>+D79+D110</f>
        <v>31543776546</v>
      </c>
      <c r="E112" s="27"/>
      <c r="F112" s="56">
        <f>+F79+F110</f>
        <v>32704222173</v>
      </c>
      <c r="G112" s="7"/>
      <c r="H112" s="56">
        <f>+H79+H110</f>
        <v>17481038589</v>
      </c>
      <c r="I112" s="7"/>
      <c r="J112" s="57">
        <f>+J79+J110</f>
        <v>18672068655</v>
      </c>
    </row>
    <row r="113" spans="4:10" ht="22.4" customHeight="1" thickTop="1">
      <c r="D113" s="47"/>
      <c r="E113" s="48"/>
      <c r="F113" s="49"/>
      <c r="G113" s="48"/>
      <c r="H113" s="47"/>
      <c r="I113" s="47"/>
      <c r="J113" s="47"/>
    </row>
  </sheetData>
  <sheetProtection formatCells="0" formatColumns="0" formatRows="0" insertColumns="0" insertRows="0" insertHyperlinks="0" deleteColumns="0" deleteRows="0" sort="0" autoFilter="0" pivotTables="0"/>
  <mergeCells count="21">
    <mergeCell ref="A1:G1"/>
    <mergeCell ref="A2:G2"/>
    <mergeCell ref="H4:J4"/>
    <mergeCell ref="D7:J7"/>
    <mergeCell ref="H46:J46"/>
    <mergeCell ref="A42:G42"/>
    <mergeCell ref="D5:F5"/>
    <mergeCell ref="D4:F4"/>
    <mergeCell ref="H83:J83"/>
    <mergeCell ref="H5:J5"/>
    <mergeCell ref="D86:J86"/>
    <mergeCell ref="A43:G43"/>
    <mergeCell ref="H45:J45"/>
    <mergeCell ref="D48:J48"/>
    <mergeCell ref="A80:G80"/>
    <mergeCell ref="D84:F84"/>
    <mergeCell ref="H84:J84"/>
    <mergeCell ref="D46:F46"/>
    <mergeCell ref="A81:G81"/>
    <mergeCell ref="D45:F45"/>
    <mergeCell ref="D83:F83"/>
  </mergeCells>
  <pageMargins left="0.8" right="0.6" top="0.48" bottom="0.4" header="0.3" footer="0.4"/>
  <pageSetup paperSize="9" scale="85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1" max="16383" man="1"/>
    <brk id="7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3"/>
  <sheetViews>
    <sheetView view="pageBreakPreview" zoomScale="70" zoomScaleNormal="100" zoomScaleSheetLayoutView="70" workbookViewId="0">
      <selection activeCell="D82" sqref="D82"/>
    </sheetView>
  </sheetViews>
  <sheetFormatPr defaultColWidth="10.3984375" defaultRowHeight="21.65" customHeight="1"/>
  <cols>
    <col min="1" max="1" width="53.59765625" style="59" customWidth="1"/>
    <col min="2" max="2" width="10" style="86" customWidth="1"/>
    <col min="3" max="3" width="0.8984375" style="86" customWidth="1"/>
    <col min="4" max="4" width="13.69921875" style="87" customWidth="1"/>
    <col min="5" max="5" width="1.69921875" style="88" customWidth="1"/>
    <col min="6" max="6" width="13.69921875" style="87" customWidth="1"/>
    <col min="7" max="7" width="1.3984375" style="88" customWidth="1"/>
    <col min="8" max="8" width="13.69921875" style="87" customWidth="1"/>
    <col min="9" max="9" width="0.8984375" style="88" customWidth="1"/>
    <col min="10" max="10" width="13.69921875" style="87" customWidth="1"/>
    <col min="11" max="11" width="10.3984375" style="59"/>
    <col min="12" max="12" width="16" style="59" bestFit="1" customWidth="1"/>
    <col min="13" max="13" width="12.296875" style="59" bestFit="1" customWidth="1"/>
    <col min="14" max="14" width="15.296875" style="59" customWidth="1"/>
    <col min="15" max="16384" width="10.3984375" style="59"/>
  </cols>
  <sheetData>
    <row r="1" spans="1:15" ht="21.65" customHeight="1">
      <c r="A1" s="198" t="s">
        <v>0</v>
      </c>
      <c r="B1" s="198"/>
      <c r="C1" s="198"/>
      <c r="D1" s="198"/>
      <c r="E1" s="198"/>
      <c r="F1" s="198"/>
      <c r="G1" s="198"/>
      <c r="H1" s="58"/>
      <c r="I1" s="58"/>
      <c r="J1" s="58"/>
    </row>
    <row r="2" spans="1:15" ht="21.65" customHeight="1">
      <c r="A2" s="1" t="s">
        <v>88</v>
      </c>
      <c r="B2" s="58"/>
      <c r="C2" s="58"/>
      <c r="D2" s="58"/>
      <c r="E2" s="58"/>
      <c r="F2" s="58"/>
      <c r="G2" s="58"/>
      <c r="H2" s="58"/>
      <c r="I2" s="58"/>
      <c r="J2" s="58"/>
    </row>
    <row r="3" spans="1:15" ht="18.649999999999999" customHeight="1">
      <c r="A3" s="60"/>
      <c r="B3" s="60"/>
      <c r="C3" s="60"/>
      <c r="D3" s="60"/>
      <c r="E3" s="60"/>
      <c r="F3" s="60"/>
      <c r="G3" s="60"/>
      <c r="H3" s="60"/>
      <c r="I3" s="60"/>
      <c r="J3" s="60"/>
    </row>
    <row r="4" spans="1:15" ht="21.65" customHeight="1">
      <c r="A4" s="61"/>
      <c r="B4" s="62"/>
      <c r="C4" s="62"/>
      <c r="D4" s="200" t="s">
        <v>37</v>
      </c>
      <c r="E4" s="200"/>
      <c r="F4" s="200"/>
      <c r="G4" s="60"/>
      <c r="H4" s="200" t="s">
        <v>38</v>
      </c>
      <c r="I4" s="200"/>
      <c r="J4" s="200"/>
    </row>
    <row r="5" spans="1:15" ht="21.65" customHeight="1">
      <c r="A5" s="61"/>
      <c r="B5" s="62"/>
      <c r="C5" s="62"/>
      <c r="D5" s="201" t="s">
        <v>89</v>
      </c>
      <c r="E5" s="196"/>
      <c r="F5" s="196"/>
      <c r="G5" s="60"/>
      <c r="H5" s="201" t="s">
        <v>89</v>
      </c>
      <c r="I5" s="196"/>
      <c r="J5" s="196"/>
    </row>
    <row r="6" spans="1:15" ht="21.65" customHeight="1">
      <c r="A6" s="61"/>
      <c r="B6" s="64" t="s">
        <v>5</v>
      </c>
      <c r="C6" s="64"/>
      <c r="D6" s="9">
        <v>2568</v>
      </c>
      <c r="E6" s="9"/>
      <c r="F6" s="9">
        <v>2567</v>
      </c>
      <c r="G6" s="10"/>
      <c r="H6" s="9">
        <v>2568</v>
      </c>
      <c r="I6" s="9"/>
      <c r="J6" s="9">
        <v>2567</v>
      </c>
    </row>
    <row r="7" spans="1:15" ht="21.65" customHeight="1">
      <c r="A7" s="61"/>
      <c r="B7" s="64"/>
      <c r="C7" s="64"/>
      <c r="D7" s="199" t="s">
        <v>6</v>
      </c>
      <c r="E7" s="199"/>
      <c r="F7" s="199"/>
      <c r="G7" s="199"/>
      <c r="H7" s="199"/>
      <c r="I7" s="199"/>
      <c r="J7" s="199"/>
    </row>
    <row r="8" spans="1:15" ht="21.65" customHeight="1">
      <c r="A8" s="65" t="s">
        <v>90</v>
      </c>
      <c r="B8" s="64"/>
      <c r="C8" s="64"/>
      <c r="D8" s="64"/>
      <c r="E8" s="64"/>
      <c r="F8" s="64"/>
      <c r="G8" s="64"/>
      <c r="H8" s="64"/>
      <c r="I8" s="64"/>
      <c r="J8" s="64"/>
    </row>
    <row r="9" spans="1:15" ht="21.65" customHeight="1">
      <c r="A9" s="61" t="s">
        <v>91</v>
      </c>
      <c r="B9" s="64">
        <v>4.0999999999999996</v>
      </c>
      <c r="C9" s="64"/>
      <c r="D9" s="37">
        <v>1570238747</v>
      </c>
      <c r="E9" s="37"/>
      <c r="F9" s="37">
        <v>2344381445</v>
      </c>
      <c r="G9" s="37"/>
      <c r="H9" s="37">
        <v>114971200</v>
      </c>
      <c r="I9" s="37"/>
      <c r="J9" s="37">
        <v>408921363</v>
      </c>
      <c r="L9" s="193"/>
      <c r="M9" s="193"/>
      <c r="N9" s="193"/>
      <c r="O9" s="193"/>
    </row>
    <row r="10" spans="1:15" ht="21.65" customHeight="1">
      <c r="A10" s="61" t="s">
        <v>92</v>
      </c>
      <c r="B10" s="64"/>
      <c r="C10" s="64"/>
      <c r="D10" s="37">
        <v>2244374050</v>
      </c>
      <c r="E10" s="37"/>
      <c r="F10" s="37">
        <v>2178516706</v>
      </c>
      <c r="G10" s="37"/>
      <c r="H10" s="37">
        <v>0</v>
      </c>
      <c r="I10" s="37"/>
      <c r="J10" s="37">
        <v>0</v>
      </c>
    </row>
    <row r="11" spans="1:15" ht="21.65" customHeight="1">
      <c r="A11" s="61" t="s">
        <v>94</v>
      </c>
      <c r="B11" s="64">
        <v>4.0999999999999996</v>
      </c>
      <c r="C11" s="64"/>
      <c r="D11" s="37">
        <v>3294446650</v>
      </c>
      <c r="E11" s="37"/>
      <c r="F11" s="37">
        <v>3625082660</v>
      </c>
      <c r="G11" s="37"/>
      <c r="H11" s="37">
        <v>264880000</v>
      </c>
      <c r="I11" s="37"/>
      <c r="J11" s="37">
        <v>491920000</v>
      </c>
    </row>
    <row r="12" spans="1:15" ht="21.65" customHeight="1">
      <c r="A12" s="61" t="s">
        <v>264</v>
      </c>
      <c r="B12" s="64">
        <v>6</v>
      </c>
      <c r="C12" s="64"/>
      <c r="D12" s="37">
        <v>405665555</v>
      </c>
      <c r="E12" s="37"/>
      <c r="F12" s="37">
        <v>388691333</v>
      </c>
      <c r="G12" s="37"/>
      <c r="H12" s="37">
        <v>0</v>
      </c>
      <c r="I12" s="37"/>
      <c r="J12" s="37">
        <v>0</v>
      </c>
    </row>
    <row r="13" spans="1:15" ht="21.65" customHeight="1">
      <c r="A13" s="61" t="s">
        <v>93</v>
      </c>
      <c r="B13" s="64">
        <v>4.0999999999999996</v>
      </c>
      <c r="C13" s="64"/>
      <c r="D13" s="37">
        <v>78399293</v>
      </c>
      <c r="E13" s="37"/>
      <c r="F13" s="37">
        <v>110695084</v>
      </c>
      <c r="G13" s="37"/>
      <c r="H13" s="37">
        <v>127778765</v>
      </c>
      <c r="I13" s="37"/>
      <c r="J13" s="37">
        <v>13852591</v>
      </c>
    </row>
    <row r="14" spans="1:15" ht="21.65" customHeight="1">
      <c r="A14" s="61" t="s">
        <v>243</v>
      </c>
      <c r="B14" s="64">
        <v>6</v>
      </c>
      <c r="C14" s="64"/>
      <c r="D14" s="37">
        <v>610053530</v>
      </c>
      <c r="E14" s="37"/>
      <c r="F14" s="37">
        <v>803471217</v>
      </c>
      <c r="G14" s="37"/>
      <c r="H14" s="37">
        <v>0</v>
      </c>
      <c r="I14" s="37"/>
      <c r="J14" s="37">
        <v>0</v>
      </c>
    </row>
    <row r="15" spans="1:15" ht="21.65" customHeight="1">
      <c r="A15" s="61" t="s">
        <v>95</v>
      </c>
      <c r="B15" s="64" t="s">
        <v>287</v>
      </c>
      <c r="C15" s="64"/>
      <c r="D15" s="37">
        <v>0</v>
      </c>
      <c r="E15" s="37"/>
      <c r="F15" s="37">
        <v>0</v>
      </c>
      <c r="G15" s="37"/>
      <c r="H15" s="37">
        <v>1928192722</v>
      </c>
      <c r="I15" s="37"/>
      <c r="J15" s="37">
        <v>1595478391</v>
      </c>
    </row>
    <row r="16" spans="1:15" ht="21.65" customHeight="1">
      <c r="A16" s="61" t="s">
        <v>96</v>
      </c>
      <c r="B16" s="64"/>
      <c r="C16" s="64"/>
      <c r="D16" s="37">
        <v>0</v>
      </c>
      <c r="E16" s="37"/>
      <c r="F16" s="37">
        <v>0</v>
      </c>
      <c r="G16" s="37"/>
      <c r="H16" s="37">
        <v>0</v>
      </c>
      <c r="I16" s="37"/>
      <c r="J16" s="37">
        <v>12704437</v>
      </c>
    </row>
    <row r="17" spans="1:10" ht="21.65" customHeight="1">
      <c r="A17" s="61" t="s">
        <v>97</v>
      </c>
      <c r="B17" s="64">
        <v>4.0999999999999996</v>
      </c>
      <c r="C17" s="64"/>
      <c r="D17" s="37">
        <v>33535997</v>
      </c>
      <c r="E17" s="37"/>
      <c r="F17" s="37">
        <v>19621569</v>
      </c>
      <c r="G17" s="37"/>
      <c r="H17" s="37">
        <v>30547314</v>
      </c>
      <c r="I17" s="37"/>
      <c r="J17" s="37">
        <v>34952557</v>
      </c>
    </row>
    <row r="18" spans="1:10" ht="21.65" customHeight="1">
      <c r="A18" s="61" t="s">
        <v>98</v>
      </c>
      <c r="B18" s="64"/>
      <c r="C18" s="64"/>
      <c r="D18" s="37">
        <v>0</v>
      </c>
      <c r="E18" s="37"/>
      <c r="F18" s="37">
        <v>6177607</v>
      </c>
      <c r="G18" s="37"/>
      <c r="H18" s="37">
        <v>0</v>
      </c>
      <c r="I18" s="37"/>
      <c r="J18" s="37">
        <v>10292121</v>
      </c>
    </row>
    <row r="19" spans="1:10" ht="21.65" customHeight="1">
      <c r="A19" s="61" t="s">
        <v>260</v>
      </c>
      <c r="B19" s="64"/>
      <c r="C19" s="64"/>
      <c r="D19" s="66">
        <v>0</v>
      </c>
      <c r="E19" s="37"/>
      <c r="F19" s="66">
        <v>136836589</v>
      </c>
      <c r="G19" s="37"/>
      <c r="H19" s="66">
        <v>0</v>
      </c>
      <c r="I19" s="37"/>
      <c r="J19" s="66">
        <v>0</v>
      </c>
    </row>
    <row r="20" spans="1:10" ht="21.65" customHeight="1">
      <c r="A20" s="61" t="s">
        <v>99</v>
      </c>
      <c r="B20" s="64">
        <v>4.0999999999999996</v>
      </c>
      <c r="C20" s="64"/>
      <c r="D20" s="37">
        <v>231525800</v>
      </c>
      <c r="E20" s="37"/>
      <c r="F20" s="37">
        <v>117762899</v>
      </c>
      <c r="G20" s="37"/>
      <c r="H20" s="37">
        <v>70937018</v>
      </c>
      <c r="I20" s="37"/>
      <c r="J20" s="37">
        <v>2509658</v>
      </c>
    </row>
    <row r="21" spans="1:10" ht="21.65" customHeight="1">
      <c r="A21" s="67" t="s">
        <v>100</v>
      </c>
      <c r="B21" s="64"/>
      <c r="C21" s="64"/>
      <c r="D21" s="89">
        <f>SUM(D9:D20)</f>
        <v>8468239622</v>
      </c>
      <c r="E21" s="68"/>
      <c r="F21" s="89">
        <f>SUM(F9:F20)</f>
        <v>9731237109</v>
      </c>
      <c r="G21" s="68"/>
      <c r="H21" s="89">
        <f>SUM(H9:H20)</f>
        <v>2537307019</v>
      </c>
      <c r="I21" s="68"/>
      <c r="J21" s="89">
        <f>SUM(J9:J20)</f>
        <v>2570631118</v>
      </c>
    </row>
    <row r="22" spans="1:10" ht="12.65" customHeight="1">
      <c r="A22" s="67"/>
      <c r="B22" s="64"/>
      <c r="C22" s="64"/>
      <c r="D22" s="37"/>
      <c r="E22" s="37"/>
      <c r="F22" s="37"/>
      <c r="G22" s="37"/>
      <c r="H22" s="37"/>
      <c r="I22" s="37"/>
      <c r="J22" s="37"/>
    </row>
    <row r="23" spans="1:10" ht="21.65" customHeight="1">
      <c r="A23" s="65" t="s">
        <v>101</v>
      </c>
      <c r="B23" s="64"/>
      <c r="C23" s="64"/>
      <c r="D23" s="37"/>
      <c r="E23" s="37"/>
      <c r="F23" s="37"/>
      <c r="G23" s="37"/>
      <c r="H23" s="37"/>
      <c r="I23" s="37"/>
      <c r="J23" s="37"/>
    </row>
    <row r="24" spans="1:10" ht="21.65" customHeight="1">
      <c r="A24" s="61" t="s">
        <v>102</v>
      </c>
      <c r="B24" s="64" t="s">
        <v>288</v>
      </c>
      <c r="C24" s="64"/>
      <c r="D24" s="66">
        <v>1225607283</v>
      </c>
      <c r="E24" s="37"/>
      <c r="F24" s="66">
        <v>1827301555</v>
      </c>
      <c r="G24" s="37"/>
      <c r="H24" s="37">
        <v>107908082</v>
      </c>
      <c r="I24" s="37"/>
      <c r="J24" s="37">
        <v>369765588</v>
      </c>
    </row>
    <row r="25" spans="1:10" ht="21.65" customHeight="1">
      <c r="A25" s="61" t="s">
        <v>103</v>
      </c>
      <c r="B25" s="64"/>
      <c r="C25" s="64"/>
      <c r="D25" s="66">
        <v>1128920387</v>
      </c>
      <c r="E25" s="37"/>
      <c r="F25" s="66">
        <v>1039725227</v>
      </c>
      <c r="G25" s="37"/>
      <c r="H25" s="37">
        <v>0</v>
      </c>
      <c r="I25" s="37"/>
      <c r="J25" s="37">
        <v>0</v>
      </c>
    </row>
    <row r="26" spans="1:10" ht="21.65" customHeight="1">
      <c r="A26" s="61" t="s">
        <v>104</v>
      </c>
      <c r="B26" s="64">
        <v>4.2</v>
      </c>
      <c r="C26" s="64"/>
      <c r="D26" s="66">
        <v>2433882735</v>
      </c>
      <c r="E26" s="37"/>
      <c r="F26" s="66">
        <v>2825243496</v>
      </c>
      <c r="G26" s="37"/>
      <c r="H26" s="37">
        <v>210261971</v>
      </c>
      <c r="I26" s="37"/>
      <c r="J26" s="37">
        <v>393533494</v>
      </c>
    </row>
    <row r="27" spans="1:10" ht="21.65" customHeight="1">
      <c r="A27" s="61" t="s">
        <v>265</v>
      </c>
      <c r="B27" s="64">
        <v>4.2</v>
      </c>
      <c r="C27" s="64"/>
      <c r="D27" s="66">
        <v>49906471</v>
      </c>
      <c r="E27" s="37"/>
      <c r="F27" s="66">
        <v>95121932</v>
      </c>
      <c r="G27" s="37"/>
      <c r="H27" s="37">
        <v>59190330</v>
      </c>
      <c r="I27" s="37"/>
      <c r="J27" s="37">
        <v>3816556</v>
      </c>
    </row>
    <row r="28" spans="1:10" ht="21.65" customHeight="1">
      <c r="A28" s="61" t="s">
        <v>244</v>
      </c>
      <c r="B28" s="64">
        <v>6</v>
      </c>
      <c r="C28" s="64"/>
      <c r="D28" s="66">
        <v>523606950</v>
      </c>
      <c r="E28" s="37"/>
      <c r="F28" s="66">
        <v>717064182</v>
      </c>
      <c r="G28" s="37"/>
      <c r="H28" s="37">
        <v>0</v>
      </c>
      <c r="I28" s="37"/>
      <c r="J28" s="37">
        <v>0</v>
      </c>
    </row>
    <row r="29" spans="1:10" ht="21.65" customHeight="1">
      <c r="A29" s="61" t="s">
        <v>105</v>
      </c>
      <c r="B29" s="64"/>
      <c r="C29" s="64"/>
      <c r="D29" s="66">
        <v>95504761</v>
      </c>
      <c r="E29" s="37"/>
      <c r="F29" s="66">
        <v>132589084</v>
      </c>
      <c r="G29" s="37"/>
      <c r="H29" s="37">
        <v>6339789</v>
      </c>
      <c r="I29" s="37"/>
      <c r="J29" s="37">
        <v>7729859</v>
      </c>
    </row>
    <row r="30" spans="1:10" ht="21.65" customHeight="1">
      <c r="A30" s="61" t="s">
        <v>106</v>
      </c>
      <c r="B30" s="64">
        <v>4.2</v>
      </c>
      <c r="C30" s="64"/>
      <c r="D30" s="66">
        <v>1124600790</v>
      </c>
      <c r="E30" s="37"/>
      <c r="F30" s="66">
        <v>1111087972</v>
      </c>
      <c r="G30" s="37"/>
      <c r="H30" s="37">
        <v>363751350</v>
      </c>
      <c r="I30" s="37"/>
      <c r="J30" s="37">
        <v>366342978</v>
      </c>
    </row>
    <row r="31" spans="1:10" ht="21.65" customHeight="1">
      <c r="A31" s="61" t="s">
        <v>191</v>
      </c>
      <c r="B31" s="64">
        <v>10</v>
      </c>
      <c r="C31" s="64"/>
      <c r="D31" s="66">
        <v>0</v>
      </c>
      <c r="E31" s="37"/>
      <c r="F31" s="66">
        <v>0</v>
      </c>
      <c r="G31" s="37"/>
      <c r="H31" s="37">
        <v>270346240</v>
      </c>
      <c r="I31" s="37"/>
      <c r="J31" s="37">
        <v>99585017</v>
      </c>
    </row>
    <row r="32" spans="1:10" ht="21.65" customHeight="1">
      <c r="A32" s="61" t="s">
        <v>107</v>
      </c>
      <c r="B32" s="64"/>
      <c r="C32" s="64"/>
      <c r="D32" s="66">
        <v>34110019</v>
      </c>
      <c r="E32" s="37"/>
      <c r="F32" s="66">
        <v>82292511</v>
      </c>
      <c r="G32" s="37"/>
      <c r="H32" s="37">
        <v>6035607</v>
      </c>
      <c r="I32" s="37"/>
      <c r="J32" s="37">
        <v>0</v>
      </c>
    </row>
    <row r="33" spans="1:10" ht="21.65" customHeight="1">
      <c r="A33" s="61" t="s">
        <v>108</v>
      </c>
      <c r="B33" s="64"/>
      <c r="C33" s="64"/>
      <c r="D33" s="66">
        <v>8585038</v>
      </c>
      <c r="E33" s="37"/>
      <c r="F33" s="66">
        <v>0</v>
      </c>
      <c r="G33" s="37"/>
      <c r="H33" s="66">
        <v>6031936</v>
      </c>
      <c r="I33" s="37"/>
      <c r="J33" s="66">
        <v>0</v>
      </c>
    </row>
    <row r="34" spans="1:10" ht="21.65" customHeight="1">
      <c r="A34" s="67" t="s">
        <v>109</v>
      </c>
      <c r="B34" s="64"/>
      <c r="C34" s="64"/>
      <c r="D34" s="89">
        <f>SUM(D24:D33)</f>
        <v>6624724434</v>
      </c>
      <c r="E34" s="68"/>
      <c r="F34" s="89">
        <f>SUM(F24:F33)</f>
        <v>7830425959</v>
      </c>
      <c r="G34" s="68"/>
      <c r="H34" s="89">
        <f>SUM(H24:H33)</f>
        <v>1029865305</v>
      </c>
      <c r="I34" s="68"/>
      <c r="J34" s="89">
        <f>SUM(J24:J33)</f>
        <v>1240773492</v>
      </c>
    </row>
    <row r="35" spans="1:10" ht="12.65" customHeight="1">
      <c r="A35" s="61"/>
      <c r="B35" s="64"/>
      <c r="C35" s="64"/>
      <c r="D35" s="37"/>
      <c r="E35" s="37"/>
      <c r="F35" s="37"/>
      <c r="G35" s="37"/>
      <c r="H35" s="37"/>
      <c r="I35" s="37"/>
      <c r="J35" s="37"/>
    </row>
    <row r="36" spans="1:10" ht="21.65" customHeight="1">
      <c r="A36" s="61" t="s">
        <v>110</v>
      </c>
      <c r="B36" s="64"/>
      <c r="C36" s="64"/>
      <c r="D36" s="37"/>
      <c r="E36" s="37"/>
      <c r="F36" s="37"/>
      <c r="G36" s="37"/>
      <c r="H36" s="37"/>
      <c r="I36" s="37"/>
      <c r="J36" s="37"/>
    </row>
    <row r="37" spans="1:10" ht="21.65" customHeight="1">
      <c r="A37" s="61" t="s">
        <v>111</v>
      </c>
      <c r="B37" s="64">
        <v>9</v>
      </c>
      <c r="C37" s="64"/>
      <c r="D37" s="66">
        <v>885026985</v>
      </c>
      <c r="E37" s="37"/>
      <c r="F37" s="66">
        <v>807041204</v>
      </c>
      <c r="G37" s="37"/>
      <c r="H37" s="37">
        <v>0</v>
      </c>
      <c r="I37" s="37"/>
      <c r="J37" s="37">
        <v>0</v>
      </c>
    </row>
    <row r="38" spans="1:10" ht="21.65" customHeight="1">
      <c r="A38" s="69" t="s">
        <v>112</v>
      </c>
      <c r="B38" s="62"/>
      <c r="C38" s="62"/>
      <c r="D38" s="89">
        <f>D21-D34+D37</f>
        <v>2728542173</v>
      </c>
      <c r="E38" s="68"/>
      <c r="F38" s="89">
        <f>F21-F34+F37</f>
        <v>2707852354</v>
      </c>
      <c r="G38" s="68"/>
      <c r="H38" s="89">
        <f>H21-H34+H37</f>
        <v>1507441714</v>
      </c>
      <c r="I38" s="68"/>
      <c r="J38" s="89">
        <f>J21-J34+J37</f>
        <v>1329857626</v>
      </c>
    </row>
    <row r="39" spans="1:10" ht="21.65" customHeight="1">
      <c r="A39" s="70" t="s">
        <v>113</v>
      </c>
      <c r="B39" s="64">
        <v>4.2</v>
      </c>
      <c r="C39" s="64"/>
      <c r="D39" s="16">
        <v>632420090</v>
      </c>
      <c r="E39" s="20"/>
      <c r="F39" s="16">
        <v>716839312</v>
      </c>
      <c r="G39" s="20"/>
      <c r="H39" s="16">
        <v>272525341</v>
      </c>
      <c r="I39" s="16"/>
      <c r="J39" s="16">
        <v>306044838</v>
      </c>
    </row>
    <row r="40" spans="1:10" ht="21.65" customHeight="1">
      <c r="A40" s="69" t="s">
        <v>114</v>
      </c>
      <c r="B40" s="62"/>
      <c r="C40" s="62"/>
      <c r="D40" s="89">
        <f>D38-D39</f>
        <v>2096122083</v>
      </c>
      <c r="E40" s="68"/>
      <c r="F40" s="89">
        <f>F38-F39</f>
        <v>1991013042</v>
      </c>
      <c r="G40" s="68"/>
      <c r="H40" s="89">
        <f>H38-H39</f>
        <v>1234916373</v>
      </c>
      <c r="I40" s="68"/>
      <c r="J40" s="89">
        <f>J38-J39</f>
        <v>1023812788</v>
      </c>
    </row>
    <row r="41" spans="1:10" ht="21.65" customHeight="1">
      <c r="A41" s="71" t="s">
        <v>324</v>
      </c>
      <c r="B41" s="64">
        <v>20</v>
      </c>
      <c r="C41" s="64"/>
      <c r="D41" s="72">
        <v>327277291</v>
      </c>
      <c r="E41" s="20"/>
      <c r="F41" s="72">
        <v>329935335</v>
      </c>
      <c r="G41" s="61"/>
      <c r="H41" s="72">
        <v>-1037540</v>
      </c>
      <c r="I41" s="16"/>
      <c r="J41" s="72">
        <v>4360359</v>
      </c>
    </row>
    <row r="42" spans="1:10" ht="21.65" customHeight="1" thickBot="1">
      <c r="A42" s="69" t="s">
        <v>115</v>
      </c>
      <c r="B42" s="62"/>
      <c r="C42" s="62"/>
      <c r="D42" s="90">
        <f>D40-D41</f>
        <v>1768844792</v>
      </c>
      <c r="E42" s="18"/>
      <c r="F42" s="90">
        <f>F40-F41</f>
        <v>1661077707</v>
      </c>
      <c r="G42" s="60"/>
      <c r="H42" s="90">
        <f>H40-H41</f>
        <v>1235953913</v>
      </c>
      <c r="I42" s="17"/>
      <c r="J42" s="90">
        <f>J40-J41</f>
        <v>1019452429</v>
      </c>
    </row>
    <row r="43" spans="1:10" s="73" customFormat="1" ht="21.65" customHeight="1" thickTop="1">
      <c r="A43" s="198" t="s">
        <v>0</v>
      </c>
      <c r="B43" s="198"/>
      <c r="C43" s="198"/>
      <c r="D43" s="198"/>
      <c r="E43" s="198"/>
      <c r="F43" s="198"/>
      <c r="G43" s="198"/>
      <c r="H43" s="58"/>
      <c r="I43" s="58"/>
      <c r="J43" s="58"/>
    </row>
    <row r="44" spans="1:10" s="73" customFormat="1" ht="21.65" customHeight="1">
      <c r="A44" s="1" t="s">
        <v>88</v>
      </c>
      <c r="B44" s="58"/>
      <c r="C44" s="58"/>
      <c r="D44" s="74"/>
      <c r="E44" s="58"/>
      <c r="F44" s="58"/>
      <c r="G44" s="58"/>
      <c r="H44" s="58"/>
      <c r="I44" s="58"/>
      <c r="J44" s="58"/>
    </row>
    <row r="45" spans="1:10" ht="18.649999999999999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</row>
    <row r="46" spans="1:10" ht="21.65" customHeight="1">
      <c r="A46" s="61"/>
      <c r="B46" s="62"/>
      <c r="C46" s="62"/>
      <c r="D46" s="200" t="s">
        <v>37</v>
      </c>
      <c r="E46" s="200"/>
      <c r="F46" s="200"/>
      <c r="G46" s="60"/>
      <c r="H46" s="200" t="s">
        <v>38</v>
      </c>
      <c r="I46" s="200"/>
      <c r="J46" s="200"/>
    </row>
    <row r="47" spans="1:10" ht="21.65" customHeight="1">
      <c r="A47" s="61"/>
      <c r="B47" s="62"/>
      <c r="C47" s="62"/>
      <c r="D47" s="201" t="s">
        <v>89</v>
      </c>
      <c r="E47" s="196"/>
      <c r="F47" s="196"/>
      <c r="G47" s="60"/>
      <c r="H47" s="201" t="s">
        <v>89</v>
      </c>
      <c r="I47" s="196"/>
      <c r="J47" s="196"/>
    </row>
    <row r="48" spans="1:10" ht="21.65" customHeight="1">
      <c r="A48" s="61"/>
      <c r="B48" s="64" t="s">
        <v>5</v>
      </c>
      <c r="C48" s="64"/>
      <c r="D48" s="9">
        <v>2568</v>
      </c>
      <c r="E48" s="9"/>
      <c r="F48" s="9">
        <v>2567</v>
      </c>
      <c r="G48" s="10"/>
      <c r="H48" s="9">
        <v>2568</v>
      </c>
      <c r="I48" s="9"/>
      <c r="J48" s="9">
        <v>2567</v>
      </c>
    </row>
    <row r="49" spans="1:10" s="75" customFormat="1" ht="21.65" customHeight="1">
      <c r="A49" s="61"/>
      <c r="B49" s="64"/>
      <c r="C49" s="64"/>
      <c r="D49" s="199" t="s">
        <v>6</v>
      </c>
      <c r="E49" s="199"/>
      <c r="F49" s="199"/>
      <c r="G49" s="199"/>
      <c r="H49" s="199"/>
      <c r="I49" s="199"/>
      <c r="J49" s="199"/>
    </row>
    <row r="50" spans="1:10" s="75" customFormat="1" ht="21.65" customHeight="1">
      <c r="A50" s="69" t="s">
        <v>116</v>
      </c>
      <c r="B50" s="64"/>
      <c r="C50" s="64"/>
      <c r="D50" s="14"/>
      <c r="E50" s="35"/>
      <c r="F50" s="14"/>
      <c r="G50" s="35"/>
      <c r="H50" s="14"/>
      <c r="I50" s="35"/>
      <c r="J50" s="14"/>
    </row>
    <row r="51" spans="1:10" s="75" customFormat="1" ht="21.65" customHeight="1">
      <c r="A51" s="11" t="s">
        <v>117</v>
      </c>
      <c r="B51" s="64"/>
      <c r="C51" s="64"/>
      <c r="D51" s="14"/>
      <c r="E51" s="35"/>
      <c r="F51" s="14"/>
      <c r="G51" s="35"/>
      <c r="H51" s="14"/>
      <c r="I51" s="35"/>
      <c r="J51" s="14"/>
    </row>
    <row r="52" spans="1:10" s="75" customFormat="1" ht="21.65" customHeight="1">
      <c r="A52" s="11" t="s">
        <v>118</v>
      </c>
      <c r="B52" s="64"/>
      <c r="C52" s="64"/>
      <c r="D52" s="14"/>
      <c r="E52" s="35"/>
      <c r="F52" s="14"/>
      <c r="G52" s="35"/>
      <c r="H52" s="14"/>
      <c r="I52" s="35"/>
      <c r="J52" s="14"/>
    </row>
    <row r="53" spans="1:10" s="75" customFormat="1" ht="21.65" customHeight="1">
      <c r="A53" s="6" t="s">
        <v>119</v>
      </c>
      <c r="B53" s="64"/>
      <c r="C53" s="64"/>
      <c r="D53" s="14">
        <v>-343510040</v>
      </c>
      <c r="E53" s="35"/>
      <c r="F53" s="14">
        <v>-482148280</v>
      </c>
      <c r="G53" s="35"/>
      <c r="H53" s="14">
        <v>0</v>
      </c>
      <c r="I53" s="35"/>
      <c r="J53" s="14">
        <v>0</v>
      </c>
    </row>
    <row r="54" spans="1:10" s="75" customFormat="1" ht="21.65" customHeight="1">
      <c r="A54" s="6" t="s">
        <v>315</v>
      </c>
      <c r="B54" s="64">
        <v>23</v>
      </c>
      <c r="C54" s="64"/>
      <c r="D54" s="37">
        <v>-66277282</v>
      </c>
      <c r="E54" s="72"/>
      <c r="F54" s="37">
        <v>0</v>
      </c>
      <c r="G54" s="72"/>
      <c r="H54" s="180">
        <v>0</v>
      </c>
      <c r="I54" s="72"/>
      <c r="J54" s="180">
        <v>0</v>
      </c>
    </row>
    <row r="55" spans="1:10" s="75" customFormat="1" ht="21.65" customHeight="1">
      <c r="A55" s="6" t="s">
        <v>316</v>
      </c>
      <c r="B55" s="64">
        <v>9</v>
      </c>
      <c r="C55" s="64"/>
      <c r="D55" s="37">
        <v>-20424249</v>
      </c>
      <c r="E55" s="72"/>
      <c r="F55" s="37">
        <v>0</v>
      </c>
      <c r="G55" s="72"/>
      <c r="H55" s="180">
        <v>0</v>
      </c>
      <c r="I55" s="72"/>
      <c r="J55" s="180">
        <v>0</v>
      </c>
    </row>
    <row r="56" spans="1:10" s="75" customFormat="1" ht="21.65" customHeight="1">
      <c r="A56" s="6" t="s">
        <v>317</v>
      </c>
      <c r="B56" s="64"/>
      <c r="C56" s="64"/>
      <c r="D56" s="37"/>
      <c r="E56" s="72"/>
      <c r="F56" s="37"/>
      <c r="G56" s="72"/>
      <c r="H56" s="180"/>
      <c r="I56" s="72"/>
      <c r="J56" s="180"/>
    </row>
    <row r="57" spans="1:10" s="75" customFormat="1" ht="21.65" customHeight="1">
      <c r="A57" s="6" t="s">
        <v>121</v>
      </c>
      <c r="B57" s="64">
        <v>20</v>
      </c>
      <c r="C57" s="64"/>
      <c r="D57" s="76">
        <v>-298298</v>
      </c>
      <c r="E57" s="72"/>
      <c r="F57" s="76">
        <v>0</v>
      </c>
      <c r="G57" s="72"/>
      <c r="H57" s="77">
        <v>0</v>
      </c>
      <c r="I57" s="72"/>
      <c r="J57" s="77">
        <v>0</v>
      </c>
    </row>
    <row r="58" spans="1:10" s="75" customFormat="1" ht="21.65" customHeight="1">
      <c r="A58" s="7" t="s">
        <v>120</v>
      </c>
      <c r="B58" s="64"/>
      <c r="C58" s="64"/>
      <c r="D58" s="42"/>
      <c r="E58" s="66"/>
      <c r="F58" s="42"/>
      <c r="G58" s="66"/>
      <c r="H58" s="42"/>
      <c r="I58" s="66"/>
      <c r="J58" s="42"/>
    </row>
    <row r="59" spans="1:10" s="75" customFormat="1" ht="21.65" customHeight="1">
      <c r="A59" s="7" t="s">
        <v>121</v>
      </c>
      <c r="B59" s="8"/>
      <c r="C59" s="8"/>
      <c r="D59" s="91">
        <f>SUM(D53:D58)</f>
        <v>-430509869</v>
      </c>
      <c r="E59" s="37"/>
      <c r="F59" s="91">
        <f>SUM(F53:F58)</f>
        <v>-482148280</v>
      </c>
      <c r="G59" s="35"/>
      <c r="H59" s="91">
        <f>SUM(H53:H58)</f>
        <v>0</v>
      </c>
      <c r="I59" s="37"/>
      <c r="J59" s="91">
        <f>SUM(J53:J58)</f>
        <v>0</v>
      </c>
    </row>
    <row r="60" spans="1:10" s="75" customFormat="1" ht="10.5" customHeight="1">
      <c r="A60" s="7"/>
      <c r="B60" s="8"/>
      <c r="C60" s="8"/>
      <c r="D60" s="68"/>
      <c r="E60" s="37"/>
      <c r="F60" s="68"/>
      <c r="G60" s="35"/>
      <c r="H60" s="68"/>
      <c r="I60" s="37"/>
      <c r="J60" s="68"/>
    </row>
    <row r="61" spans="1:10" s="75" customFormat="1" ht="21.65" customHeight="1">
      <c r="A61" s="78" t="s">
        <v>122</v>
      </c>
      <c r="B61" s="8"/>
      <c r="C61" s="8"/>
      <c r="D61" s="14"/>
      <c r="E61" s="35"/>
      <c r="F61" s="14"/>
      <c r="G61" s="35"/>
      <c r="H61" s="14"/>
      <c r="I61" s="35"/>
      <c r="J61" s="14"/>
    </row>
    <row r="62" spans="1:10" s="75" customFormat="1" ht="21.65" customHeight="1">
      <c r="A62" s="78" t="s">
        <v>118</v>
      </c>
      <c r="B62" s="8"/>
      <c r="C62" s="8"/>
      <c r="D62" s="14"/>
      <c r="E62" s="35"/>
      <c r="F62" s="14"/>
      <c r="G62" s="35"/>
      <c r="H62" s="14"/>
      <c r="I62" s="35"/>
      <c r="J62" s="14"/>
    </row>
    <row r="63" spans="1:10" s="75" customFormat="1" ht="21.65" customHeight="1">
      <c r="A63" s="6" t="s">
        <v>231</v>
      </c>
      <c r="B63" s="8"/>
      <c r="C63" s="8"/>
      <c r="D63" s="42"/>
      <c r="E63" s="37"/>
      <c r="F63" s="42"/>
      <c r="G63" s="35"/>
      <c r="H63" s="42"/>
      <c r="I63" s="37"/>
      <c r="J63" s="42"/>
    </row>
    <row r="64" spans="1:10" s="75" customFormat="1" ht="21.65" customHeight="1">
      <c r="A64" s="6" t="s">
        <v>123</v>
      </c>
      <c r="B64" s="8">
        <v>15</v>
      </c>
      <c r="C64" s="8"/>
      <c r="D64" s="42">
        <v>11558524</v>
      </c>
      <c r="E64" s="37"/>
      <c r="F64" s="42">
        <v>0</v>
      </c>
      <c r="G64" s="35"/>
      <c r="H64" s="42">
        <v>6082117</v>
      </c>
      <c r="I64" s="37"/>
      <c r="J64" s="42">
        <v>0</v>
      </c>
    </row>
    <row r="65" spans="1:12" s="75" customFormat="1" ht="21.65" customHeight="1">
      <c r="A65" s="6" t="s">
        <v>124</v>
      </c>
      <c r="B65" s="8"/>
      <c r="C65" s="8"/>
      <c r="D65" s="42"/>
      <c r="E65" s="37"/>
      <c r="F65" s="42"/>
      <c r="G65" s="35"/>
      <c r="H65" s="42"/>
      <c r="I65" s="37"/>
      <c r="J65" s="42"/>
    </row>
    <row r="66" spans="1:12" s="75" customFormat="1" ht="21.65" customHeight="1">
      <c r="A66" s="61" t="s">
        <v>121</v>
      </c>
      <c r="B66" s="8">
        <v>20</v>
      </c>
      <c r="C66" s="8"/>
      <c r="D66" s="76">
        <v>-2311162</v>
      </c>
      <c r="E66" s="37"/>
      <c r="F66" s="76">
        <v>0</v>
      </c>
      <c r="G66" s="35"/>
      <c r="H66" s="76">
        <v>-1216423</v>
      </c>
      <c r="I66" s="37"/>
      <c r="J66" s="76">
        <v>0</v>
      </c>
    </row>
    <row r="67" spans="1:12" s="75" customFormat="1" ht="21.65" customHeight="1">
      <c r="A67" s="7" t="s">
        <v>125</v>
      </c>
      <c r="B67" s="8"/>
      <c r="C67" s="8"/>
      <c r="D67" s="42"/>
      <c r="E67" s="37"/>
      <c r="F67" s="42"/>
      <c r="G67" s="35"/>
      <c r="H67" s="42"/>
      <c r="I67" s="37"/>
      <c r="J67" s="42"/>
    </row>
    <row r="68" spans="1:12" s="75" customFormat="1" ht="21.65" customHeight="1">
      <c r="A68" s="7" t="s">
        <v>121</v>
      </c>
      <c r="B68" s="8"/>
      <c r="C68" s="8"/>
      <c r="D68" s="91">
        <f>SUM(D64:D66)</f>
        <v>9247362</v>
      </c>
      <c r="E68" s="37"/>
      <c r="F68" s="91">
        <f>SUM(F64:F66)</f>
        <v>0</v>
      </c>
      <c r="G68" s="35"/>
      <c r="H68" s="91">
        <f>SUM(H64:H66)</f>
        <v>4865694</v>
      </c>
      <c r="I68" s="37"/>
      <c r="J68" s="91">
        <f>SUM(J64:J66)</f>
        <v>0</v>
      </c>
    </row>
    <row r="69" spans="1:12" s="75" customFormat="1" ht="21.65" customHeight="1">
      <c r="A69" s="7" t="s">
        <v>126</v>
      </c>
      <c r="B69" s="64"/>
      <c r="C69" s="64"/>
      <c r="D69" s="92">
        <f>SUM(D68,D59)</f>
        <v>-421262507</v>
      </c>
      <c r="E69" s="79"/>
      <c r="F69" s="92">
        <f>SUM(F68,F59)</f>
        <v>-482148280</v>
      </c>
      <c r="G69" s="79"/>
      <c r="H69" s="92">
        <f>SUM(H68,H59)</f>
        <v>4865694</v>
      </c>
      <c r="I69" s="79"/>
      <c r="J69" s="92">
        <f>SUM(J68,J59)</f>
        <v>0</v>
      </c>
    </row>
    <row r="70" spans="1:12" s="75" customFormat="1" ht="21.65" customHeight="1" thickBot="1">
      <c r="A70" s="60" t="s">
        <v>127</v>
      </c>
      <c r="B70" s="64"/>
      <c r="C70" s="64"/>
      <c r="D70" s="56">
        <f>D42+D69</f>
        <v>1347582285</v>
      </c>
      <c r="E70" s="16"/>
      <c r="F70" s="56">
        <f>F42+F69</f>
        <v>1178929427</v>
      </c>
      <c r="G70" s="16"/>
      <c r="H70" s="56">
        <f>H42+H69</f>
        <v>1240819607</v>
      </c>
      <c r="I70" s="16"/>
      <c r="J70" s="56">
        <f>J42+J69</f>
        <v>1019452429</v>
      </c>
    </row>
    <row r="71" spans="1:12" s="75" customFormat="1" ht="16.399999999999999" customHeight="1" thickTop="1">
      <c r="A71" s="60"/>
      <c r="B71" s="64"/>
      <c r="C71" s="64"/>
      <c r="D71" s="80"/>
      <c r="E71" s="80"/>
      <c r="F71" s="80"/>
      <c r="G71" s="80"/>
      <c r="H71" s="80"/>
      <c r="I71" s="80"/>
      <c r="J71" s="80"/>
    </row>
    <row r="72" spans="1:12" s="75" customFormat="1" ht="21.65" customHeight="1">
      <c r="A72" s="7" t="s">
        <v>128</v>
      </c>
      <c r="B72" s="8"/>
      <c r="C72" s="8"/>
      <c r="D72" s="81"/>
      <c r="E72" s="6"/>
      <c r="F72" s="81"/>
      <c r="G72" s="6"/>
      <c r="H72" s="81"/>
      <c r="I72" s="6"/>
      <c r="J72" s="81"/>
    </row>
    <row r="73" spans="1:12" s="75" customFormat="1" ht="21.65" customHeight="1">
      <c r="A73" s="82" t="s">
        <v>129</v>
      </c>
      <c r="B73" s="8"/>
      <c r="C73" s="8"/>
      <c r="D73" s="16">
        <v>1768709163</v>
      </c>
      <c r="E73" s="16"/>
      <c r="F73" s="16">
        <v>1660830941</v>
      </c>
      <c r="G73" s="16"/>
      <c r="H73" s="16">
        <v>1235953913</v>
      </c>
      <c r="I73" s="16"/>
      <c r="J73" s="16">
        <v>1019452429</v>
      </c>
    </row>
    <row r="74" spans="1:12" s="75" customFormat="1" ht="21.65" customHeight="1">
      <c r="A74" s="82" t="s">
        <v>130</v>
      </c>
      <c r="B74" s="8"/>
      <c r="C74" s="8"/>
      <c r="D74" s="45">
        <v>135629</v>
      </c>
      <c r="E74" s="20"/>
      <c r="F74" s="45">
        <v>246766</v>
      </c>
      <c r="G74" s="20"/>
      <c r="H74" s="16">
        <v>0</v>
      </c>
      <c r="I74" s="16"/>
      <c r="J74" s="16">
        <v>0</v>
      </c>
    </row>
    <row r="75" spans="1:12" s="75" customFormat="1" ht="21.65" customHeight="1" thickBot="1">
      <c r="A75" s="4" t="s">
        <v>115</v>
      </c>
      <c r="B75" s="5"/>
      <c r="C75" s="5"/>
      <c r="D75" s="90">
        <f>+D42</f>
        <v>1768844792</v>
      </c>
      <c r="E75" s="18"/>
      <c r="F75" s="90">
        <f>SUM(F73:F74)</f>
        <v>1661077707</v>
      </c>
      <c r="G75" s="18"/>
      <c r="H75" s="90">
        <f>SUM(H73:H74)</f>
        <v>1235953913</v>
      </c>
      <c r="I75" s="17"/>
      <c r="J75" s="90">
        <f>SUM(J73:J74)</f>
        <v>1019452429</v>
      </c>
    </row>
    <row r="76" spans="1:12" s="75" customFormat="1" ht="16.399999999999999" customHeight="1" thickTop="1">
      <c r="A76" s="4"/>
      <c r="B76" s="5"/>
      <c r="C76" s="5"/>
      <c r="D76" s="27"/>
      <c r="E76" s="83"/>
      <c r="F76" s="27"/>
      <c r="G76" s="83"/>
      <c r="H76" s="27"/>
      <c r="I76" s="27"/>
      <c r="J76" s="27"/>
    </row>
    <row r="77" spans="1:12" s="75" customFormat="1" ht="21.65" customHeight="1">
      <c r="A77" s="4" t="s">
        <v>131</v>
      </c>
      <c r="B77" s="8"/>
      <c r="C77" s="8"/>
      <c r="D77" s="25"/>
      <c r="E77" s="39"/>
      <c r="F77" s="25"/>
      <c r="G77" s="39"/>
      <c r="H77" s="25"/>
      <c r="I77" s="25"/>
      <c r="J77" s="25"/>
    </row>
    <row r="78" spans="1:12" s="75" customFormat="1" ht="21.65" customHeight="1">
      <c r="A78" s="82" t="s">
        <v>129</v>
      </c>
      <c r="B78" s="8"/>
      <c r="C78" s="8"/>
      <c r="D78" s="16">
        <v>1347446656</v>
      </c>
      <c r="E78" s="20"/>
      <c r="F78" s="16">
        <v>1178682661</v>
      </c>
      <c r="G78" s="20"/>
      <c r="H78" s="16">
        <v>1240819607</v>
      </c>
      <c r="I78" s="16"/>
      <c r="J78" s="16">
        <v>1019452429</v>
      </c>
    </row>
    <row r="79" spans="1:12" s="75" customFormat="1" ht="21.65" customHeight="1">
      <c r="A79" s="82" t="s">
        <v>130</v>
      </c>
      <c r="B79" s="8"/>
      <c r="C79" s="8"/>
      <c r="D79" s="45">
        <v>135629</v>
      </c>
      <c r="E79" s="20"/>
      <c r="F79" s="45">
        <v>246766</v>
      </c>
      <c r="G79" s="20"/>
      <c r="H79" s="45">
        <v>0</v>
      </c>
      <c r="I79" s="16"/>
      <c r="J79" s="45">
        <v>0</v>
      </c>
    </row>
    <row r="80" spans="1:12" s="75" customFormat="1" ht="21.65" customHeight="1" thickBot="1">
      <c r="A80" s="4" t="s">
        <v>127</v>
      </c>
      <c r="B80" s="5"/>
      <c r="C80" s="5"/>
      <c r="D80" s="90">
        <f>+D70</f>
        <v>1347582285</v>
      </c>
      <c r="E80" s="18"/>
      <c r="F80" s="90">
        <f>SUM(F78:F79)</f>
        <v>1178929427</v>
      </c>
      <c r="G80" s="18"/>
      <c r="H80" s="90">
        <f>SUM(H78:H79)</f>
        <v>1240819607</v>
      </c>
      <c r="I80" s="17"/>
      <c r="J80" s="90">
        <f>SUM(J78:J79)</f>
        <v>1019452429</v>
      </c>
      <c r="L80" s="194"/>
    </row>
    <row r="81" spans="1:10" s="75" customFormat="1" ht="15" customHeight="1" thickTop="1">
      <c r="A81" s="7"/>
      <c r="B81" s="8"/>
      <c r="C81" s="8"/>
      <c r="D81" s="25"/>
      <c r="E81" s="25"/>
      <c r="F81" s="25"/>
      <c r="G81" s="25"/>
      <c r="H81" s="25"/>
      <c r="I81" s="25"/>
      <c r="J81" s="25"/>
    </row>
    <row r="82" spans="1:10" s="75" customFormat="1" ht="25.4" customHeight="1" thickBot="1">
      <c r="A82" s="7" t="s">
        <v>132</v>
      </c>
      <c r="B82" s="8">
        <v>21</v>
      </c>
      <c r="C82" s="8"/>
      <c r="D82" s="84">
        <v>0.21</v>
      </c>
      <c r="E82" s="85"/>
      <c r="F82" s="84">
        <v>0.19</v>
      </c>
      <c r="G82" s="85"/>
      <c r="H82" s="84">
        <v>0.14000000000000001</v>
      </c>
      <c r="I82" s="85"/>
      <c r="J82" s="84">
        <v>0.12</v>
      </c>
    </row>
    <row r="83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2">
    <mergeCell ref="A1:G1"/>
    <mergeCell ref="D4:F4"/>
    <mergeCell ref="H4:J4"/>
    <mergeCell ref="H5:J5"/>
    <mergeCell ref="D5:F5"/>
    <mergeCell ref="D49:J49"/>
    <mergeCell ref="D7:J7"/>
    <mergeCell ref="A43:G43"/>
    <mergeCell ref="D46:F46"/>
    <mergeCell ref="H46:J46"/>
    <mergeCell ref="D47:F47"/>
    <mergeCell ref="H47:J47"/>
  </mergeCells>
  <pageMargins left="0.8" right="0.6" top="0.48" bottom="0.4" header="0.3" footer="0.4"/>
  <pageSetup paperSize="9" scale="81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2"/>
  <sheetViews>
    <sheetView view="pageBreakPreview" zoomScale="55" zoomScaleNormal="70" zoomScaleSheetLayoutView="55" workbookViewId="0">
      <selection activeCell="E37" sqref="E37"/>
    </sheetView>
  </sheetViews>
  <sheetFormatPr defaultColWidth="9.09765625" defaultRowHeight="23.25" customHeight="1"/>
  <cols>
    <col min="1" max="1" width="42.69921875" style="115" customWidth="1"/>
    <col min="2" max="2" width="7.59765625" style="115" customWidth="1"/>
    <col min="3" max="3" width="13.3984375" style="115" bestFit="1" customWidth="1"/>
    <col min="4" max="4" width="1" style="115" customWidth="1"/>
    <col min="5" max="5" width="12.3984375" style="115" customWidth="1"/>
    <col min="6" max="6" width="1" style="115" customWidth="1"/>
    <col min="7" max="7" width="13.3984375" style="115" customWidth="1"/>
    <col min="8" max="8" width="1" style="115" customWidth="1"/>
    <col min="9" max="9" width="12" style="115" bestFit="1" customWidth="1"/>
    <col min="10" max="10" width="1" style="115" customWidth="1"/>
    <col min="11" max="11" width="12.3984375" style="115" customWidth="1"/>
    <col min="12" max="12" width="1" style="115" customWidth="1"/>
    <col min="13" max="13" width="12.3984375" style="115" bestFit="1" customWidth="1"/>
    <col min="14" max="14" width="1" style="115" customWidth="1"/>
    <col min="15" max="15" width="12" style="115" bestFit="1" customWidth="1"/>
    <col min="16" max="16" width="1" style="115" customWidth="1"/>
    <col min="17" max="17" width="12.09765625" style="115" customWidth="1"/>
    <col min="18" max="18" width="1" style="115" customWidth="1"/>
    <col min="19" max="19" width="14.09765625" style="115" bestFit="1" customWidth="1"/>
    <col min="20" max="20" width="1" style="115" customWidth="1"/>
    <col min="21" max="21" width="14.09765625" style="115" customWidth="1"/>
    <col min="22" max="22" width="1" style="115" customWidth="1"/>
    <col min="23" max="23" width="14.09765625" style="115" customWidth="1"/>
    <col min="24" max="24" width="1" style="115" customWidth="1"/>
    <col min="25" max="25" width="11" style="115" bestFit="1" customWidth="1"/>
    <col min="26" max="26" width="1" style="115" customWidth="1"/>
    <col min="27" max="27" width="14.3984375" style="115" bestFit="1" customWidth="1"/>
    <col min="28" max="16384" width="9.09765625" style="98"/>
  </cols>
  <sheetData>
    <row r="1" spans="1:27" s="95" customFormat="1" ht="23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"/>
      <c r="L1" s="1"/>
      <c r="M1" s="1"/>
      <c r="N1" s="1"/>
      <c r="O1" s="93"/>
      <c r="P1" s="93"/>
      <c r="Q1" s="93"/>
      <c r="R1" s="94"/>
      <c r="S1" s="94"/>
      <c r="T1" s="94"/>
      <c r="U1" s="94"/>
      <c r="V1" s="94"/>
      <c r="W1" s="94"/>
      <c r="X1" s="94"/>
      <c r="Y1" s="94"/>
      <c r="Z1" s="94"/>
      <c r="AA1" s="94"/>
    </row>
    <row r="2" spans="1:27" s="95" customFormat="1" ht="23.25" customHeight="1">
      <c r="A2" s="96" t="s">
        <v>247</v>
      </c>
      <c r="B2" s="97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</row>
    <row r="3" spans="1:27" ht="12" customHeight="1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96"/>
      <c r="L3" s="96"/>
      <c r="M3" s="96"/>
      <c r="N3" s="96"/>
      <c r="O3" s="59"/>
      <c r="P3" s="59"/>
      <c r="Q3" s="59"/>
      <c r="R3" s="58"/>
      <c r="S3" s="59"/>
      <c r="T3" s="59"/>
      <c r="U3" s="59"/>
      <c r="V3" s="58"/>
      <c r="W3" s="58"/>
      <c r="X3" s="58"/>
      <c r="Y3" s="58"/>
      <c r="Z3" s="58"/>
      <c r="AA3" s="59"/>
    </row>
    <row r="4" spans="1:27" s="102" customFormat="1" ht="18.75" customHeight="1">
      <c r="A4" s="99"/>
      <c r="B4" s="100"/>
      <c r="C4" s="203" t="s">
        <v>37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s="105" customFormat="1" ht="23.25" customHeight="1">
      <c r="A5" s="70"/>
      <c r="B5" s="70"/>
      <c r="C5" s="75"/>
      <c r="D5" s="103"/>
      <c r="E5" s="103"/>
      <c r="F5" s="103"/>
      <c r="G5" s="75"/>
      <c r="H5" s="103"/>
      <c r="I5" s="103"/>
      <c r="J5" s="103"/>
      <c r="K5" s="103"/>
      <c r="L5" s="103"/>
      <c r="M5" s="103"/>
      <c r="N5" s="103"/>
      <c r="O5" s="104"/>
      <c r="P5" s="104"/>
      <c r="Q5" s="104"/>
      <c r="R5" s="104"/>
      <c r="S5" s="104"/>
      <c r="T5" s="104"/>
      <c r="U5" s="104" t="s">
        <v>133</v>
      </c>
      <c r="V5" s="103"/>
      <c r="W5" s="75"/>
      <c r="X5" s="75"/>
      <c r="Y5" s="75"/>
      <c r="Z5" s="103"/>
      <c r="AA5" s="63"/>
    </row>
    <row r="6" spans="1:27" s="105" customFormat="1" ht="23.25" customHeight="1">
      <c r="A6" s="70"/>
      <c r="B6" s="70"/>
      <c r="C6" s="75"/>
      <c r="D6" s="103"/>
      <c r="E6" s="103"/>
      <c r="F6" s="103"/>
      <c r="G6" s="75"/>
      <c r="H6" s="103"/>
      <c r="I6" s="103"/>
      <c r="J6" s="103"/>
      <c r="K6" s="103"/>
      <c r="L6" s="103"/>
      <c r="M6" s="104" t="s">
        <v>241</v>
      </c>
      <c r="N6" s="103"/>
      <c r="O6" s="104"/>
      <c r="P6" s="104"/>
      <c r="Q6" s="104"/>
      <c r="R6" s="104"/>
      <c r="S6" s="104"/>
      <c r="T6" s="104"/>
      <c r="U6" s="106" t="s">
        <v>66</v>
      </c>
      <c r="V6" s="103"/>
      <c r="W6" s="75"/>
      <c r="X6" s="75"/>
      <c r="Y6" s="75"/>
      <c r="Z6" s="103"/>
      <c r="AA6" s="63"/>
    </row>
    <row r="7" spans="1:27" s="105" customFormat="1" ht="23.25" customHeight="1">
      <c r="A7" s="70"/>
      <c r="B7" s="70"/>
      <c r="C7" s="75"/>
      <c r="D7" s="103"/>
      <c r="E7" s="103"/>
      <c r="F7" s="103"/>
      <c r="G7" s="75"/>
      <c r="H7" s="103"/>
      <c r="I7" s="104"/>
      <c r="J7" s="103"/>
      <c r="K7" s="104" t="s">
        <v>134</v>
      </c>
      <c r="L7" s="103"/>
      <c r="M7" s="104" t="s">
        <v>263</v>
      </c>
      <c r="N7" s="103"/>
      <c r="O7" s="104"/>
      <c r="P7" s="104"/>
      <c r="Q7" s="104"/>
      <c r="R7" s="103"/>
      <c r="S7" s="104"/>
      <c r="T7" s="104"/>
      <c r="U7" s="104" t="s">
        <v>238</v>
      </c>
      <c r="V7" s="103"/>
      <c r="W7" s="61"/>
      <c r="X7" s="61"/>
      <c r="Y7" s="107"/>
      <c r="Z7" s="61"/>
      <c r="AA7" s="63"/>
    </row>
    <row r="8" spans="1:27" s="105" customFormat="1" ht="23.25" customHeight="1">
      <c r="A8" s="70"/>
      <c r="B8" s="70"/>
      <c r="C8" s="75"/>
      <c r="D8" s="103"/>
      <c r="E8" s="103"/>
      <c r="F8" s="103"/>
      <c r="G8" s="75"/>
      <c r="H8" s="103"/>
      <c r="I8" s="104"/>
      <c r="J8" s="103"/>
      <c r="K8" s="104" t="s">
        <v>135</v>
      </c>
      <c r="L8" s="103"/>
      <c r="M8" s="104" t="s">
        <v>242</v>
      </c>
      <c r="N8" s="103"/>
      <c r="O8" s="204" t="s">
        <v>78</v>
      </c>
      <c r="P8" s="204"/>
      <c r="Q8" s="204"/>
      <c r="R8" s="204"/>
      <c r="S8" s="204"/>
      <c r="T8" s="104"/>
      <c r="U8" s="104" t="s">
        <v>239</v>
      </c>
      <c r="V8" s="103"/>
      <c r="W8" s="61"/>
      <c r="X8" s="61"/>
      <c r="Y8" s="107" t="s">
        <v>136</v>
      </c>
      <c r="Z8" s="61"/>
      <c r="AA8" s="63"/>
    </row>
    <row r="9" spans="1:27" s="105" customFormat="1" ht="23.25" customHeight="1">
      <c r="A9" s="70"/>
      <c r="B9" s="104"/>
      <c r="C9" s="104" t="s">
        <v>137</v>
      </c>
      <c r="D9" s="64"/>
      <c r="E9" s="64"/>
      <c r="F9" s="64"/>
      <c r="G9" s="104" t="s">
        <v>138</v>
      </c>
      <c r="H9" s="64"/>
      <c r="I9" s="104" t="s">
        <v>139</v>
      </c>
      <c r="J9" s="64"/>
      <c r="K9" s="104" t="s">
        <v>140</v>
      </c>
      <c r="L9" s="64"/>
      <c r="M9" s="104" t="s">
        <v>141</v>
      </c>
      <c r="N9" s="64"/>
      <c r="O9" s="104" t="s">
        <v>142</v>
      </c>
      <c r="P9" s="104"/>
      <c r="Q9" s="104" t="s">
        <v>174</v>
      </c>
      <c r="R9" s="64"/>
      <c r="S9" s="75"/>
      <c r="T9" s="75"/>
      <c r="U9" s="104" t="s">
        <v>263</v>
      </c>
      <c r="V9" s="64"/>
      <c r="W9" s="104"/>
      <c r="X9" s="104"/>
      <c r="Y9" s="107" t="s">
        <v>144</v>
      </c>
      <c r="Z9" s="64"/>
      <c r="AA9" s="75"/>
    </row>
    <row r="10" spans="1:27" s="105" customFormat="1" ht="23.25" customHeight="1">
      <c r="A10" s="70"/>
      <c r="B10" s="104"/>
      <c r="C10" s="104" t="s">
        <v>145</v>
      </c>
      <c r="D10" s="64"/>
      <c r="E10" s="104" t="s">
        <v>147</v>
      </c>
      <c r="F10" s="64"/>
      <c r="G10" s="104" t="s">
        <v>146</v>
      </c>
      <c r="H10" s="64"/>
      <c r="I10" s="104" t="s">
        <v>147</v>
      </c>
      <c r="J10" s="64"/>
      <c r="K10" s="104" t="s">
        <v>148</v>
      </c>
      <c r="L10" s="64"/>
      <c r="M10" s="104" t="s">
        <v>149</v>
      </c>
      <c r="N10" s="64"/>
      <c r="O10" s="104" t="s">
        <v>150</v>
      </c>
      <c r="P10" s="104"/>
      <c r="Q10" s="104" t="s">
        <v>147</v>
      </c>
      <c r="R10" s="64"/>
      <c r="S10" s="104" t="s">
        <v>151</v>
      </c>
      <c r="T10" s="75"/>
      <c r="U10" s="104" t="s">
        <v>152</v>
      </c>
      <c r="V10" s="64"/>
      <c r="W10" s="104" t="s">
        <v>143</v>
      </c>
      <c r="X10" s="104"/>
      <c r="Y10" s="104" t="s">
        <v>153</v>
      </c>
      <c r="Z10" s="104"/>
      <c r="AA10" s="104" t="s">
        <v>143</v>
      </c>
    </row>
    <row r="11" spans="1:27" s="105" customFormat="1" ht="23.25" customHeight="1">
      <c r="A11" s="70"/>
      <c r="B11" s="64" t="s">
        <v>5</v>
      </c>
      <c r="C11" s="104" t="s">
        <v>154</v>
      </c>
      <c r="D11" s="64"/>
      <c r="E11" s="104" t="s">
        <v>156</v>
      </c>
      <c r="F11" s="64"/>
      <c r="G11" s="107" t="s">
        <v>155</v>
      </c>
      <c r="H11" s="64"/>
      <c r="I11" s="104" t="s">
        <v>156</v>
      </c>
      <c r="J11" s="64"/>
      <c r="K11" s="104" t="s">
        <v>157</v>
      </c>
      <c r="L11" s="64"/>
      <c r="M11" s="104" t="s">
        <v>158</v>
      </c>
      <c r="N11" s="64"/>
      <c r="O11" s="104" t="s">
        <v>159</v>
      </c>
      <c r="P11" s="104"/>
      <c r="Q11" s="104" t="s">
        <v>156</v>
      </c>
      <c r="R11" s="64"/>
      <c r="S11" s="104" t="s">
        <v>160</v>
      </c>
      <c r="T11" s="104"/>
      <c r="U11" s="104" t="s">
        <v>161</v>
      </c>
      <c r="V11" s="64"/>
      <c r="W11" s="104" t="s">
        <v>162</v>
      </c>
      <c r="X11" s="104"/>
      <c r="Y11" s="104" t="s">
        <v>163</v>
      </c>
      <c r="Z11" s="104"/>
      <c r="AA11" s="107" t="s">
        <v>164</v>
      </c>
    </row>
    <row r="12" spans="1:27" s="105" customFormat="1" ht="17.149999999999999" customHeight="1">
      <c r="A12" s="70"/>
      <c r="B12" s="64"/>
      <c r="C12" s="205" t="s">
        <v>6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</row>
    <row r="13" spans="1:27" s="105" customFormat="1" ht="21.65" customHeight="1">
      <c r="A13" s="108" t="s">
        <v>248</v>
      </c>
      <c r="B13" s="64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 spans="1:27" s="105" customFormat="1" ht="21.65" customHeight="1">
      <c r="A14" s="60" t="s">
        <v>249</v>
      </c>
      <c r="B14" s="64"/>
      <c r="C14" s="79">
        <v>2220632743</v>
      </c>
      <c r="D14" s="79"/>
      <c r="E14" s="79">
        <v>-179007014</v>
      </c>
      <c r="F14" s="79"/>
      <c r="G14" s="79">
        <v>5179473454</v>
      </c>
      <c r="H14" s="79">
        <v>0</v>
      </c>
      <c r="I14" s="79">
        <v>121791814</v>
      </c>
      <c r="J14" s="79">
        <v>0</v>
      </c>
      <c r="K14" s="79">
        <v>-467953968</v>
      </c>
      <c r="L14" s="79"/>
      <c r="M14" s="79">
        <v>-222374732</v>
      </c>
      <c r="N14" s="79"/>
      <c r="O14" s="79">
        <v>222559000</v>
      </c>
      <c r="P14" s="79"/>
      <c r="Q14" s="79">
        <v>179007014</v>
      </c>
      <c r="R14" s="79">
        <v>0</v>
      </c>
      <c r="S14" s="79">
        <v>7819522937</v>
      </c>
      <c r="T14" s="79">
        <v>0</v>
      </c>
      <c r="U14" s="79">
        <v>-940863726</v>
      </c>
      <c r="V14" s="79"/>
      <c r="W14" s="116">
        <f>SUM(C14:U14)</f>
        <v>13932787522</v>
      </c>
      <c r="X14" s="79">
        <v>0</v>
      </c>
      <c r="Y14" s="79">
        <v>57663377</v>
      </c>
      <c r="Z14" s="79">
        <v>0</v>
      </c>
      <c r="AA14" s="116">
        <f>W14+Y14</f>
        <v>13990450899</v>
      </c>
    </row>
    <row r="15" spans="1:27" s="105" customFormat="1" ht="20.5">
      <c r="A15" s="60"/>
      <c r="B15" s="62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</row>
    <row r="16" spans="1:27" s="105" customFormat="1" ht="21.65" customHeight="1">
      <c r="A16" s="60" t="s">
        <v>165</v>
      </c>
      <c r="B16" s="62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8" s="105" customFormat="1" ht="21.65" customHeight="1">
      <c r="A17" s="110" t="s">
        <v>232</v>
      </c>
      <c r="B17" s="6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</row>
    <row r="18" spans="1:28" s="105" customFormat="1" ht="21.65" customHeight="1">
      <c r="A18" s="75" t="s">
        <v>257</v>
      </c>
      <c r="B18" s="64">
        <v>10</v>
      </c>
      <c r="C18" s="35">
        <v>0</v>
      </c>
      <c r="D18" s="35"/>
      <c r="E18" s="35">
        <v>0</v>
      </c>
      <c r="F18" s="35"/>
      <c r="G18" s="35">
        <v>0</v>
      </c>
      <c r="H18" s="35"/>
      <c r="I18" s="35">
        <v>0</v>
      </c>
      <c r="J18" s="35"/>
      <c r="K18" s="35">
        <v>-1087409</v>
      </c>
      <c r="L18" s="35"/>
      <c r="M18" s="35">
        <v>0</v>
      </c>
      <c r="N18" s="35"/>
      <c r="O18" s="35">
        <v>0</v>
      </c>
      <c r="P18" s="35"/>
      <c r="Q18" s="35">
        <v>0</v>
      </c>
      <c r="R18" s="35"/>
      <c r="S18" s="35">
        <v>0</v>
      </c>
      <c r="T18" s="35"/>
      <c r="U18" s="35">
        <v>0</v>
      </c>
      <c r="V18" s="35"/>
      <c r="W18" s="117">
        <f>SUM(C18:U18)</f>
        <v>-1087409</v>
      </c>
      <c r="X18" s="35"/>
      <c r="Y18" s="35">
        <v>0</v>
      </c>
      <c r="Z18" s="35"/>
      <c r="AA18" s="117">
        <f t="shared" ref="AA18:AA21" si="0">W18+Y18</f>
        <v>-1087409</v>
      </c>
    </row>
    <row r="19" spans="1:28" s="105" customFormat="1" ht="21.65" customHeight="1">
      <c r="A19" s="75" t="s">
        <v>175</v>
      </c>
      <c r="B19" s="64">
        <v>16</v>
      </c>
      <c r="C19" s="35">
        <v>0</v>
      </c>
      <c r="D19" s="35"/>
      <c r="E19" s="35">
        <v>-592533684</v>
      </c>
      <c r="F19" s="35"/>
      <c r="G19" s="35">
        <v>0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5">
        <v>0</v>
      </c>
      <c r="P19" s="35"/>
      <c r="Q19" s="35">
        <v>592533684</v>
      </c>
      <c r="R19" s="35"/>
      <c r="S19" s="35">
        <v>-592533684</v>
      </c>
      <c r="T19" s="35"/>
      <c r="U19" s="35">
        <v>0</v>
      </c>
      <c r="V19" s="35"/>
      <c r="W19" s="117">
        <f>SUM(C19:U19)</f>
        <v>-592533684</v>
      </c>
      <c r="X19" s="35"/>
      <c r="Y19" s="35">
        <v>0</v>
      </c>
      <c r="Z19" s="35"/>
      <c r="AA19" s="117">
        <f t="shared" si="0"/>
        <v>-592533684</v>
      </c>
    </row>
    <row r="20" spans="1:28" s="105" customFormat="1" ht="21.65" customHeight="1">
      <c r="A20" s="75" t="s">
        <v>166</v>
      </c>
      <c r="B20" s="64"/>
      <c r="C20" s="35">
        <v>0</v>
      </c>
      <c r="D20" s="35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v>0</v>
      </c>
      <c r="N20" s="35"/>
      <c r="O20" s="35">
        <v>0</v>
      </c>
      <c r="P20" s="35"/>
      <c r="Q20" s="35">
        <v>0</v>
      </c>
      <c r="R20" s="35"/>
      <c r="S20" s="35">
        <v>0</v>
      </c>
      <c r="T20" s="35"/>
      <c r="U20" s="35">
        <v>0</v>
      </c>
      <c r="V20" s="35"/>
      <c r="W20" s="117">
        <f>SUM(C20:U20)</f>
        <v>0</v>
      </c>
      <c r="X20" s="35"/>
      <c r="Y20" s="35">
        <v>-7702710</v>
      </c>
      <c r="Z20" s="35"/>
      <c r="AA20" s="117">
        <f t="shared" si="0"/>
        <v>-7702710</v>
      </c>
    </row>
    <row r="21" spans="1:28" s="105" customFormat="1" ht="23.25" customHeight="1">
      <c r="A21" s="75" t="s">
        <v>167</v>
      </c>
      <c r="B21" s="64">
        <v>22</v>
      </c>
      <c r="C21" s="111">
        <v>0</v>
      </c>
      <c r="D21" s="35"/>
      <c r="E21" s="111">
        <v>0</v>
      </c>
      <c r="F21" s="35"/>
      <c r="G21" s="111">
        <v>0</v>
      </c>
      <c r="H21" s="35"/>
      <c r="I21" s="111">
        <v>0</v>
      </c>
      <c r="J21" s="35"/>
      <c r="K21" s="111">
        <v>0</v>
      </c>
      <c r="L21" s="35"/>
      <c r="M21" s="111">
        <v>0</v>
      </c>
      <c r="N21" s="35"/>
      <c r="O21" s="111">
        <v>0</v>
      </c>
      <c r="P21" s="35"/>
      <c r="Q21" s="111">
        <v>0</v>
      </c>
      <c r="R21" s="35"/>
      <c r="S21" s="111">
        <v>-688116470</v>
      </c>
      <c r="T21" s="35"/>
      <c r="U21" s="111">
        <v>0</v>
      </c>
      <c r="V21" s="35"/>
      <c r="W21" s="118">
        <f>SUM(C21:U21)</f>
        <v>-688116470</v>
      </c>
      <c r="X21" s="35"/>
      <c r="Y21" s="111">
        <v>0</v>
      </c>
      <c r="Z21" s="35"/>
      <c r="AA21" s="118">
        <f t="shared" si="0"/>
        <v>-688116470</v>
      </c>
    </row>
    <row r="22" spans="1:28" s="105" customFormat="1" ht="21.65" customHeight="1">
      <c r="A22" s="4" t="s">
        <v>183</v>
      </c>
      <c r="B22" s="64"/>
      <c r="C22" s="119">
        <f>SUM(C18:C21)</f>
        <v>0</v>
      </c>
      <c r="D22" s="79"/>
      <c r="E22" s="119">
        <f>SUM(E18:E21)</f>
        <v>-592533684</v>
      </c>
      <c r="F22" s="79"/>
      <c r="G22" s="119">
        <f>SUM(G18:G21)</f>
        <v>0</v>
      </c>
      <c r="H22" s="79"/>
      <c r="I22" s="119">
        <f>SUM(I18:I21)</f>
        <v>0</v>
      </c>
      <c r="J22" s="79"/>
      <c r="K22" s="119">
        <f>SUM(K18:K21)</f>
        <v>-1087409</v>
      </c>
      <c r="L22" s="79"/>
      <c r="M22" s="119">
        <f>SUM(M18:M21)</f>
        <v>0</v>
      </c>
      <c r="N22" s="79"/>
      <c r="O22" s="119">
        <f>SUM(O18:O21)</f>
        <v>0</v>
      </c>
      <c r="P22" s="79"/>
      <c r="Q22" s="119">
        <f>SUM(Q18:Q21)</f>
        <v>592533684</v>
      </c>
      <c r="R22" s="79"/>
      <c r="S22" s="119">
        <f>SUM(S18:S21)</f>
        <v>-1280650154</v>
      </c>
      <c r="T22" s="79"/>
      <c r="U22" s="119">
        <f>SUM(U18:U21)</f>
        <v>0</v>
      </c>
      <c r="V22" s="79"/>
      <c r="W22" s="119">
        <f>SUM(W18:W21)</f>
        <v>-1281737563</v>
      </c>
      <c r="X22" s="79"/>
      <c r="Y22" s="119">
        <f>SUM(Y18:Y21)</f>
        <v>-7702710</v>
      </c>
      <c r="Z22" s="35"/>
      <c r="AA22" s="119">
        <f>SUM(AA18:AA21)</f>
        <v>-1289440273</v>
      </c>
    </row>
    <row r="23" spans="1:28" s="105" customFormat="1" ht="20">
      <c r="A23" s="75"/>
      <c r="B23" s="6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112"/>
    </row>
    <row r="24" spans="1:28" s="105" customFormat="1" ht="20.5">
      <c r="A24" s="7" t="s">
        <v>168</v>
      </c>
      <c r="B24" s="6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112"/>
    </row>
    <row r="25" spans="1:28" s="113" customFormat="1" ht="21.65" customHeight="1">
      <c r="A25" s="7" t="s">
        <v>169</v>
      </c>
      <c r="B25" s="62"/>
      <c r="C25" s="119">
        <f>C22</f>
        <v>0</v>
      </c>
      <c r="D25" s="79"/>
      <c r="E25" s="119">
        <f>E22</f>
        <v>-592533684</v>
      </c>
      <c r="F25" s="79"/>
      <c r="G25" s="119">
        <f>G22</f>
        <v>0</v>
      </c>
      <c r="H25" s="79"/>
      <c r="I25" s="119">
        <f>I22</f>
        <v>0</v>
      </c>
      <c r="J25" s="79"/>
      <c r="K25" s="119">
        <f>K22</f>
        <v>-1087409</v>
      </c>
      <c r="L25" s="79"/>
      <c r="M25" s="119">
        <f>M22</f>
        <v>0</v>
      </c>
      <c r="N25" s="79"/>
      <c r="O25" s="119">
        <f>O22</f>
        <v>0</v>
      </c>
      <c r="P25" s="79"/>
      <c r="Q25" s="119">
        <f>Q22</f>
        <v>592533684</v>
      </c>
      <c r="R25" s="79"/>
      <c r="S25" s="119">
        <f>S22</f>
        <v>-1280650154</v>
      </c>
      <c r="T25" s="79"/>
      <c r="U25" s="119">
        <f>U22</f>
        <v>0</v>
      </c>
      <c r="V25" s="79"/>
      <c r="W25" s="119">
        <f>W22</f>
        <v>-1281737563</v>
      </c>
      <c r="X25" s="79"/>
      <c r="Y25" s="119">
        <f>Y22</f>
        <v>-7702710</v>
      </c>
      <c r="Z25" s="79"/>
      <c r="AA25" s="119">
        <f>AA22</f>
        <v>-1289440273</v>
      </c>
    </row>
    <row r="26" spans="1:28" s="105" customFormat="1" ht="11.15" customHeight="1">
      <c r="A26" s="75"/>
      <c r="B26" s="6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112"/>
    </row>
    <row r="27" spans="1:28" s="105" customFormat="1" ht="21.65" customHeight="1">
      <c r="A27" s="7" t="s">
        <v>170</v>
      </c>
      <c r="B27" s="8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79"/>
      <c r="U27" s="114"/>
      <c r="V27" s="42"/>
      <c r="W27" s="35"/>
      <c r="X27" s="114"/>
      <c r="Y27" s="114"/>
      <c r="Z27" s="114"/>
      <c r="AA27" s="112"/>
    </row>
    <row r="28" spans="1:28" s="105" customFormat="1" ht="21.65" customHeight="1">
      <c r="A28" s="6" t="s">
        <v>171</v>
      </c>
      <c r="B28" s="8"/>
      <c r="C28" s="35">
        <v>0</v>
      </c>
      <c r="D28" s="35"/>
      <c r="E28" s="35">
        <v>0</v>
      </c>
      <c r="F28" s="35"/>
      <c r="G28" s="35">
        <v>0</v>
      </c>
      <c r="H28" s="35"/>
      <c r="I28" s="35">
        <v>0</v>
      </c>
      <c r="J28" s="35"/>
      <c r="K28" s="35">
        <v>0</v>
      </c>
      <c r="L28" s="35"/>
      <c r="M28" s="35">
        <v>0</v>
      </c>
      <c r="N28" s="35"/>
      <c r="O28" s="35">
        <v>0</v>
      </c>
      <c r="P28" s="35"/>
      <c r="Q28" s="35">
        <v>0</v>
      </c>
      <c r="R28" s="35"/>
      <c r="S28" s="177">
        <v>1660830941</v>
      </c>
      <c r="T28" s="35"/>
      <c r="U28" s="42">
        <v>0</v>
      </c>
      <c r="V28" s="42"/>
      <c r="W28" s="120">
        <f>SUM(C28:U28)</f>
        <v>1660830941</v>
      </c>
      <c r="X28" s="42"/>
      <c r="Y28" s="177">
        <v>246766</v>
      </c>
      <c r="Z28" s="42"/>
      <c r="AA28" s="122">
        <f>W28+Y28</f>
        <v>1661077707</v>
      </c>
    </row>
    <row r="29" spans="1:28" s="105" customFormat="1" ht="21.65" customHeight="1">
      <c r="A29" s="6" t="s">
        <v>172</v>
      </c>
      <c r="B29" s="8"/>
      <c r="C29" s="35">
        <v>0</v>
      </c>
      <c r="D29" s="35"/>
      <c r="E29" s="35">
        <v>0</v>
      </c>
      <c r="F29" s="35"/>
      <c r="G29" s="35">
        <v>0</v>
      </c>
      <c r="H29" s="35"/>
      <c r="I29" s="35">
        <v>0</v>
      </c>
      <c r="J29" s="35"/>
      <c r="K29" s="35">
        <v>0</v>
      </c>
      <c r="L29" s="35"/>
      <c r="M29" s="35">
        <v>0</v>
      </c>
      <c r="N29" s="35"/>
      <c r="O29" s="35">
        <v>0</v>
      </c>
      <c r="P29" s="35"/>
      <c r="Q29" s="35">
        <v>0</v>
      </c>
      <c r="R29" s="35"/>
      <c r="S29" s="35">
        <v>0</v>
      </c>
      <c r="T29" s="35"/>
      <c r="U29" s="177">
        <v>-482148280</v>
      </c>
      <c r="V29" s="42"/>
      <c r="W29" s="120">
        <f>SUM(C29:U29)</f>
        <v>-482148280</v>
      </c>
      <c r="X29" s="42"/>
      <c r="Y29" s="42">
        <v>0</v>
      </c>
      <c r="Z29" s="42"/>
      <c r="AA29" s="117">
        <f>W29+Y29</f>
        <v>-482148280</v>
      </c>
    </row>
    <row r="30" spans="1:28" s="105" customFormat="1" ht="21.65" customHeight="1">
      <c r="A30" s="7" t="s">
        <v>173</v>
      </c>
      <c r="B30" s="5"/>
      <c r="C30" s="92">
        <f>SUM(C28:C29)</f>
        <v>0</v>
      </c>
      <c r="D30" s="79"/>
      <c r="E30" s="92">
        <f>SUM(E28:E29)</f>
        <v>0</v>
      </c>
      <c r="F30" s="79"/>
      <c r="G30" s="92">
        <f>SUM(G28:G29)</f>
        <v>0</v>
      </c>
      <c r="H30" s="79"/>
      <c r="I30" s="92">
        <f>SUM(I28:I29)</f>
        <v>0</v>
      </c>
      <c r="J30" s="79"/>
      <c r="K30" s="92">
        <f>SUM(K28:K29)</f>
        <v>0</v>
      </c>
      <c r="L30" s="79"/>
      <c r="M30" s="92">
        <f>SUM(M28:M29)</f>
        <v>0</v>
      </c>
      <c r="N30" s="79"/>
      <c r="O30" s="92">
        <f>SUM(O28:O29)</f>
        <v>0</v>
      </c>
      <c r="P30" s="79"/>
      <c r="Q30" s="92">
        <f>SUM(Q28:Q29)</f>
        <v>0</v>
      </c>
      <c r="R30" s="79"/>
      <c r="S30" s="92">
        <f>SUM(S28:S29)</f>
        <v>1660830941</v>
      </c>
      <c r="T30" s="79"/>
      <c r="U30" s="92">
        <f>SUM(U28:U29)</f>
        <v>-482148280</v>
      </c>
      <c r="V30" s="79"/>
      <c r="W30" s="92">
        <f>SUM(W28:W29)</f>
        <v>1178682661</v>
      </c>
      <c r="X30" s="79"/>
      <c r="Y30" s="92">
        <f>SUM(Y28:Y29)</f>
        <v>246766</v>
      </c>
      <c r="Z30" s="79"/>
      <c r="AA30" s="92">
        <f>SUM(AA28:AA29)</f>
        <v>1178929427</v>
      </c>
    </row>
    <row r="31" spans="1:28" s="105" customFormat="1" ht="21.65" customHeight="1" thickBot="1">
      <c r="A31" s="7" t="s">
        <v>250</v>
      </c>
      <c r="B31" s="8"/>
      <c r="C31" s="121">
        <f>SUM(C14,C25,C30:C30)</f>
        <v>2220632743</v>
      </c>
      <c r="D31" s="114"/>
      <c r="E31" s="121">
        <f>SUM(E14,E25,E30:E30)</f>
        <v>-771540698</v>
      </c>
      <c r="F31" s="114"/>
      <c r="G31" s="121">
        <f>SUM(G14,G25,G30:G30)</f>
        <v>5179473454</v>
      </c>
      <c r="H31" s="114"/>
      <c r="I31" s="121">
        <f>SUM(I14,I25,I30:I30)</f>
        <v>121791814</v>
      </c>
      <c r="J31" s="114"/>
      <c r="K31" s="121">
        <f>SUM(K14,K25,K30:K30)</f>
        <v>-469041377</v>
      </c>
      <c r="L31" s="114"/>
      <c r="M31" s="121">
        <f>SUM(M14,M25,M30:M30)</f>
        <v>-222374732</v>
      </c>
      <c r="N31" s="114"/>
      <c r="O31" s="121">
        <f>SUM(O14,O25,O30:O30)</f>
        <v>222559000</v>
      </c>
      <c r="P31" s="79"/>
      <c r="Q31" s="121">
        <f>SUM(Q14,Q25,Q30:Q30)</f>
        <v>771540698</v>
      </c>
      <c r="R31" s="79"/>
      <c r="S31" s="121">
        <f>SUM(S14,S25,S30:S30)</f>
        <v>8199703724</v>
      </c>
      <c r="T31" s="79"/>
      <c r="U31" s="121">
        <f>SUM(U14,U25,U30:U30)</f>
        <v>-1423012006</v>
      </c>
      <c r="V31" s="114"/>
      <c r="W31" s="121">
        <f>SUM(W14,W25,W30:W30)</f>
        <v>13829732620</v>
      </c>
      <c r="X31" s="114"/>
      <c r="Y31" s="121">
        <f>SUM(Y14,Y25,Y30:Y30)</f>
        <v>50207433</v>
      </c>
      <c r="Z31" s="114"/>
      <c r="AA31" s="121">
        <f>SUM(AA14,AA25,AA30:AA30)</f>
        <v>13879940053</v>
      </c>
      <c r="AB31" s="181"/>
    </row>
    <row r="32" spans="1:28" s="105" customFormat="1" ht="21.65" customHeight="1" thickTop="1">
      <c r="A32" s="7"/>
      <c r="B32" s="8"/>
      <c r="C32" s="79"/>
      <c r="D32" s="114"/>
      <c r="E32" s="79"/>
      <c r="F32" s="114"/>
      <c r="G32" s="79"/>
      <c r="H32" s="114"/>
      <c r="I32" s="79"/>
      <c r="J32" s="114"/>
      <c r="K32" s="79"/>
      <c r="L32" s="114"/>
      <c r="M32" s="79"/>
      <c r="N32" s="114"/>
      <c r="O32" s="79"/>
      <c r="P32" s="79"/>
      <c r="Q32" s="79"/>
      <c r="R32" s="79"/>
      <c r="S32" s="79"/>
      <c r="T32" s="79"/>
      <c r="U32" s="79"/>
      <c r="V32" s="114"/>
      <c r="W32" s="79"/>
      <c r="X32" s="114"/>
      <c r="Y32" s="79"/>
      <c r="Z32" s="114"/>
      <c r="AA32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J1"/>
    <mergeCell ref="A3:J3"/>
    <mergeCell ref="C4:AA4"/>
    <mergeCell ref="O8:S8"/>
    <mergeCell ref="C12:AA12"/>
  </mergeCells>
  <pageMargins left="0.511811023622047" right="0.196850393700787" top="0.47244094488188998" bottom="0.39370078740157499" header="0.511811023622047" footer="0.39370078740157499"/>
  <pageSetup paperSize="9" scale="69" firstPageNumber="12" fitToHeight="0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36"/>
  <sheetViews>
    <sheetView view="pageBreakPreview" zoomScale="55" zoomScaleNormal="70" zoomScaleSheetLayoutView="55" workbookViewId="0">
      <selection activeCell="G44" sqref="G44"/>
    </sheetView>
  </sheetViews>
  <sheetFormatPr defaultColWidth="9.09765625" defaultRowHeight="23.25" customHeight="1"/>
  <cols>
    <col min="1" max="1" width="42.69921875" style="115" customWidth="1"/>
    <col min="2" max="2" width="7.59765625" style="115" customWidth="1"/>
    <col min="3" max="3" width="13.69921875" style="115" customWidth="1"/>
    <col min="4" max="4" width="1" style="115" customWidth="1"/>
    <col min="5" max="5" width="12.09765625" style="115" customWidth="1"/>
    <col min="6" max="6" width="1" style="115" customWidth="1"/>
    <col min="7" max="7" width="13" style="115" customWidth="1"/>
    <col min="8" max="8" width="1" style="115" customWidth="1"/>
    <col min="9" max="9" width="12" style="115" bestFit="1" customWidth="1"/>
    <col min="10" max="10" width="1" style="115" customWidth="1"/>
    <col min="11" max="11" width="12.3984375" style="115" customWidth="1"/>
    <col min="12" max="12" width="1" style="115" customWidth="1"/>
    <col min="13" max="13" width="12.3984375" style="115" bestFit="1" customWidth="1"/>
    <col min="14" max="14" width="1" style="115" customWidth="1"/>
    <col min="15" max="15" width="12" style="115" bestFit="1" customWidth="1"/>
    <col min="16" max="16" width="1" style="115" customWidth="1"/>
    <col min="17" max="17" width="12.09765625" style="115" customWidth="1"/>
    <col min="18" max="18" width="1" style="115" customWidth="1"/>
    <col min="19" max="19" width="13.8984375" style="115" customWidth="1"/>
    <col min="20" max="20" width="1" style="115" customWidth="1"/>
    <col min="21" max="21" width="13.69921875" style="115" customWidth="1"/>
    <col min="22" max="22" width="0.8984375" style="115" customWidth="1"/>
    <col min="23" max="23" width="13.09765625" style="115" customWidth="1"/>
    <col min="24" max="24" width="1.09765625" style="115" customWidth="1"/>
    <col min="25" max="25" width="13.09765625" style="115" customWidth="1"/>
    <col min="26" max="26" width="0.69921875" style="115" customWidth="1"/>
    <col min="27" max="27" width="13.69921875" style="115" customWidth="1"/>
    <col min="28" max="28" width="1" style="115" customWidth="1"/>
    <col min="29" max="29" width="14.5" style="115" bestFit="1" customWidth="1"/>
    <col min="30" max="30" width="1" style="115" customWidth="1"/>
    <col min="31" max="31" width="14.3984375" style="115" bestFit="1" customWidth="1"/>
    <col min="32" max="32" width="1" style="115" customWidth="1"/>
    <col min="33" max="33" width="15.69921875" style="115" customWidth="1"/>
    <col min="34" max="34" width="20.3984375" style="182" bestFit="1" customWidth="1"/>
    <col min="35" max="16384" width="9.09765625" style="98"/>
  </cols>
  <sheetData>
    <row r="1" spans="1:34" s="95" customFormat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3"/>
      <c r="P1" s="93"/>
      <c r="Q1" s="93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182"/>
    </row>
    <row r="2" spans="1:34" s="95" customFormat="1" ht="23.25" customHeight="1">
      <c r="A2" s="96" t="s">
        <v>247</v>
      </c>
      <c r="B2" s="97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182"/>
    </row>
    <row r="3" spans="1:34" ht="15.6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59"/>
      <c r="P3" s="59"/>
      <c r="Q3" s="59"/>
      <c r="R3" s="58"/>
      <c r="S3" s="59"/>
      <c r="T3" s="59"/>
      <c r="U3" s="59"/>
      <c r="V3" s="59"/>
      <c r="W3" s="59"/>
      <c r="X3" s="59"/>
      <c r="Y3" s="59"/>
      <c r="Z3" s="59"/>
      <c r="AA3" s="59"/>
      <c r="AB3" s="58"/>
      <c r="AC3" s="58"/>
      <c r="AD3" s="58"/>
      <c r="AE3" s="58"/>
      <c r="AF3" s="58"/>
      <c r="AG3" s="59"/>
    </row>
    <row r="4" spans="1:34" s="102" customFormat="1" ht="20.5">
      <c r="A4" s="99"/>
      <c r="B4" s="100"/>
      <c r="C4" s="203" t="s">
        <v>37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183"/>
    </row>
    <row r="5" spans="1:34" s="102" customFormat="1" ht="18.75" customHeight="1">
      <c r="A5" s="99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206" t="s">
        <v>133</v>
      </c>
      <c r="V5" s="206"/>
      <c r="W5" s="206"/>
      <c r="X5" s="206"/>
      <c r="Y5" s="206"/>
      <c r="Z5" s="206"/>
      <c r="AA5" s="206"/>
      <c r="AB5" s="101"/>
      <c r="AC5" s="101"/>
      <c r="AD5" s="101"/>
      <c r="AE5" s="101"/>
      <c r="AF5" s="101"/>
      <c r="AG5" s="101"/>
      <c r="AH5" s="183"/>
    </row>
    <row r="6" spans="1:34" s="105" customFormat="1" ht="23.25" customHeight="1">
      <c r="A6" s="70"/>
      <c r="B6" s="70"/>
      <c r="C6" s="75"/>
      <c r="D6" s="103"/>
      <c r="E6" s="103"/>
      <c r="F6" s="103"/>
      <c r="G6" s="75"/>
      <c r="H6" s="103"/>
      <c r="I6" s="103"/>
      <c r="J6" s="103"/>
      <c r="K6" s="103"/>
      <c r="L6" s="103"/>
      <c r="M6" s="103"/>
      <c r="N6" s="103"/>
      <c r="O6" s="204" t="s">
        <v>78</v>
      </c>
      <c r="P6" s="204"/>
      <c r="Q6" s="204"/>
      <c r="R6" s="204"/>
      <c r="S6" s="204"/>
      <c r="T6" s="104"/>
      <c r="U6" s="204" t="s">
        <v>66</v>
      </c>
      <c r="V6" s="204"/>
      <c r="W6" s="204"/>
      <c r="X6" s="204"/>
      <c r="Y6" s="204"/>
      <c r="Z6" s="204"/>
      <c r="AA6" s="204"/>
      <c r="AB6" s="103"/>
      <c r="AC6" s="75"/>
      <c r="AD6" s="75"/>
      <c r="AE6" s="75"/>
      <c r="AF6" s="103"/>
      <c r="AG6" s="63"/>
      <c r="AH6" s="182"/>
    </row>
    <row r="7" spans="1:34" s="105" customFormat="1" ht="23.25" customHeight="1">
      <c r="A7" s="70"/>
      <c r="B7" s="70"/>
      <c r="C7" s="75"/>
      <c r="D7" s="103"/>
      <c r="E7" s="103"/>
      <c r="F7" s="103"/>
      <c r="G7" s="75"/>
      <c r="H7" s="103"/>
      <c r="I7" s="103"/>
      <c r="J7" s="103"/>
      <c r="K7" s="103"/>
      <c r="L7" s="103"/>
      <c r="M7" s="104" t="s">
        <v>241</v>
      </c>
      <c r="N7" s="103"/>
      <c r="T7" s="104"/>
      <c r="V7" s="104"/>
      <c r="W7" s="104"/>
      <c r="X7" s="104"/>
      <c r="Y7" s="104" t="s">
        <v>307</v>
      </c>
      <c r="Z7" s="104"/>
      <c r="AA7" s="104"/>
      <c r="AB7" s="103"/>
      <c r="AC7" s="75"/>
      <c r="AD7" s="75"/>
      <c r="AE7" s="75"/>
      <c r="AF7" s="103"/>
      <c r="AG7" s="63"/>
      <c r="AH7" s="182"/>
    </row>
    <row r="8" spans="1:34" s="105" customFormat="1" ht="23.25" customHeight="1">
      <c r="A8" s="70"/>
      <c r="B8" s="70"/>
      <c r="C8" s="75"/>
      <c r="D8" s="103"/>
      <c r="E8" s="103"/>
      <c r="F8" s="103"/>
      <c r="G8" s="75"/>
      <c r="H8" s="103"/>
      <c r="I8" s="104"/>
      <c r="J8" s="103"/>
      <c r="K8" s="104" t="s">
        <v>134</v>
      </c>
      <c r="L8" s="103"/>
      <c r="M8" s="104" t="s">
        <v>240</v>
      </c>
      <c r="N8" s="103"/>
      <c r="O8" s="104"/>
      <c r="P8" s="104"/>
      <c r="Q8" s="104"/>
      <c r="R8" s="103"/>
      <c r="S8" s="104"/>
      <c r="T8" s="104"/>
      <c r="U8" s="104" t="s">
        <v>238</v>
      </c>
      <c r="V8" s="104"/>
      <c r="W8" s="104" t="s">
        <v>174</v>
      </c>
      <c r="X8" s="104"/>
      <c r="Y8" s="104" t="s">
        <v>308</v>
      </c>
      <c r="Z8" s="104"/>
      <c r="AA8" s="104" t="s">
        <v>312</v>
      </c>
      <c r="AB8" s="103"/>
      <c r="AC8" s="61"/>
      <c r="AD8" s="61"/>
      <c r="AE8" s="107"/>
      <c r="AF8" s="61"/>
      <c r="AG8" s="63"/>
      <c r="AH8" s="182"/>
    </row>
    <row r="9" spans="1:34" s="105" customFormat="1" ht="23.25" customHeight="1">
      <c r="A9" s="70"/>
      <c r="B9" s="70"/>
      <c r="C9" s="75"/>
      <c r="D9" s="103"/>
      <c r="E9" s="103"/>
      <c r="F9" s="103"/>
      <c r="G9" s="75"/>
      <c r="H9" s="103"/>
      <c r="I9" s="104"/>
      <c r="J9" s="103"/>
      <c r="K9" s="104" t="s">
        <v>135</v>
      </c>
      <c r="L9" s="103"/>
      <c r="M9" s="104" t="s">
        <v>242</v>
      </c>
      <c r="N9" s="103"/>
      <c r="T9" s="104"/>
      <c r="U9" s="104" t="s">
        <v>239</v>
      </c>
      <c r="V9" s="104"/>
      <c r="W9" s="104" t="s">
        <v>303</v>
      </c>
      <c r="X9" s="104"/>
      <c r="Y9" s="104" t="s">
        <v>309</v>
      </c>
      <c r="Z9" s="104"/>
      <c r="AA9" s="104" t="s">
        <v>313</v>
      </c>
      <c r="AB9" s="103"/>
      <c r="AC9" s="61"/>
      <c r="AD9" s="61"/>
      <c r="AE9" s="107" t="s">
        <v>136</v>
      </c>
      <c r="AF9" s="61"/>
      <c r="AG9" s="63"/>
      <c r="AH9" s="182"/>
    </row>
    <row r="10" spans="1:34" s="105" customFormat="1" ht="23.25" customHeight="1">
      <c r="A10" s="70"/>
      <c r="B10" s="104"/>
      <c r="C10" s="104" t="s">
        <v>137</v>
      </c>
      <c r="D10" s="64"/>
      <c r="E10" s="64"/>
      <c r="F10" s="64"/>
      <c r="G10" s="104" t="s">
        <v>138</v>
      </c>
      <c r="H10" s="64"/>
      <c r="I10" s="104" t="s">
        <v>139</v>
      </c>
      <c r="J10" s="64"/>
      <c r="K10" s="104" t="s">
        <v>140</v>
      </c>
      <c r="L10" s="64"/>
      <c r="M10" s="104" t="s">
        <v>141</v>
      </c>
      <c r="N10" s="64"/>
      <c r="O10" s="104" t="s">
        <v>142</v>
      </c>
      <c r="P10" s="104"/>
      <c r="Q10" s="104" t="s">
        <v>174</v>
      </c>
      <c r="R10" s="64"/>
      <c r="S10" s="75"/>
      <c r="T10" s="75"/>
      <c r="U10" s="104" t="s">
        <v>263</v>
      </c>
      <c r="V10" s="104"/>
      <c r="W10" s="104" t="s">
        <v>304</v>
      </c>
      <c r="X10" s="104"/>
      <c r="Y10" s="104" t="s">
        <v>310</v>
      </c>
      <c r="Z10" s="104"/>
      <c r="AA10" s="104" t="s">
        <v>314</v>
      </c>
      <c r="AB10" s="64"/>
      <c r="AC10" s="104"/>
      <c r="AD10" s="104"/>
      <c r="AE10" s="107" t="s">
        <v>144</v>
      </c>
      <c r="AF10" s="64"/>
      <c r="AG10" s="75"/>
      <c r="AH10" s="182"/>
    </row>
    <row r="11" spans="1:34" s="105" customFormat="1" ht="23.25" customHeight="1">
      <c r="A11" s="70"/>
      <c r="B11" s="104"/>
      <c r="C11" s="104" t="s">
        <v>145</v>
      </c>
      <c r="D11" s="64"/>
      <c r="E11" s="104" t="s">
        <v>147</v>
      </c>
      <c r="F11" s="64"/>
      <c r="G11" s="104" t="s">
        <v>146</v>
      </c>
      <c r="H11" s="64"/>
      <c r="I11" s="104" t="s">
        <v>147</v>
      </c>
      <c r="J11" s="64"/>
      <c r="K11" s="104" t="s">
        <v>148</v>
      </c>
      <c r="L11" s="64"/>
      <c r="M11" s="104" t="s">
        <v>149</v>
      </c>
      <c r="N11" s="64"/>
      <c r="O11" s="104" t="s">
        <v>150</v>
      </c>
      <c r="P11" s="104"/>
      <c r="Q11" s="104" t="s">
        <v>147</v>
      </c>
      <c r="R11" s="64"/>
      <c r="S11" s="104" t="s">
        <v>151</v>
      </c>
      <c r="T11" s="75"/>
      <c r="U11" s="104" t="s">
        <v>152</v>
      </c>
      <c r="V11" s="104"/>
      <c r="W11" s="104" t="s">
        <v>305</v>
      </c>
      <c r="X11" s="104"/>
      <c r="Y11" s="104" t="s">
        <v>311</v>
      </c>
      <c r="Z11" s="104"/>
      <c r="AA11" s="104" t="s">
        <v>136</v>
      </c>
      <c r="AB11" s="64"/>
      <c r="AC11" s="104" t="s">
        <v>143</v>
      </c>
      <c r="AD11" s="104"/>
      <c r="AE11" s="104" t="s">
        <v>153</v>
      </c>
      <c r="AF11" s="104"/>
      <c r="AG11" s="104" t="s">
        <v>143</v>
      </c>
      <c r="AH11" s="182"/>
    </row>
    <row r="12" spans="1:34" s="105" customFormat="1" ht="23.25" customHeight="1">
      <c r="A12" s="70"/>
      <c r="B12" s="64" t="s">
        <v>5</v>
      </c>
      <c r="C12" s="104" t="s">
        <v>154</v>
      </c>
      <c r="D12" s="64"/>
      <c r="E12" s="104" t="s">
        <v>156</v>
      </c>
      <c r="F12" s="64"/>
      <c r="G12" s="107" t="s">
        <v>155</v>
      </c>
      <c r="H12" s="64"/>
      <c r="I12" s="104" t="s">
        <v>156</v>
      </c>
      <c r="J12" s="64"/>
      <c r="K12" s="104" t="s">
        <v>157</v>
      </c>
      <c r="L12" s="64"/>
      <c r="M12" s="104" t="s">
        <v>158</v>
      </c>
      <c r="N12" s="64"/>
      <c r="O12" s="104" t="s">
        <v>159</v>
      </c>
      <c r="P12" s="104"/>
      <c r="Q12" s="104" t="s">
        <v>156</v>
      </c>
      <c r="R12" s="64"/>
      <c r="S12" s="104" t="s">
        <v>160</v>
      </c>
      <c r="T12" s="104"/>
      <c r="U12" s="104" t="s">
        <v>161</v>
      </c>
      <c r="V12" s="104"/>
      <c r="W12" s="104" t="s">
        <v>306</v>
      </c>
      <c r="X12" s="104"/>
      <c r="Y12" s="104" t="s">
        <v>144</v>
      </c>
      <c r="Z12" s="104"/>
      <c r="AA12" s="104" t="s">
        <v>164</v>
      </c>
      <c r="AB12" s="64"/>
      <c r="AC12" s="104" t="s">
        <v>162</v>
      </c>
      <c r="AD12" s="104"/>
      <c r="AE12" s="104" t="s">
        <v>163</v>
      </c>
      <c r="AF12" s="104"/>
      <c r="AG12" s="107" t="s">
        <v>164</v>
      </c>
      <c r="AH12" s="182"/>
    </row>
    <row r="13" spans="1:34" s="105" customFormat="1" ht="17.149999999999999" customHeight="1">
      <c r="A13" s="70"/>
      <c r="B13" s="64"/>
      <c r="C13" s="205" t="s">
        <v>6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182"/>
    </row>
    <row r="14" spans="1:34" s="105" customFormat="1" ht="21.65" customHeight="1">
      <c r="A14" s="108" t="s">
        <v>266</v>
      </c>
      <c r="B14" s="64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82"/>
    </row>
    <row r="15" spans="1:34" s="105" customFormat="1" ht="21.65" customHeight="1">
      <c r="A15" s="60" t="s">
        <v>267</v>
      </c>
      <c r="B15" s="64"/>
      <c r="C15" s="116">
        <f>'SH-12'!C31</f>
        <v>2220632743</v>
      </c>
      <c r="D15" s="79"/>
      <c r="E15" s="116">
        <f>'SH-12'!E31</f>
        <v>-771540698</v>
      </c>
      <c r="F15" s="79"/>
      <c r="G15" s="116">
        <f>'SH-12'!G31</f>
        <v>5179473454</v>
      </c>
      <c r="H15" s="79">
        <v>0</v>
      </c>
      <c r="I15" s="116">
        <f>'SH-12'!I31</f>
        <v>121791814</v>
      </c>
      <c r="J15" s="79">
        <v>0</v>
      </c>
      <c r="K15" s="116">
        <f>'SH-12'!K31</f>
        <v>-469041377</v>
      </c>
      <c r="L15" s="79"/>
      <c r="M15" s="116">
        <f>'SH-12'!M31</f>
        <v>-222374732</v>
      </c>
      <c r="N15" s="79"/>
      <c r="O15" s="116">
        <f>'SH-12'!O31</f>
        <v>222559000</v>
      </c>
      <c r="P15" s="79"/>
      <c r="Q15" s="116">
        <f>'SH-12'!Q31</f>
        <v>771540698</v>
      </c>
      <c r="R15" s="79">
        <v>0</v>
      </c>
      <c r="S15" s="116">
        <f>'SH-12'!S31</f>
        <v>8199703724</v>
      </c>
      <c r="T15" s="79">
        <v>0</v>
      </c>
      <c r="U15" s="116">
        <f>'SH-12'!U31</f>
        <v>-1423012006</v>
      </c>
      <c r="V15" s="116"/>
      <c r="W15" s="116">
        <v>0</v>
      </c>
      <c r="X15" s="116"/>
      <c r="Y15" s="116">
        <v>0</v>
      </c>
      <c r="Z15" s="116"/>
      <c r="AA15" s="116">
        <f>SUM(U15:Y15)</f>
        <v>-1423012006</v>
      </c>
      <c r="AB15" s="79"/>
      <c r="AC15" s="116">
        <f>SUM(C15:Y15)</f>
        <v>13829732620</v>
      </c>
      <c r="AD15" s="79">
        <v>0</v>
      </c>
      <c r="AE15" s="116">
        <f>'SH-12'!Y31</f>
        <v>50207433</v>
      </c>
      <c r="AF15" s="79">
        <v>0</v>
      </c>
      <c r="AG15" s="116">
        <f>AC15+AE15</f>
        <v>13879940053</v>
      </c>
      <c r="AH15" s="184"/>
    </row>
    <row r="16" spans="1:34" s="105" customFormat="1" ht="20.5">
      <c r="A16" s="60"/>
      <c r="B16" s="62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182"/>
    </row>
    <row r="17" spans="1:34" s="105" customFormat="1" ht="21.65" customHeight="1">
      <c r="A17" s="60" t="s">
        <v>165</v>
      </c>
      <c r="B17" s="62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82"/>
    </row>
    <row r="18" spans="1:34" s="105" customFormat="1" ht="21.65" customHeight="1">
      <c r="A18" s="110" t="s">
        <v>232</v>
      </c>
      <c r="B18" s="62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182"/>
    </row>
    <row r="19" spans="1:34" s="105" customFormat="1" ht="21.65" customHeight="1">
      <c r="A19" s="75" t="s">
        <v>166</v>
      </c>
      <c r="B19" s="64"/>
      <c r="C19" s="35">
        <v>0</v>
      </c>
      <c r="D19" s="35"/>
      <c r="E19" s="35">
        <v>0</v>
      </c>
      <c r="F19" s="35"/>
      <c r="G19" s="35">
        <v>0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5">
        <v>0</v>
      </c>
      <c r="P19" s="35"/>
      <c r="Q19" s="35">
        <v>0</v>
      </c>
      <c r="R19" s="35"/>
      <c r="S19" s="35">
        <v>0</v>
      </c>
      <c r="T19" s="35"/>
      <c r="U19" s="35">
        <v>0</v>
      </c>
      <c r="V19" s="35"/>
      <c r="W19" s="35">
        <v>0</v>
      </c>
      <c r="X19" s="35"/>
      <c r="Y19" s="35">
        <v>0</v>
      </c>
      <c r="Z19" s="35"/>
      <c r="AA19" s="35">
        <f>SUM(U19:Y19)</f>
        <v>0</v>
      </c>
      <c r="AB19" s="35"/>
      <c r="AC19" s="117">
        <f t="shared" ref="AC19" si="0">SUM(C19:Y19)</f>
        <v>0</v>
      </c>
      <c r="AD19" s="35"/>
      <c r="AE19" s="35">
        <v>-5432233</v>
      </c>
      <c r="AF19" s="35"/>
      <c r="AG19" s="117">
        <f t="shared" ref="AG19:AG20" si="1">AC19+AE19</f>
        <v>-5432233</v>
      </c>
      <c r="AH19" s="182"/>
    </row>
    <row r="20" spans="1:34" s="105" customFormat="1" ht="23.25" customHeight="1">
      <c r="A20" s="75" t="s">
        <v>167</v>
      </c>
      <c r="B20" s="64">
        <v>22</v>
      </c>
      <c r="C20" s="111">
        <v>0</v>
      </c>
      <c r="D20" s="35"/>
      <c r="E20" s="111">
        <v>0</v>
      </c>
      <c r="F20" s="35"/>
      <c r="G20" s="111">
        <v>0</v>
      </c>
      <c r="H20" s="35"/>
      <c r="I20" s="111">
        <v>0</v>
      </c>
      <c r="J20" s="35"/>
      <c r="K20" s="111">
        <v>0</v>
      </c>
      <c r="L20" s="35"/>
      <c r="M20" s="111">
        <v>0</v>
      </c>
      <c r="N20" s="35"/>
      <c r="O20" s="111">
        <v>0</v>
      </c>
      <c r="P20" s="35"/>
      <c r="Q20" s="111">
        <v>0</v>
      </c>
      <c r="R20" s="35"/>
      <c r="S20" s="111">
        <v>-1032188549</v>
      </c>
      <c r="T20" s="35"/>
      <c r="U20" s="111">
        <v>0</v>
      </c>
      <c r="V20" s="35"/>
      <c r="W20" s="111">
        <v>0</v>
      </c>
      <c r="X20" s="35"/>
      <c r="Y20" s="111">
        <v>0</v>
      </c>
      <c r="Z20" s="35"/>
      <c r="AA20" s="111">
        <f t="shared" ref="AA20" si="2">SUM(U20:Y20)</f>
        <v>0</v>
      </c>
      <c r="AB20" s="35"/>
      <c r="AC20" s="118">
        <f>SUM(C20:Y20)</f>
        <v>-1032188549</v>
      </c>
      <c r="AD20" s="35"/>
      <c r="AE20" s="111">
        <v>0</v>
      </c>
      <c r="AF20" s="35"/>
      <c r="AG20" s="118">
        <f t="shared" si="1"/>
        <v>-1032188549</v>
      </c>
      <c r="AH20" s="182"/>
    </row>
    <row r="21" spans="1:34" s="105" customFormat="1" ht="21.65" customHeight="1">
      <c r="A21" s="4" t="s">
        <v>183</v>
      </c>
      <c r="B21" s="64"/>
      <c r="C21" s="119">
        <f>SUM(C19:C20)</f>
        <v>0</v>
      </c>
      <c r="D21" s="79"/>
      <c r="E21" s="119">
        <f>SUM(E19:E20)</f>
        <v>0</v>
      </c>
      <c r="F21" s="79"/>
      <c r="G21" s="119">
        <f>SUM(G19:G20)</f>
        <v>0</v>
      </c>
      <c r="H21" s="79"/>
      <c r="I21" s="119">
        <f>SUM(I19:I20)</f>
        <v>0</v>
      </c>
      <c r="J21" s="79"/>
      <c r="K21" s="119">
        <f>SUM(K19:K20)</f>
        <v>0</v>
      </c>
      <c r="L21" s="79"/>
      <c r="M21" s="119">
        <f>SUM(M19:M20)</f>
        <v>0</v>
      </c>
      <c r="N21" s="79"/>
      <c r="O21" s="119">
        <f>SUM(O19:O20)</f>
        <v>0</v>
      </c>
      <c r="P21" s="79"/>
      <c r="Q21" s="119">
        <f>SUM(Q19:Q20)</f>
        <v>0</v>
      </c>
      <c r="R21" s="79"/>
      <c r="S21" s="119">
        <f>SUM(S19:S20)</f>
        <v>-1032188549</v>
      </c>
      <c r="T21" s="79"/>
      <c r="U21" s="119">
        <f>SUM(U19:U20)</f>
        <v>0</v>
      </c>
      <c r="V21" s="116"/>
      <c r="W21" s="119">
        <f>SUM(W19:W20)</f>
        <v>0</v>
      </c>
      <c r="X21" s="116"/>
      <c r="Y21" s="119">
        <f>SUM(Y19:Y20)</f>
        <v>0</v>
      </c>
      <c r="Z21" s="116"/>
      <c r="AA21" s="119">
        <f>SUM(AA19:AA20)</f>
        <v>0</v>
      </c>
      <c r="AB21" s="79"/>
      <c r="AC21" s="119">
        <f>SUM(AC19:AC20)</f>
        <v>-1032188549</v>
      </c>
      <c r="AD21" s="79"/>
      <c r="AE21" s="119">
        <f>SUM(AE19:AE20)</f>
        <v>-5432233</v>
      </c>
      <c r="AF21" s="35"/>
      <c r="AG21" s="119">
        <f>SUM(AG19:AG20)</f>
        <v>-1037620782</v>
      </c>
      <c r="AH21" s="182"/>
    </row>
    <row r="22" spans="1:34" s="105" customFormat="1" ht="20">
      <c r="A22" s="75"/>
      <c r="B22" s="6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112"/>
      <c r="AH22" s="182"/>
    </row>
    <row r="23" spans="1:34" s="105" customFormat="1" ht="20.5">
      <c r="A23" s="188" t="s">
        <v>318</v>
      </c>
      <c r="B23" s="6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112"/>
      <c r="AH23" s="182"/>
    </row>
    <row r="24" spans="1:34" s="105" customFormat="1" ht="20">
      <c r="A24" s="189" t="s">
        <v>319</v>
      </c>
      <c r="B24" s="6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112"/>
      <c r="AH24" s="182"/>
    </row>
    <row r="25" spans="1:34" s="105" customFormat="1" ht="20.5">
      <c r="A25" s="189" t="s">
        <v>320</v>
      </c>
      <c r="B25" s="64">
        <v>10</v>
      </c>
      <c r="C25" s="116">
        <v>0</v>
      </c>
      <c r="D25" s="35"/>
      <c r="E25" s="35">
        <v>0</v>
      </c>
      <c r="F25" s="35"/>
      <c r="G25" s="35">
        <v>0</v>
      </c>
      <c r="H25" s="35"/>
      <c r="I25" s="35">
        <v>0</v>
      </c>
      <c r="J25" s="35"/>
      <c r="K25" s="35">
        <v>0</v>
      </c>
      <c r="L25" s="35"/>
      <c r="M25" s="35">
        <v>-27181356</v>
      </c>
      <c r="N25" s="35"/>
      <c r="O25" s="35">
        <v>0</v>
      </c>
      <c r="P25" s="35"/>
      <c r="Q25" s="35">
        <v>0</v>
      </c>
      <c r="R25" s="35"/>
      <c r="S25" s="35">
        <v>0</v>
      </c>
      <c r="T25" s="35"/>
      <c r="U25" s="35">
        <v>0</v>
      </c>
      <c r="V25" s="35"/>
      <c r="W25" s="35">
        <v>0</v>
      </c>
      <c r="X25" s="35"/>
      <c r="Y25" s="35">
        <v>0</v>
      </c>
      <c r="Z25" s="35"/>
      <c r="AA25" s="35">
        <f t="shared" ref="AA25" si="3">SUM(U25:Y25)</f>
        <v>0</v>
      </c>
      <c r="AB25" s="35"/>
      <c r="AC25" s="35">
        <f t="shared" ref="AC25" si="4">SUM(C25:Y25)</f>
        <v>-27181356</v>
      </c>
      <c r="AD25" s="35"/>
      <c r="AE25" s="35">
        <v>-43897169</v>
      </c>
      <c r="AF25" s="35"/>
      <c r="AG25" s="35">
        <f>AC25+AE25</f>
        <v>-71078525</v>
      </c>
      <c r="AH25" s="182"/>
    </row>
    <row r="26" spans="1:34" s="105" customFormat="1" ht="20.5">
      <c r="A26" s="188" t="s">
        <v>321</v>
      </c>
      <c r="B26" s="64"/>
      <c r="C26" s="190">
        <f>SUM(C24:C25)</f>
        <v>0</v>
      </c>
      <c r="D26" s="35"/>
      <c r="E26" s="190">
        <f>SUM(E24:E25)</f>
        <v>0</v>
      </c>
      <c r="F26" s="35"/>
      <c r="G26" s="190">
        <f>SUM(G24:G25)</f>
        <v>0</v>
      </c>
      <c r="H26" s="35"/>
      <c r="I26" s="190">
        <f>SUM(I24:I25)</f>
        <v>0</v>
      </c>
      <c r="J26" s="35"/>
      <c r="K26" s="190">
        <f>SUM(K24:K25)</f>
        <v>0</v>
      </c>
      <c r="L26" s="35"/>
      <c r="M26" s="190">
        <f>SUM(M24:M25)</f>
        <v>-27181356</v>
      </c>
      <c r="N26" s="35"/>
      <c r="O26" s="190">
        <f>SUM(O24:O25)</f>
        <v>0</v>
      </c>
      <c r="P26" s="35"/>
      <c r="Q26" s="190">
        <f>SUM(Q24:Q25)</f>
        <v>0</v>
      </c>
      <c r="R26" s="35"/>
      <c r="S26" s="190">
        <f>SUM(S24:S25)</f>
        <v>0</v>
      </c>
      <c r="T26" s="35"/>
      <c r="U26" s="190">
        <f>SUM(U24:U25)</f>
        <v>0</v>
      </c>
      <c r="V26" s="35"/>
      <c r="W26" s="190">
        <f>SUM(W24:W25)</f>
        <v>0</v>
      </c>
      <c r="X26" s="35"/>
      <c r="Y26" s="190">
        <f>SUM(Y24:Y25)</f>
        <v>0</v>
      </c>
      <c r="Z26" s="35"/>
      <c r="AA26" s="190">
        <f>SUM(AA24:AA25)</f>
        <v>0</v>
      </c>
      <c r="AB26" s="35"/>
      <c r="AC26" s="190">
        <f>SUM(AC24:AC25)</f>
        <v>-27181356</v>
      </c>
      <c r="AD26" s="35"/>
      <c r="AE26" s="190">
        <f>SUM(AE24:AE25)</f>
        <v>-43897169</v>
      </c>
      <c r="AF26" s="35"/>
      <c r="AG26" s="190">
        <f>SUM(AG24:AG25)</f>
        <v>-71078525</v>
      </c>
      <c r="AH26" s="182"/>
    </row>
    <row r="27" spans="1:34" s="105" customFormat="1" ht="9.65" customHeight="1">
      <c r="A27" s="188"/>
      <c r="B27" s="6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182"/>
    </row>
    <row r="28" spans="1:34" s="105" customFormat="1" ht="20.5">
      <c r="A28" s="7" t="s">
        <v>168</v>
      </c>
      <c r="B28" s="6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182"/>
    </row>
    <row r="29" spans="1:34" s="113" customFormat="1" ht="21.65" customHeight="1">
      <c r="A29" s="7" t="s">
        <v>169</v>
      </c>
      <c r="B29" s="62"/>
      <c r="C29" s="119">
        <f>C21+C26</f>
        <v>0</v>
      </c>
      <c r="D29" s="79"/>
      <c r="E29" s="119">
        <f>E21+E26</f>
        <v>0</v>
      </c>
      <c r="F29" s="79"/>
      <c r="G29" s="119">
        <f>G21+G26</f>
        <v>0</v>
      </c>
      <c r="H29" s="79"/>
      <c r="I29" s="119">
        <f>I21+I26</f>
        <v>0</v>
      </c>
      <c r="J29" s="79"/>
      <c r="K29" s="119">
        <f>K21+K26</f>
        <v>0</v>
      </c>
      <c r="L29" s="79"/>
      <c r="M29" s="119">
        <f>M21+M26</f>
        <v>-27181356</v>
      </c>
      <c r="N29" s="79"/>
      <c r="O29" s="119">
        <f>O21+O26</f>
        <v>0</v>
      </c>
      <c r="P29" s="79"/>
      <c r="Q29" s="119">
        <f>Q21+Q26</f>
        <v>0</v>
      </c>
      <c r="R29" s="79"/>
      <c r="S29" s="119">
        <f>S21+S26</f>
        <v>-1032188549</v>
      </c>
      <c r="T29" s="79"/>
      <c r="U29" s="119">
        <f>U21+U26</f>
        <v>0</v>
      </c>
      <c r="V29" s="116"/>
      <c r="W29" s="119">
        <f>W21+W26</f>
        <v>0</v>
      </c>
      <c r="X29" s="116"/>
      <c r="Y29" s="119">
        <f>Y21+Y26</f>
        <v>0</v>
      </c>
      <c r="Z29" s="116"/>
      <c r="AA29" s="119">
        <f>AA21+AA26</f>
        <v>0</v>
      </c>
      <c r="AB29" s="79"/>
      <c r="AC29" s="119">
        <f>AC21+AC26</f>
        <v>-1059369905</v>
      </c>
      <c r="AD29" s="79"/>
      <c r="AE29" s="119">
        <f>AE21+AE26</f>
        <v>-49329402</v>
      </c>
      <c r="AF29" s="79"/>
      <c r="AG29" s="119">
        <f>AG21+AG26</f>
        <v>-1108699307</v>
      </c>
      <c r="AH29" s="185"/>
    </row>
    <row r="30" spans="1:34" s="105" customFormat="1" ht="11.15" customHeight="1">
      <c r="A30" s="75"/>
      <c r="B30" s="6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112"/>
      <c r="AH30" s="182"/>
    </row>
    <row r="31" spans="1:34" s="105" customFormat="1" ht="21.65" customHeight="1">
      <c r="A31" s="7" t="s">
        <v>170</v>
      </c>
      <c r="B31" s="8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79"/>
      <c r="U31" s="114"/>
      <c r="V31" s="114"/>
      <c r="W31" s="114"/>
      <c r="X31" s="114"/>
      <c r="Y31" s="114"/>
      <c r="Z31" s="114"/>
      <c r="AA31" s="114"/>
      <c r="AB31" s="42"/>
      <c r="AC31" s="35"/>
      <c r="AD31" s="114"/>
      <c r="AE31" s="114"/>
      <c r="AF31" s="114"/>
      <c r="AG31" s="112"/>
      <c r="AH31" s="182"/>
    </row>
    <row r="32" spans="1:34" s="105" customFormat="1" ht="21.65" customHeight="1">
      <c r="A32" s="6" t="s">
        <v>171</v>
      </c>
      <c r="B32" s="8"/>
      <c r="C32" s="35">
        <v>0</v>
      </c>
      <c r="D32" s="35"/>
      <c r="E32" s="35">
        <v>0</v>
      </c>
      <c r="F32" s="35"/>
      <c r="G32" s="35">
        <v>0</v>
      </c>
      <c r="H32" s="35"/>
      <c r="I32" s="35">
        <v>0</v>
      </c>
      <c r="J32" s="35"/>
      <c r="K32" s="35">
        <v>0</v>
      </c>
      <c r="L32" s="35"/>
      <c r="M32" s="35">
        <v>0</v>
      </c>
      <c r="N32" s="35"/>
      <c r="O32" s="35">
        <v>0</v>
      </c>
      <c r="P32" s="35"/>
      <c r="Q32" s="35">
        <v>0</v>
      </c>
      <c r="R32" s="35"/>
      <c r="S32" s="177">
        <v>1768709163</v>
      </c>
      <c r="T32" s="35"/>
      <c r="U32" s="42">
        <v>0</v>
      </c>
      <c r="V32" s="42"/>
      <c r="W32" s="42">
        <v>0</v>
      </c>
      <c r="X32" s="42"/>
      <c r="Y32" s="42">
        <v>0</v>
      </c>
      <c r="Z32" s="42"/>
      <c r="AA32" s="42">
        <f>SUM(U32:Y32)</f>
        <v>0</v>
      </c>
      <c r="AB32" s="42"/>
      <c r="AC32" s="120">
        <f t="shared" ref="AC32" si="5">SUM(C32:Y32)</f>
        <v>1768709163</v>
      </c>
      <c r="AD32" s="42"/>
      <c r="AE32" s="177">
        <v>135629</v>
      </c>
      <c r="AF32" s="42"/>
      <c r="AG32" s="122">
        <f>AC32+AE32</f>
        <v>1768844792</v>
      </c>
      <c r="AH32" s="182"/>
    </row>
    <row r="33" spans="1:34" s="105" customFormat="1" ht="21.65" customHeight="1">
      <c r="A33" s="6" t="s">
        <v>172</v>
      </c>
      <c r="B33" s="8"/>
      <c r="C33" s="35">
        <v>0</v>
      </c>
      <c r="D33" s="35"/>
      <c r="E33" s="35">
        <v>0</v>
      </c>
      <c r="F33" s="35"/>
      <c r="G33" s="35">
        <v>0</v>
      </c>
      <c r="H33" s="35"/>
      <c r="I33" s="35">
        <v>0</v>
      </c>
      <c r="J33" s="35"/>
      <c r="K33" s="35">
        <v>0</v>
      </c>
      <c r="L33" s="35"/>
      <c r="M33" s="35">
        <v>0</v>
      </c>
      <c r="N33" s="35"/>
      <c r="O33" s="35">
        <v>0</v>
      </c>
      <c r="P33" s="35"/>
      <c r="Q33" s="35">
        <v>0</v>
      </c>
      <c r="R33" s="35"/>
      <c r="S33" s="35">
        <v>9247362</v>
      </c>
      <c r="T33" s="35"/>
      <c r="U33" s="177">
        <v>-343510040</v>
      </c>
      <c r="V33" s="177"/>
      <c r="W33" s="177">
        <v>-66575580</v>
      </c>
      <c r="X33" s="177"/>
      <c r="Y33" s="177">
        <v>-20424249</v>
      </c>
      <c r="Z33" s="177"/>
      <c r="AA33" s="177">
        <f>SUM(U33:Y33)</f>
        <v>-430509869</v>
      </c>
      <c r="AB33" s="42"/>
      <c r="AC33" s="120">
        <f>SUM(C33:Y33)</f>
        <v>-421262507</v>
      </c>
      <c r="AD33" s="42"/>
      <c r="AE33" s="42">
        <v>0</v>
      </c>
      <c r="AF33" s="42"/>
      <c r="AG33" s="117">
        <f>AC33+AE33</f>
        <v>-421262507</v>
      </c>
      <c r="AH33" s="182"/>
    </row>
    <row r="34" spans="1:34" s="105" customFormat="1" ht="21.65" customHeight="1">
      <c r="A34" s="7" t="s">
        <v>173</v>
      </c>
      <c r="B34" s="5"/>
      <c r="C34" s="92">
        <f>SUM(C32:C33)</f>
        <v>0</v>
      </c>
      <c r="D34" s="79"/>
      <c r="E34" s="92">
        <f>SUM(E32:E33)</f>
        <v>0</v>
      </c>
      <c r="F34" s="79"/>
      <c r="G34" s="92">
        <f>SUM(G32:G33)</f>
        <v>0</v>
      </c>
      <c r="H34" s="79"/>
      <c r="I34" s="92">
        <f>SUM(I32:I33)</f>
        <v>0</v>
      </c>
      <c r="J34" s="79"/>
      <c r="K34" s="92">
        <f>SUM(K32:K33)</f>
        <v>0</v>
      </c>
      <c r="L34" s="79"/>
      <c r="M34" s="92">
        <f>SUM(M32:M33)</f>
        <v>0</v>
      </c>
      <c r="N34" s="79"/>
      <c r="O34" s="92">
        <f>SUM(O32:O33)</f>
        <v>0</v>
      </c>
      <c r="P34" s="79"/>
      <c r="Q34" s="92">
        <f>SUM(Q32:Q33)</f>
        <v>0</v>
      </c>
      <c r="R34" s="79"/>
      <c r="S34" s="92">
        <f>SUM(S32:S33)</f>
        <v>1777956525</v>
      </c>
      <c r="T34" s="79"/>
      <c r="U34" s="92">
        <f>SUM(U32:U33)</f>
        <v>-343510040</v>
      </c>
      <c r="V34" s="116"/>
      <c r="W34" s="92">
        <f>SUM(W32:W33)</f>
        <v>-66575580</v>
      </c>
      <c r="X34" s="116"/>
      <c r="Y34" s="92">
        <f>SUM(Y32:Y33)</f>
        <v>-20424249</v>
      </c>
      <c r="Z34" s="116"/>
      <c r="AA34" s="92">
        <f>SUM(AA32:AA33)</f>
        <v>-430509869</v>
      </c>
      <c r="AB34" s="79"/>
      <c r="AC34" s="92">
        <f>SUM(AC32:AC33)</f>
        <v>1347446656</v>
      </c>
      <c r="AD34" s="79"/>
      <c r="AE34" s="92">
        <f>SUM(AE32:AE33)</f>
        <v>135629</v>
      </c>
      <c r="AF34" s="79"/>
      <c r="AG34" s="92">
        <f>SUM(AG32:AG33)</f>
        <v>1347582285</v>
      </c>
      <c r="AH34" s="182"/>
    </row>
    <row r="35" spans="1:34" s="105" customFormat="1" ht="21.65" customHeight="1" thickBot="1">
      <c r="A35" s="7" t="s">
        <v>268</v>
      </c>
      <c r="B35" s="8"/>
      <c r="C35" s="121">
        <f>SUM(C15,C29,C34:C34)</f>
        <v>2220632743</v>
      </c>
      <c r="D35" s="114"/>
      <c r="E35" s="121">
        <f>SUM(E15,E29,E34:E34)</f>
        <v>-771540698</v>
      </c>
      <c r="F35" s="114"/>
      <c r="G35" s="121">
        <f>SUM(G15,G29,G34:G34)</f>
        <v>5179473454</v>
      </c>
      <c r="H35" s="114"/>
      <c r="I35" s="121">
        <f>SUM(I15,I29,I34:I34)</f>
        <v>121791814</v>
      </c>
      <c r="J35" s="114"/>
      <c r="K35" s="121">
        <f>SUM(K15,K29,K34:K34)</f>
        <v>-469041377</v>
      </c>
      <c r="L35" s="114"/>
      <c r="M35" s="121">
        <f>SUM(M15,M29,M34:M34)</f>
        <v>-249556088</v>
      </c>
      <c r="N35" s="114"/>
      <c r="O35" s="121">
        <f>SUM(O15,O29,O34:O34)</f>
        <v>222559000</v>
      </c>
      <c r="P35" s="79"/>
      <c r="Q35" s="121">
        <f>SUM(Q15,Q29,Q34:Q34)</f>
        <v>771540698</v>
      </c>
      <c r="R35" s="79"/>
      <c r="S35" s="121">
        <f>SUM(S15,S29,S34:S34)</f>
        <v>8945471700</v>
      </c>
      <c r="T35" s="79"/>
      <c r="U35" s="121">
        <f>SUM(U15,U29,U34:U34)</f>
        <v>-1766522046</v>
      </c>
      <c r="V35" s="116"/>
      <c r="W35" s="121">
        <f>SUM(W15,W29,W34:W34)</f>
        <v>-66575580</v>
      </c>
      <c r="X35" s="116"/>
      <c r="Y35" s="121">
        <f>SUM(Y15,Y29,Y34:Y34)</f>
        <v>-20424249</v>
      </c>
      <c r="Z35" s="116"/>
      <c r="AA35" s="121">
        <f>SUM(AA15,AA29,AA34:AA34)</f>
        <v>-1853521875</v>
      </c>
      <c r="AB35" s="114"/>
      <c r="AC35" s="121">
        <f>SUM(AC15,AC29,AC34:AC34)</f>
        <v>14117809371</v>
      </c>
      <c r="AD35" s="114"/>
      <c r="AE35" s="121">
        <f>SUM(AE15,AE29,AE34:AE34)</f>
        <v>1013660</v>
      </c>
      <c r="AF35" s="114"/>
      <c r="AG35" s="121">
        <f>SUM(AG15,AG29,AG34:AG34)</f>
        <v>14118823031</v>
      </c>
      <c r="AH35" s="184"/>
    </row>
    <row r="36" spans="1:34" s="105" customFormat="1" ht="21.65" customHeight="1" thickTop="1">
      <c r="A36" s="7"/>
      <c r="B36" s="8"/>
      <c r="C36" s="79"/>
      <c r="D36" s="114"/>
      <c r="E36" s="79"/>
      <c r="F36" s="114"/>
      <c r="G36" s="79"/>
      <c r="H36" s="114"/>
      <c r="I36" s="79"/>
      <c r="J36" s="114"/>
      <c r="K36" s="79"/>
      <c r="L36" s="114"/>
      <c r="M36" s="79"/>
      <c r="N36" s="114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114"/>
      <c r="AC36" s="79"/>
      <c r="AD36" s="114"/>
      <c r="AE36" s="79"/>
      <c r="AF36" s="114"/>
      <c r="AG36" s="79"/>
      <c r="AH36" s="182"/>
    </row>
  </sheetData>
  <sheetProtection formatCells="0" formatColumns="0" formatRows="0" insertColumns="0" insertRows="0" insertHyperlinks="0" deleteColumns="0" deleteRows="0" sort="0" autoFilter="0" pivotTables="0"/>
  <mergeCells count="5">
    <mergeCell ref="O6:S6"/>
    <mergeCell ref="U6:AA6"/>
    <mergeCell ref="U5:AA5"/>
    <mergeCell ref="C4:AG4"/>
    <mergeCell ref="C13:AG13"/>
  </mergeCells>
  <pageMargins left="0.511811023622047" right="0.196850393700787" top="0.47244094488188998" bottom="0.39370078740157499" header="0.511811023622047" footer="0.39370078740157499"/>
  <pageSetup paperSize="9" scale="57" firstPageNumber="13" fitToHeight="0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5"/>
  <sheetViews>
    <sheetView view="pageBreakPreview" zoomScale="70" zoomScaleNormal="100" zoomScaleSheetLayoutView="70" workbookViewId="0">
      <selection activeCell="D31" sqref="D31"/>
    </sheetView>
  </sheetViews>
  <sheetFormatPr defaultColWidth="9.09765625" defaultRowHeight="23.25" customHeight="1"/>
  <cols>
    <col min="1" max="1" width="47.8984375" style="115" customWidth="1"/>
    <col min="2" max="2" width="9.09765625" style="115" bestFit="1" customWidth="1"/>
    <col min="3" max="3" width="1.3984375" style="115" customWidth="1"/>
    <col min="4" max="4" width="13.09765625" style="115" customWidth="1"/>
    <col min="5" max="5" width="1" style="115" customWidth="1"/>
    <col min="6" max="6" width="12.3984375" style="115" customWidth="1"/>
    <col min="7" max="7" width="1" style="115" customWidth="1"/>
    <col min="8" max="8" width="13.3984375" style="115" customWidth="1"/>
    <col min="9" max="9" width="1" style="115" customWidth="1"/>
    <col min="10" max="10" width="12" style="115" customWidth="1"/>
    <col min="11" max="11" width="1" style="115" customWidth="1"/>
    <col min="12" max="12" width="11.69921875" style="115" customWidth="1"/>
    <col min="13" max="13" width="1" style="115" customWidth="1"/>
    <col min="14" max="14" width="11.69921875" style="115" customWidth="1"/>
    <col min="15" max="15" width="1" style="115" customWidth="1"/>
    <col min="16" max="16" width="14" style="115" customWidth="1"/>
    <col min="17" max="17" width="1" style="115" customWidth="1"/>
    <col min="18" max="18" width="14.59765625" style="115" customWidth="1"/>
    <col min="19" max="16384" width="9.09765625" style="128"/>
  </cols>
  <sheetData>
    <row r="1" spans="1:18" s="115" customFormat="1" ht="22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"/>
      <c r="K1" s="1"/>
      <c r="L1" s="123"/>
      <c r="M1" s="73"/>
      <c r="N1" s="73"/>
      <c r="O1" s="73"/>
      <c r="P1" s="73"/>
      <c r="Q1" s="73"/>
      <c r="R1" s="73"/>
    </row>
    <row r="2" spans="1:18" s="115" customFormat="1" ht="22">
      <c r="A2" s="1" t="s">
        <v>247</v>
      </c>
      <c r="B2" s="97"/>
      <c r="C2" s="97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s="61" customFormat="1" ht="22" customHeight="1">
      <c r="A3" s="207"/>
      <c r="B3" s="207"/>
      <c r="C3" s="207"/>
      <c r="D3" s="207"/>
      <c r="E3" s="207"/>
      <c r="F3" s="207"/>
      <c r="G3" s="207"/>
      <c r="H3" s="207"/>
      <c r="I3" s="207"/>
      <c r="J3" s="69"/>
      <c r="K3" s="69"/>
      <c r="L3" s="75"/>
      <c r="M3" s="60"/>
      <c r="N3" s="75"/>
      <c r="O3" s="75"/>
      <c r="P3" s="75"/>
      <c r="Q3" s="75"/>
      <c r="R3" s="75"/>
    </row>
    <row r="4" spans="1:18" s="61" customFormat="1" ht="22" customHeight="1">
      <c r="A4" s="70"/>
      <c r="B4" s="103"/>
      <c r="C4" s="103"/>
      <c r="D4" s="200" t="s">
        <v>38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s="61" customFormat="1" ht="22" customHeight="1">
      <c r="A5" s="70"/>
      <c r="B5" s="104"/>
      <c r="C5" s="104"/>
      <c r="D5" s="104" t="s">
        <v>137</v>
      </c>
      <c r="E5" s="64"/>
      <c r="F5" s="104"/>
      <c r="G5" s="64"/>
      <c r="H5" s="104"/>
      <c r="I5" s="64"/>
      <c r="J5" s="104"/>
      <c r="K5" s="64"/>
      <c r="L5" s="204" t="s">
        <v>78</v>
      </c>
      <c r="M5" s="204"/>
      <c r="N5" s="204"/>
      <c r="O5" s="204"/>
      <c r="P5" s="204"/>
      <c r="Q5" s="104"/>
      <c r="R5" s="75"/>
    </row>
    <row r="6" spans="1:18" s="61" customFormat="1" ht="22" customHeight="1">
      <c r="A6" s="70"/>
      <c r="B6" s="104"/>
      <c r="C6" s="104"/>
      <c r="D6" s="104" t="s">
        <v>145</v>
      </c>
      <c r="E6" s="64"/>
      <c r="F6" s="104"/>
      <c r="G6" s="64"/>
      <c r="H6" s="104" t="s">
        <v>176</v>
      </c>
      <c r="I6" s="64"/>
      <c r="J6" s="104" t="s">
        <v>139</v>
      </c>
      <c r="K6" s="64"/>
      <c r="L6" s="104" t="s">
        <v>142</v>
      </c>
      <c r="M6" s="64"/>
      <c r="N6" s="104" t="s">
        <v>174</v>
      </c>
      <c r="O6" s="104"/>
      <c r="P6" s="104"/>
      <c r="Q6" s="104"/>
      <c r="R6" s="104" t="s">
        <v>143</v>
      </c>
    </row>
    <row r="7" spans="1:18" s="61" customFormat="1" ht="22" customHeight="1">
      <c r="A7" s="70"/>
      <c r="B7" s="64" t="s">
        <v>5</v>
      </c>
      <c r="C7" s="64"/>
      <c r="D7" s="104" t="s">
        <v>154</v>
      </c>
      <c r="E7" s="64"/>
      <c r="F7" s="107" t="s">
        <v>177</v>
      </c>
      <c r="G7" s="64"/>
      <c r="H7" s="107" t="s">
        <v>155</v>
      </c>
      <c r="I7" s="64"/>
      <c r="J7" s="104" t="s">
        <v>177</v>
      </c>
      <c r="K7" s="64"/>
      <c r="L7" s="104" t="s">
        <v>178</v>
      </c>
      <c r="M7" s="64"/>
      <c r="N7" s="104" t="s">
        <v>177</v>
      </c>
      <c r="O7" s="104"/>
      <c r="P7" s="104" t="s">
        <v>179</v>
      </c>
      <c r="Q7" s="104"/>
      <c r="R7" s="107" t="s">
        <v>164</v>
      </c>
    </row>
    <row r="8" spans="1:18" s="61" customFormat="1" ht="22" customHeight="1">
      <c r="A8" s="69"/>
      <c r="B8" s="64"/>
      <c r="C8" s="64"/>
      <c r="D8" s="199" t="s">
        <v>6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18" ht="22" customHeight="1">
      <c r="A9" s="108" t="s">
        <v>248</v>
      </c>
      <c r="B9" s="64"/>
      <c r="C9" s="64"/>
      <c r="D9" s="124"/>
      <c r="E9" s="63"/>
      <c r="F9" s="124"/>
      <c r="G9" s="63"/>
      <c r="H9" s="124"/>
      <c r="I9" s="63"/>
      <c r="J9" s="124"/>
      <c r="K9" s="63"/>
      <c r="L9" s="124"/>
      <c r="M9" s="63"/>
      <c r="N9" s="125"/>
      <c r="O9" s="126"/>
      <c r="P9" s="125"/>
      <c r="Q9" s="126"/>
      <c r="R9" s="127"/>
    </row>
    <row r="10" spans="1:18" ht="22" customHeight="1">
      <c r="A10" s="60" t="s">
        <v>249</v>
      </c>
      <c r="B10" s="64"/>
      <c r="C10" s="64"/>
      <c r="D10" s="79">
        <v>2220632743</v>
      </c>
      <c r="E10" s="114"/>
      <c r="F10" s="79">
        <v>-179007014</v>
      </c>
      <c r="G10" s="114"/>
      <c r="H10" s="79">
        <v>5179473454</v>
      </c>
      <c r="I10" s="114"/>
      <c r="J10" s="79">
        <v>121791814</v>
      </c>
      <c r="K10" s="114"/>
      <c r="L10" s="79">
        <v>222559000</v>
      </c>
      <c r="M10" s="79"/>
      <c r="N10" s="79">
        <v>179007014</v>
      </c>
      <c r="O10" s="66"/>
      <c r="P10" s="79">
        <v>2625916347</v>
      </c>
      <c r="Q10" s="66"/>
      <c r="R10" s="135">
        <f>SUM(C10:Q10)</f>
        <v>10370373358</v>
      </c>
    </row>
    <row r="11" spans="1:18" s="115" customFormat="1" ht="14.15" customHeight="1">
      <c r="A11" s="7"/>
      <c r="B11" s="64"/>
      <c r="C11" s="64"/>
      <c r="D11" s="35"/>
      <c r="E11" s="42"/>
      <c r="F11" s="35"/>
      <c r="G11" s="42"/>
      <c r="H11" s="35"/>
      <c r="I11" s="42"/>
      <c r="J11" s="35"/>
      <c r="K11" s="42"/>
      <c r="L11" s="35"/>
      <c r="M11" s="42"/>
      <c r="N11" s="35"/>
      <c r="O11" s="66"/>
      <c r="P11" s="35"/>
      <c r="Q11" s="66"/>
      <c r="R11" s="35"/>
    </row>
    <row r="12" spans="1:18" s="61" customFormat="1" ht="22" customHeight="1">
      <c r="A12" s="60" t="s">
        <v>165</v>
      </c>
      <c r="B12" s="64"/>
      <c r="C12" s="64"/>
      <c r="D12" s="79"/>
      <c r="E12" s="130"/>
      <c r="F12" s="79"/>
      <c r="G12" s="130"/>
      <c r="H12" s="79"/>
      <c r="I12" s="130"/>
      <c r="J12" s="79"/>
      <c r="K12" s="130"/>
      <c r="L12" s="79"/>
      <c r="M12" s="79"/>
      <c r="N12" s="79"/>
      <c r="O12" s="79"/>
      <c r="P12" s="79"/>
      <c r="Q12" s="79"/>
      <c r="R12" s="129"/>
    </row>
    <row r="13" spans="1:18" s="61" customFormat="1" ht="22" customHeight="1">
      <c r="A13" s="110" t="s">
        <v>181</v>
      </c>
      <c r="B13" s="64"/>
      <c r="C13" s="64"/>
      <c r="D13" s="79"/>
      <c r="E13" s="130"/>
      <c r="F13" s="79"/>
      <c r="G13" s="130"/>
      <c r="H13" s="79"/>
      <c r="I13" s="130"/>
      <c r="J13" s="79"/>
      <c r="K13" s="130"/>
      <c r="L13" s="79"/>
      <c r="M13" s="79"/>
      <c r="N13" s="79"/>
      <c r="O13" s="79"/>
      <c r="P13" s="79"/>
      <c r="Q13" s="79"/>
      <c r="R13" s="129"/>
    </row>
    <row r="14" spans="1:18" s="115" customFormat="1" ht="22" customHeight="1">
      <c r="A14" s="6" t="s">
        <v>182</v>
      </c>
      <c r="B14" s="64">
        <v>16</v>
      </c>
      <c r="C14" s="64"/>
      <c r="D14" s="35">
        <v>0</v>
      </c>
      <c r="E14" s="42"/>
      <c r="F14" s="35">
        <v>-592533684</v>
      </c>
      <c r="G14" s="42"/>
      <c r="H14" s="35">
        <v>0</v>
      </c>
      <c r="I14" s="42"/>
      <c r="J14" s="35">
        <v>0</v>
      </c>
      <c r="K14" s="42"/>
      <c r="L14" s="35">
        <v>0</v>
      </c>
      <c r="M14" s="42"/>
      <c r="N14" s="35">
        <v>592533684</v>
      </c>
      <c r="O14" s="66"/>
      <c r="P14" s="35">
        <v>-592533684</v>
      </c>
      <c r="Q14" s="66"/>
      <c r="R14" s="117">
        <f>SUM(D14:Q14)</f>
        <v>-592533684</v>
      </c>
    </row>
    <row r="15" spans="1:18" s="61" customFormat="1" ht="22" customHeight="1">
      <c r="A15" s="75" t="s">
        <v>233</v>
      </c>
      <c r="B15" s="64">
        <v>22</v>
      </c>
      <c r="C15" s="64"/>
      <c r="D15" s="111">
        <v>0</v>
      </c>
      <c r="E15" s="131"/>
      <c r="F15" s="111">
        <v>0</v>
      </c>
      <c r="G15" s="131"/>
      <c r="H15" s="111">
        <v>0</v>
      </c>
      <c r="I15" s="131"/>
      <c r="J15" s="111">
        <v>0</v>
      </c>
      <c r="K15" s="131"/>
      <c r="L15" s="111">
        <v>0</v>
      </c>
      <c r="M15" s="131"/>
      <c r="N15" s="111">
        <v>0</v>
      </c>
      <c r="O15" s="132"/>
      <c r="P15" s="111">
        <v>-688116470</v>
      </c>
      <c r="Q15" s="132"/>
      <c r="R15" s="136">
        <f>SUM(D15:Q15)</f>
        <v>-688116470</v>
      </c>
    </row>
    <row r="16" spans="1:18" s="61" customFormat="1" ht="22" customHeight="1">
      <c r="A16" s="110" t="s">
        <v>234</v>
      </c>
      <c r="B16" s="64"/>
      <c r="C16" s="64"/>
      <c r="D16" s="137">
        <f>SUM(D14:D15)</f>
        <v>0</v>
      </c>
      <c r="E16" s="133"/>
      <c r="F16" s="137">
        <f>SUM(F14:F15)</f>
        <v>-592533684</v>
      </c>
      <c r="G16" s="133"/>
      <c r="H16" s="137">
        <f>SUM(H14:H15)</f>
        <v>0</v>
      </c>
      <c r="I16" s="133"/>
      <c r="J16" s="137">
        <f>SUM(J14:J15)</f>
        <v>0</v>
      </c>
      <c r="K16" s="133"/>
      <c r="L16" s="137">
        <f>SUM(L14:L15)</f>
        <v>0</v>
      </c>
      <c r="M16" s="133"/>
      <c r="N16" s="137">
        <f>SUM(N14:N15)</f>
        <v>592533684</v>
      </c>
      <c r="O16" s="133"/>
      <c r="P16" s="137">
        <f>SUM(P14:P15)</f>
        <v>-1280650154</v>
      </c>
      <c r="Q16" s="133"/>
      <c r="R16" s="137">
        <f>SUM(R14:R15)</f>
        <v>-1280650154</v>
      </c>
    </row>
    <row r="17" spans="1:19" s="61" customFormat="1" ht="14.15" customHeight="1">
      <c r="A17" s="78"/>
      <c r="B17" s="64"/>
      <c r="C17" s="64"/>
      <c r="D17" s="79"/>
      <c r="E17" s="68"/>
      <c r="F17" s="79"/>
      <c r="G17" s="68"/>
      <c r="H17" s="79"/>
      <c r="I17" s="68"/>
      <c r="J17" s="79"/>
      <c r="K17" s="68"/>
      <c r="L17" s="79"/>
      <c r="M17" s="79"/>
      <c r="N17" s="79"/>
      <c r="O17" s="79"/>
      <c r="P17" s="79"/>
      <c r="Q17" s="79"/>
      <c r="R17" s="134"/>
    </row>
    <row r="18" spans="1:19" s="61" customFormat="1" ht="22" customHeight="1">
      <c r="A18" s="7" t="s">
        <v>180</v>
      </c>
      <c r="B18" s="64"/>
      <c r="C18" s="64"/>
      <c r="D18" s="137">
        <f>SUM(D16)</f>
        <v>0</v>
      </c>
      <c r="E18" s="133"/>
      <c r="F18" s="137">
        <f>SUM(F16)</f>
        <v>-592533684</v>
      </c>
      <c r="G18" s="133"/>
      <c r="H18" s="137">
        <f>SUM(H16)</f>
        <v>0</v>
      </c>
      <c r="I18" s="133"/>
      <c r="J18" s="137">
        <f>SUM(J16)</f>
        <v>0</v>
      </c>
      <c r="K18" s="133"/>
      <c r="L18" s="137">
        <f>SUM(L16)</f>
        <v>0</v>
      </c>
      <c r="M18" s="133"/>
      <c r="N18" s="137">
        <f>SUM(N16)</f>
        <v>592533684</v>
      </c>
      <c r="O18" s="133"/>
      <c r="P18" s="137">
        <f>SUM(P16)</f>
        <v>-1280650154</v>
      </c>
      <c r="Q18" s="133"/>
      <c r="R18" s="137">
        <f>SUM(R16)</f>
        <v>-1280650154</v>
      </c>
    </row>
    <row r="19" spans="1:19" s="61" customFormat="1" ht="22" customHeight="1">
      <c r="A19" s="7"/>
      <c r="B19" s="64"/>
      <c r="C19" s="64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1:19" s="115" customFormat="1" ht="22" customHeight="1">
      <c r="A20" s="7" t="s">
        <v>170</v>
      </c>
      <c r="B20" s="62"/>
      <c r="C20" s="62"/>
      <c r="D20" s="35"/>
      <c r="E20" s="114"/>
      <c r="F20" s="35"/>
      <c r="G20" s="114"/>
      <c r="H20" s="35"/>
      <c r="I20" s="114"/>
      <c r="J20" s="35"/>
      <c r="K20" s="114"/>
      <c r="L20" s="35"/>
      <c r="M20" s="114"/>
      <c r="N20" s="35"/>
      <c r="O20" s="66"/>
      <c r="P20" s="35"/>
      <c r="Q20" s="66"/>
      <c r="R20" s="35"/>
    </row>
    <row r="21" spans="1:19" s="115" customFormat="1" ht="22" customHeight="1">
      <c r="A21" s="6" t="s">
        <v>171</v>
      </c>
      <c r="B21" s="64"/>
      <c r="C21" s="64"/>
      <c r="D21" s="35">
        <v>0</v>
      </c>
      <c r="E21" s="42"/>
      <c r="F21" s="35">
        <v>0</v>
      </c>
      <c r="G21" s="42"/>
      <c r="H21" s="35">
        <v>0</v>
      </c>
      <c r="I21" s="42"/>
      <c r="J21" s="35">
        <v>0</v>
      </c>
      <c r="K21" s="42"/>
      <c r="L21" s="35">
        <v>0</v>
      </c>
      <c r="M21" s="42"/>
      <c r="N21" s="35">
        <v>0</v>
      </c>
      <c r="O21" s="66"/>
      <c r="P21" s="117">
        <v>1019452429</v>
      </c>
      <c r="Q21" s="66"/>
      <c r="R21" s="117">
        <f>SUM(D21:Q21)</f>
        <v>1019452429</v>
      </c>
    </row>
    <row r="22" spans="1:19" s="115" customFormat="1" ht="22" customHeight="1">
      <c r="A22" s="6" t="s">
        <v>172</v>
      </c>
      <c r="B22" s="62"/>
      <c r="C22" s="62"/>
      <c r="D22" s="111">
        <v>0</v>
      </c>
      <c r="E22" s="42"/>
      <c r="F22" s="111">
        <v>0</v>
      </c>
      <c r="G22" s="42"/>
      <c r="H22" s="111">
        <v>0</v>
      </c>
      <c r="I22" s="42"/>
      <c r="J22" s="111">
        <v>0</v>
      </c>
      <c r="K22" s="42"/>
      <c r="L22" s="111">
        <v>0</v>
      </c>
      <c r="M22" s="42"/>
      <c r="N22" s="111">
        <v>0</v>
      </c>
      <c r="O22" s="66"/>
      <c r="P22" s="111">
        <v>0</v>
      </c>
      <c r="Q22" s="66"/>
      <c r="R22" s="118">
        <f>SUM(D22:Q22)</f>
        <v>0</v>
      </c>
    </row>
    <row r="23" spans="1:19" s="115" customFormat="1" ht="22" customHeight="1">
      <c r="A23" s="7" t="s">
        <v>173</v>
      </c>
      <c r="B23" s="61"/>
      <c r="C23" s="61"/>
      <c r="D23" s="119">
        <f>SUM(D21:D22)</f>
        <v>0</v>
      </c>
      <c r="E23" s="114"/>
      <c r="F23" s="119">
        <f>SUM(F21:F22)</f>
        <v>0</v>
      </c>
      <c r="G23" s="114"/>
      <c r="H23" s="119">
        <f>SUM(H21:H22)</f>
        <v>0</v>
      </c>
      <c r="I23" s="114"/>
      <c r="J23" s="119">
        <f>SUM(J21:J22)</f>
        <v>0</v>
      </c>
      <c r="K23" s="114"/>
      <c r="L23" s="119">
        <f>SUM(L21:L22)</f>
        <v>0</v>
      </c>
      <c r="M23" s="114"/>
      <c r="N23" s="119">
        <f>SUM(N21:N22)</f>
        <v>0</v>
      </c>
      <c r="O23" s="66"/>
      <c r="P23" s="119">
        <f>SUM(P21:P22)</f>
        <v>1019452429</v>
      </c>
      <c r="Q23" s="66"/>
      <c r="R23" s="119">
        <f>SUM(R21:R22)</f>
        <v>1019452429</v>
      </c>
    </row>
    <row r="24" spans="1:19" s="115" customFormat="1" ht="22" customHeight="1" thickBot="1">
      <c r="A24" s="7" t="s">
        <v>250</v>
      </c>
      <c r="B24" s="61"/>
      <c r="C24" s="61"/>
      <c r="D24" s="138">
        <f>SUM(D18,D10,D23)</f>
        <v>2220632743</v>
      </c>
      <c r="E24" s="114"/>
      <c r="F24" s="138">
        <f>SUM(F18,F10,F23)</f>
        <v>-771540698</v>
      </c>
      <c r="G24" s="114"/>
      <c r="H24" s="138">
        <f>SUM(H18,H10,H23)</f>
        <v>5179473454</v>
      </c>
      <c r="I24" s="114"/>
      <c r="J24" s="138">
        <f>SUM(J18,J10,J23)</f>
        <v>121791814</v>
      </c>
      <c r="K24" s="114"/>
      <c r="L24" s="138">
        <f>SUM(L18,L10,L23)</f>
        <v>222559000</v>
      </c>
      <c r="M24" s="114"/>
      <c r="N24" s="138">
        <f>SUM(N18,N10,N23)</f>
        <v>771540698</v>
      </c>
      <c r="O24" s="66"/>
      <c r="P24" s="138">
        <f>SUM(P18,P10,P23)</f>
        <v>2364718622</v>
      </c>
      <c r="Q24" s="66"/>
      <c r="R24" s="138">
        <f>SUM(R18,R10,R23)</f>
        <v>10109175633</v>
      </c>
      <c r="S24" s="186"/>
    </row>
    <row r="25" spans="1:19" ht="23.2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45" top="0.48" bottom="0.4" header="0.5" footer="0.4"/>
  <pageSetup paperSize="9" scale="92" firstPageNumber="14" fitToHeight="0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4"/>
  <sheetViews>
    <sheetView tabSelected="1" view="pageBreakPreview" zoomScale="70" zoomScaleNormal="100" zoomScaleSheetLayoutView="70" workbookViewId="0">
      <selection activeCell="W13" sqref="W13"/>
    </sheetView>
  </sheetViews>
  <sheetFormatPr defaultColWidth="9.09765625" defaultRowHeight="23.25" customHeight="1"/>
  <cols>
    <col min="1" max="1" width="46.69921875" style="115" customWidth="1"/>
    <col min="2" max="2" width="9.09765625" style="115" bestFit="1" customWidth="1"/>
    <col min="3" max="3" width="0.8984375" style="115" customWidth="1"/>
    <col min="4" max="4" width="13.3984375" style="115" bestFit="1" customWidth="1"/>
    <col min="5" max="5" width="0.8984375" style="115" customWidth="1"/>
    <col min="6" max="6" width="13.09765625" style="115" bestFit="1" customWidth="1"/>
    <col min="7" max="7" width="0.8984375" style="115" customWidth="1"/>
    <col min="8" max="8" width="13.59765625" style="115" customWidth="1"/>
    <col min="9" max="9" width="0.8984375" style="115" customWidth="1"/>
    <col min="10" max="10" width="14.3984375" style="115" customWidth="1"/>
    <col min="11" max="11" width="0.8984375" style="115" customWidth="1"/>
    <col min="12" max="12" width="12.09765625" style="115" customWidth="1"/>
    <col min="13" max="13" width="0.8984375" style="115" customWidth="1"/>
    <col min="14" max="14" width="12.09765625" style="115" customWidth="1"/>
    <col min="15" max="15" width="0.8984375" style="115" customWidth="1"/>
    <col min="16" max="16" width="14" style="115" customWidth="1"/>
    <col min="17" max="17" width="0.8984375" style="115" customWidth="1"/>
    <col min="18" max="18" width="14.19921875" style="115" customWidth="1"/>
    <col min="19" max="19" width="16.3984375" style="128" bestFit="1" customWidth="1"/>
    <col min="20" max="16384" width="9.09765625" style="128"/>
  </cols>
  <sheetData>
    <row r="1" spans="1:19" s="115" customFormat="1" ht="22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"/>
      <c r="K1" s="1"/>
      <c r="L1" s="123"/>
      <c r="M1" s="73"/>
      <c r="N1" s="73"/>
      <c r="O1" s="73"/>
      <c r="P1" s="73"/>
      <c r="Q1" s="73"/>
      <c r="R1" s="73"/>
    </row>
    <row r="2" spans="1:19" s="115" customFormat="1" ht="22">
      <c r="A2" s="1" t="s">
        <v>247</v>
      </c>
      <c r="B2" s="97"/>
      <c r="C2" s="97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9" s="61" customFormat="1" ht="22" customHeight="1">
      <c r="A3" s="207"/>
      <c r="B3" s="207"/>
      <c r="C3" s="207"/>
      <c r="D3" s="207"/>
      <c r="E3" s="207"/>
      <c r="F3" s="207"/>
      <c r="G3" s="207"/>
      <c r="H3" s="207"/>
      <c r="I3" s="207"/>
      <c r="J3" s="69"/>
      <c r="K3" s="69"/>
      <c r="L3" s="75"/>
      <c r="M3" s="60"/>
      <c r="N3" s="75"/>
      <c r="O3" s="75"/>
      <c r="P3" s="75"/>
      <c r="Q3" s="75"/>
      <c r="R3" s="75"/>
    </row>
    <row r="4" spans="1:19" s="61" customFormat="1" ht="22" customHeight="1">
      <c r="A4" s="70"/>
      <c r="B4" s="103"/>
      <c r="C4" s="103"/>
      <c r="D4" s="200" t="s">
        <v>38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9" s="61" customFormat="1" ht="22" customHeight="1">
      <c r="A5" s="70"/>
      <c r="B5" s="104"/>
      <c r="C5" s="104"/>
      <c r="D5" s="104" t="s">
        <v>137</v>
      </c>
      <c r="E5" s="64"/>
      <c r="F5" s="104"/>
      <c r="G5" s="64"/>
      <c r="H5" s="104"/>
      <c r="I5" s="64"/>
      <c r="J5" s="104"/>
      <c r="K5" s="64"/>
      <c r="L5" s="204" t="s">
        <v>78</v>
      </c>
      <c r="M5" s="204"/>
      <c r="N5" s="204"/>
      <c r="O5" s="204"/>
      <c r="P5" s="204"/>
      <c r="Q5" s="104"/>
      <c r="R5" s="75"/>
    </row>
    <row r="6" spans="1:19" s="61" customFormat="1" ht="22" customHeight="1">
      <c r="A6" s="70"/>
      <c r="B6" s="104"/>
      <c r="C6" s="104"/>
      <c r="D6" s="104" t="s">
        <v>145</v>
      </c>
      <c r="E6" s="64"/>
      <c r="F6" s="104"/>
      <c r="G6" s="64"/>
      <c r="H6" s="104" t="s">
        <v>176</v>
      </c>
      <c r="I6" s="64"/>
      <c r="J6" s="104" t="s">
        <v>139</v>
      </c>
      <c r="K6" s="64"/>
      <c r="L6" s="104" t="s">
        <v>142</v>
      </c>
      <c r="M6" s="64"/>
      <c r="N6" s="104" t="s">
        <v>174</v>
      </c>
      <c r="O6" s="104"/>
      <c r="P6" s="104"/>
      <c r="Q6" s="104"/>
      <c r="R6" s="104" t="s">
        <v>143</v>
      </c>
    </row>
    <row r="7" spans="1:19" s="61" customFormat="1" ht="22" customHeight="1">
      <c r="A7" s="70"/>
      <c r="B7" s="64" t="s">
        <v>5</v>
      </c>
      <c r="C7" s="64"/>
      <c r="D7" s="104" t="s">
        <v>154</v>
      </c>
      <c r="E7" s="64"/>
      <c r="F7" s="107" t="s">
        <v>177</v>
      </c>
      <c r="G7" s="64"/>
      <c r="H7" s="107" t="s">
        <v>155</v>
      </c>
      <c r="I7" s="64"/>
      <c r="J7" s="104" t="s">
        <v>177</v>
      </c>
      <c r="K7" s="64"/>
      <c r="L7" s="104" t="s">
        <v>178</v>
      </c>
      <c r="M7" s="64"/>
      <c r="N7" s="104" t="s">
        <v>177</v>
      </c>
      <c r="O7" s="104"/>
      <c r="P7" s="104" t="s">
        <v>179</v>
      </c>
      <c r="Q7" s="104"/>
      <c r="R7" s="107" t="s">
        <v>164</v>
      </c>
    </row>
    <row r="8" spans="1:19" s="61" customFormat="1" ht="22" customHeight="1">
      <c r="A8" s="69"/>
      <c r="B8" s="64"/>
      <c r="C8" s="64"/>
      <c r="D8" s="199" t="s">
        <v>6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19" ht="22" customHeight="1">
      <c r="A9" s="108" t="s">
        <v>266</v>
      </c>
      <c r="B9" s="64"/>
      <c r="C9" s="64"/>
      <c r="D9" s="124"/>
      <c r="E9" s="63"/>
      <c r="F9" s="124"/>
      <c r="G9" s="63"/>
      <c r="H9" s="124"/>
      <c r="I9" s="63"/>
      <c r="J9" s="124"/>
      <c r="K9" s="63"/>
      <c r="L9" s="124"/>
      <c r="M9" s="63"/>
      <c r="N9" s="125"/>
      <c r="O9" s="126"/>
      <c r="P9" s="125"/>
      <c r="Q9" s="126"/>
      <c r="R9" s="127"/>
    </row>
    <row r="10" spans="1:19" ht="22" customHeight="1">
      <c r="A10" s="60" t="s">
        <v>267</v>
      </c>
      <c r="B10" s="64"/>
      <c r="C10" s="64"/>
      <c r="D10" s="116">
        <f>'SH-14'!D24</f>
        <v>2220632743</v>
      </c>
      <c r="E10" s="114"/>
      <c r="F10" s="116">
        <f>'SH-14'!F24</f>
        <v>-771540698</v>
      </c>
      <c r="G10" s="114"/>
      <c r="H10" s="116">
        <f>'SH-14'!H24</f>
        <v>5179473454</v>
      </c>
      <c r="I10" s="114"/>
      <c r="J10" s="116">
        <f>'SH-14'!J24</f>
        <v>121791814</v>
      </c>
      <c r="K10" s="114"/>
      <c r="L10" s="116">
        <f>'SH-14'!L24</f>
        <v>222559000</v>
      </c>
      <c r="M10" s="79"/>
      <c r="N10" s="116">
        <f>'SH-14'!N24</f>
        <v>771540698</v>
      </c>
      <c r="O10" s="66"/>
      <c r="P10" s="116">
        <f>'SH-14'!P24</f>
        <v>2364718622</v>
      </c>
      <c r="Q10" s="66"/>
      <c r="R10" s="116">
        <f>'SH-14'!R24</f>
        <v>10109175633</v>
      </c>
      <c r="S10" s="187"/>
    </row>
    <row r="11" spans="1:19" s="115" customFormat="1" ht="22" customHeight="1">
      <c r="A11" s="7"/>
      <c r="B11" s="64"/>
      <c r="C11" s="64"/>
      <c r="D11" s="35"/>
      <c r="E11" s="42"/>
      <c r="F11" s="35"/>
      <c r="G11" s="42"/>
      <c r="H11" s="35"/>
      <c r="I11" s="42"/>
      <c r="J11" s="35"/>
      <c r="K11" s="42"/>
      <c r="L11" s="35"/>
      <c r="M11" s="42"/>
      <c r="N11" s="35"/>
      <c r="O11" s="66"/>
      <c r="P11" s="35"/>
      <c r="Q11" s="66"/>
      <c r="R11" s="35"/>
    </row>
    <row r="12" spans="1:19" s="61" customFormat="1" ht="22" customHeight="1">
      <c r="A12" s="60" t="s">
        <v>165</v>
      </c>
      <c r="B12" s="64"/>
      <c r="C12" s="64"/>
      <c r="D12" s="79"/>
      <c r="E12" s="130"/>
      <c r="F12" s="79"/>
      <c r="G12" s="130"/>
      <c r="H12" s="79"/>
      <c r="I12" s="130"/>
      <c r="J12" s="79"/>
      <c r="K12" s="130"/>
      <c r="L12" s="79"/>
      <c r="M12" s="79"/>
      <c r="N12" s="79"/>
      <c r="O12" s="79"/>
      <c r="P12" s="79"/>
      <c r="Q12" s="79"/>
      <c r="R12" s="129"/>
    </row>
    <row r="13" spans="1:19" s="61" customFormat="1" ht="22" customHeight="1">
      <c r="A13" s="110" t="s">
        <v>181</v>
      </c>
      <c r="B13" s="64"/>
      <c r="C13" s="64"/>
      <c r="D13" s="79"/>
      <c r="E13" s="130"/>
      <c r="F13" s="79"/>
      <c r="G13" s="130"/>
      <c r="H13" s="79"/>
      <c r="I13" s="130"/>
      <c r="J13" s="79"/>
      <c r="K13" s="130"/>
      <c r="L13" s="79"/>
      <c r="M13" s="79"/>
      <c r="N13" s="79"/>
      <c r="O13" s="79"/>
      <c r="P13" s="79"/>
      <c r="Q13" s="79"/>
      <c r="R13" s="129"/>
    </row>
    <row r="14" spans="1:19" s="61" customFormat="1" ht="22" customHeight="1">
      <c r="A14" s="75" t="s">
        <v>233</v>
      </c>
      <c r="B14" s="64">
        <v>22</v>
      </c>
      <c r="C14" s="64"/>
      <c r="D14" s="111">
        <v>0</v>
      </c>
      <c r="E14" s="131"/>
      <c r="F14" s="111">
        <v>0</v>
      </c>
      <c r="G14" s="131"/>
      <c r="H14" s="111">
        <v>0</v>
      </c>
      <c r="I14" s="131"/>
      <c r="J14" s="111">
        <v>0</v>
      </c>
      <c r="K14" s="131"/>
      <c r="L14" s="111">
        <v>0</v>
      </c>
      <c r="M14" s="131"/>
      <c r="N14" s="111">
        <v>0</v>
      </c>
      <c r="O14" s="132"/>
      <c r="P14" s="111">
        <v>-1032188549</v>
      </c>
      <c r="Q14" s="132"/>
      <c r="R14" s="136">
        <f>SUM(D14:Q14)</f>
        <v>-1032188549</v>
      </c>
    </row>
    <row r="15" spans="1:19" s="61" customFormat="1" ht="22" customHeight="1">
      <c r="A15" s="110" t="s">
        <v>234</v>
      </c>
      <c r="B15" s="64"/>
      <c r="C15" s="64"/>
      <c r="D15" s="137">
        <f>SUM(D14:D14)</f>
        <v>0</v>
      </c>
      <c r="E15" s="133"/>
      <c r="F15" s="137">
        <f>SUM(F14:F14)</f>
        <v>0</v>
      </c>
      <c r="G15" s="133"/>
      <c r="H15" s="137">
        <f>SUM(H14:H14)</f>
        <v>0</v>
      </c>
      <c r="I15" s="133"/>
      <c r="J15" s="137">
        <f>SUM(J14:J14)</f>
        <v>0</v>
      </c>
      <c r="K15" s="133"/>
      <c r="L15" s="137">
        <f>SUM(L14:L14)</f>
        <v>0</v>
      </c>
      <c r="M15" s="133"/>
      <c r="N15" s="137">
        <f>SUM(N14:N14)</f>
        <v>0</v>
      </c>
      <c r="O15" s="133"/>
      <c r="P15" s="137">
        <f>SUM(P14:P14)</f>
        <v>-1032188549</v>
      </c>
      <c r="Q15" s="133"/>
      <c r="R15" s="137">
        <f>SUM(R14:R14)</f>
        <v>-1032188549</v>
      </c>
    </row>
    <row r="16" spans="1:19" s="61" customFormat="1" ht="22" customHeight="1">
      <c r="A16" s="78"/>
      <c r="B16" s="64"/>
      <c r="C16" s="64"/>
      <c r="D16" s="79"/>
      <c r="E16" s="68"/>
      <c r="F16" s="79"/>
      <c r="G16" s="68"/>
      <c r="H16" s="79"/>
      <c r="I16" s="68"/>
      <c r="J16" s="79"/>
      <c r="K16" s="68"/>
      <c r="L16" s="79"/>
      <c r="M16" s="79"/>
      <c r="N16" s="79"/>
      <c r="O16" s="79"/>
      <c r="P16" s="79"/>
      <c r="Q16" s="79"/>
      <c r="R16" s="134"/>
    </row>
    <row r="17" spans="1:19" s="61" customFormat="1" ht="22" customHeight="1">
      <c r="A17" s="7" t="s">
        <v>180</v>
      </c>
      <c r="B17" s="64"/>
      <c r="C17" s="64"/>
      <c r="D17" s="137">
        <f>SUM(D15)</f>
        <v>0</v>
      </c>
      <c r="E17" s="133"/>
      <c r="F17" s="137">
        <f>SUM(F15)</f>
        <v>0</v>
      </c>
      <c r="G17" s="133"/>
      <c r="H17" s="137">
        <f>SUM(H15)</f>
        <v>0</v>
      </c>
      <c r="I17" s="133"/>
      <c r="J17" s="137">
        <f>SUM(J15)</f>
        <v>0</v>
      </c>
      <c r="K17" s="133"/>
      <c r="L17" s="137">
        <f>SUM(L15)</f>
        <v>0</v>
      </c>
      <c r="M17" s="133"/>
      <c r="N17" s="137">
        <f>SUM(N15)</f>
        <v>0</v>
      </c>
      <c r="O17" s="133"/>
      <c r="P17" s="137">
        <f>SUM(P15)</f>
        <v>-1032188549</v>
      </c>
      <c r="Q17" s="133"/>
      <c r="R17" s="137">
        <f>SUM(R15)</f>
        <v>-1032188549</v>
      </c>
    </row>
    <row r="18" spans="1:19" s="61" customFormat="1" ht="22" customHeight="1">
      <c r="A18" s="7"/>
      <c r="B18" s="64"/>
      <c r="C18" s="64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</row>
    <row r="19" spans="1:19" s="115" customFormat="1" ht="22" customHeight="1">
      <c r="A19" s="7" t="s">
        <v>170</v>
      </c>
      <c r="B19" s="62"/>
      <c r="C19" s="62"/>
      <c r="D19" s="35"/>
      <c r="E19" s="114"/>
      <c r="F19" s="35"/>
      <c r="G19" s="114"/>
      <c r="H19" s="35"/>
      <c r="I19" s="114"/>
      <c r="J19" s="35"/>
      <c r="K19" s="114"/>
      <c r="L19" s="35"/>
      <c r="M19" s="114"/>
      <c r="N19" s="35"/>
      <c r="O19" s="66"/>
      <c r="P19" s="35"/>
      <c r="Q19" s="66"/>
      <c r="R19" s="35"/>
    </row>
    <row r="20" spans="1:19" s="115" customFormat="1" ht="22" customHeight="1">
      <c r="A20" s="6" t="s">
        <v>171</v>
      </c>
      <c r="B20" s="64"/>
      <c r="C20" s="64"/>
      <c r="D20" s="35">
        <v>0</v>
      </c>
      <c r="E20" s="42"/>
      <c r="F20" s="35">
        <v>0</v>
      </c>
      <c r="G20" s="42"/>
      <c r="H20" s="35">
        <v>0</v>
      </c>
      <c r="I20" s="42"/>
      <c r="J20" s="35">
        <v>0</v>
      </c>
      <c r="K20" s="42"/>
      <c r="L20" s="35">
        <v>0</v>
      </c>
      <c r="M20" s="42"/>
      <c r="N20" s="35">
        <v>0</v>
      </c>
      <c r="O20" s="66"/>
      <c r="P20" s="117">
        <v>1235953913</v>
      </c>
      <c r="Q20" s="66"/>
      <c r="R20" s="117">
        <f>SUM(D20:Q20)</f>
        <v>1235953913</v>
      </c>
    </row>
    <row r="21" spans="1:19" s="115" customFormat="1" ht="22" customHeight="1">
      <c r="A21" s="6" t="s">
        <v>172</v>
      </c>
      <c r="B21" s="62"/>
      <c r="C21" s="62"/>
      <c r="D21" s="111">
        <v>0</v>
      </c>
      <c r="E21" s="42"/>
      <c r="F21" s="111">
        <v>0</v>
      </c>
      <c r="G21" s="42"/>
      <c r="H21" s="111">
        <v>0</v>
      </c>
      <c r="I21" s="42"/>
      <c r="J21" s="111">
        <v>0</v>
      </c>
      <c r="K21" s="42"/>
      <c r="L21" s="111">
        <v>0</v>
      </c>
      <c r="M21" s="42"/>
      <c r="N21" s="111">
        <v>0</v>
      </c>
      <c r="O21" s="66"/>
      <c r="P21" s="111">
        <v>4865694</v>
      </c>
      <c r="Q21" s="66"/>
      <c r="R21" s="118">
        <f>SUM(D21:Q21)</f>
        <v>4865694</v>
      </c>
    </row>
    <row r="22" spans="1:19" s="115" customFormat="1" ht="22" customHeight="1">
      <c r="A22" s="7" t="s">
        <v>173</v>
      </c>
      <c r="B22" s="61"/>
      <c r="C22" s="61"/>
      <c r="D22" s="119">
        <f>SUM(D20:D21)</f>
        <v>0</v>
      </c>
      <c r="E22" s="114"/>
      <c r="F22" s="119">
        <f>SUM(F20:F21)</f>
        <v>0</v>
      </c>
      <c r="G22" s="114"/>
      <c r="H22" s="119">
        <f>SUM(H20:H21)</f>
        <v>0</v>
      </c>
      <c r="I22" s="114"/>
      <c r="J22" s="119">
        <f>SUM(J20:J21)</f>
        <v>0</v>
      </c>
      <c r="K22" s="114"/>
      <c r="L22" s="119">
        <f>SUM(L20:L21)</f>
        <v>0</v>
      </c>
      <c r="M22" s="114"/>
      <c r="N22" s="119">
        <f>SUM(N20:N21)</f>
        <v>0</v>
      </c>
      <c r="O22" s="66"/>
      <c r="P22" s="119">
        <f>SUM(P20:P21)</f>
        <v>1240819607</v>
      </c>
      <c r="Q22" s="66"/>
      <c r="R22" s="119">
        <f>SUM(R20:R21)</f>
        <v>1240819607</v>
      </c>
    </row>
    <row r="23" spans="1:19" s="115" customFormat="1" ht="22" customHeight="1" thickBot="1">
      <c r="A23" s="7" t="s">
        <v>268</v>
      </c>
      <c r="B23" s="61"/>
      <c r="C23" s="61"/>
      <c r="D23" s="138">
        <f>SUM(D17,D10,D22)</f>
        <v>2220632743</v>
      </c>
      <c r="E23" s="114"/>
      <c r="F23" s="138">
        <f>SUM(F17,F10,F22)</f>
        <v>-771540698</v>
      </c>
      <c r="G23" s="114"/>
      <c r="H23" s="138">
        <f>SUM(H17,H10,H22)</f>
        <v>5179473454</v>
      </c>
      <c r="I23" s="114"/>
      <c r="J23" s="138">
        <f>SUM(J17,J10,J22)</f>
        <v>121791814</v>
      </c>
      <c r="K23" s="114"/>
      <c r="L23" s="138">
        <f>SUM(L17,L10,L22)</f>
        <v>222559000</v>
      </c>
      <c r="M23" s="114"/>
      <c r="N23" s="138">
        <f>SUM(N17,N10,N22)</f>
        <v>771540698</v>
      </c>
      <c r="O23" s="66"/>
      <c r="P23" s="138">
        <f>SUM(P17,P10,P22)</f>
        <v>2573349680</v>
      </c>
      <c r="Q23" s="66"/>
      <c r="R23" s="138">
        <f>SUM(R17,R10,R22)</f>
        <v>10317806691</v>
      </c>
      <c r="S23" s="186"/>
    </row>
    <row r="24" spans="1:19" ht="23.2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3:I3"/>
    <mergeCell ref="A1:I1"/>
    <mergeCell ref="D4:R4"/>
    <mergeCell ref="L5:P5"/>
    <mergeCell ref="D8:R8"/>
  </mergeCells>
  <pageMargins left="0.6" right="0.4" top="0.48" bottom="0.4" header="0.5" footer="0.4"/>
  <pageSetup paperSize="9" scale="91" firstPageNumber="15" fitToHeight="0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6"/>
  <sheetViews>
    <sheetView view="pageBreakPreview" zoomScale="70" zoomScaleNormal="85" zoomScaleSheetLayoutView="70" workbookViewId="0">
      <selection activeCell="M24" sqref="M24"/>
    </sheetView>
  </sheetViews>
  <sheetFormatPr defaultColWidth="10.3984375" defaultRowHeight="21.65" customHeight="1"/>
  <cols>
    <col min="1" max="3" width="2.69921875" style="73" customWidth="1"/>
    <col min="4" max="4" width="57.09765625" style="73" customWidth="1"/>
    <col min="5" max="5" width="17.69921875" style="87" customWidth="1"/>
    <col min="6" max="6" width="2.69921875" style="88" customWidth="1"/>
    <col min="7" max="7" width="17.69921875" style="87" customWidth="1"/>
    <col min="8" max="8" width="2.69921875" style="88" customWidth="1"/>
    <col min="9" max="9" width="17.69921875" style="87" customWidth="1"/>
    <col min="10" max="10" width="2.69921875" style="88" customWidth="1"/>
    <col min="11" max="11" width="17.69921875" style="87" customWidth="1"/>
    <col min="12" max="12" width="10.3984375" style="59"/>
    <col min="13" max="13" width="14.59765625" style="59" bestFit="1" customWidth="1"/>
    <col min="14" max="16384" width="10.3984375" style="59"/>
  </cols>
  <sheetData>
    <row r="1" spans="1:11" ht="21.75" customHeight="1">
      <c r="A1" s="198" t="s">
        <v>0</v>
      </c>
      <c r="B1" s="198"/>
      <c r="C1" s="198"/>
      <c r="D1" s="198"/>
      <c r="E1" s="198"/>
      <c r="F1" s="198"/>
      <c r="G1" s="139"/>
      <c r="H1" s="58"/>
      <c r="I1" s="58"/>
      <c r="J1" s="58"/>
      <c r="K1" s="58"/>
    </row>
    <row r="2" spans="1:11" ht="21.75" customHeight="1">
      <c r="A2" s="96" t="s">
        <v>184</v>
      </c>
      <c r="E2" s="140"/>
      <c r="F2" s="141"/>
      <c r="H2" s="142"/>
      <c r="J2" s="142"/>
    </row>
    <row r="3" spans="1:11" ht="13" customHeight="1">
      <c r="A3" s="96"/>
      <c r="E3" s="140"/>
      <c r="F3" s="141"/>
      <c r="H3" s="142"/>
      <c r="J3" s="142"/>
    </row>
    <row r="4" spans="1:11" s="146" customFormat="1" ht="18" customHeight="1">
      <c r="A4" s="143"/>
      <c r="B4" s="144"/>
      <c r="C4" s="144"/>
      <c r="D4" s="144"/>
      <c r="E4" s="203" t="s">
        <v>37</v>
      </c>
      <c r="F4" s="203"/>
      <c r="G4" s="203"/>
      <c r="H4" s="145"/>
      <c r="I4" s="203" t="s">
        <v>38</v>
      </c>
      <c r="J4" s="203"/>
      <c r="K4" s="203"/>
    </row>
    <row r="5" spans="1:11" ht="20.149999999999999" customHeight="1">
      <c r="A5" s="69"/>
      <c r="B5" s="75"/>
      <c r="C5" s="75"/>
      <c r="D5" s="75"/>
      <c r="E5" s="208" t="s">
        <v>89</v>
      </c>
      <c r="F5" s="208"/>
      <c r="G5" s="208"/>
      <c r="H5" s="147"/>
      <c r="I5" s="208" t="s">
        <v>89</v>
      </c>
      <c r="J5" s="208"/>
      <c r="K5" s="208"/>
    </row>
    <row r="6" spans="1:11" s="146" customFormat="1" ht="18" customHeight="1">
      <c r="A6" s="144"/>
      <c r="B6" s="144"/>
      <c r="C6" s="144"/>
      <c r="D6" s="144"/>
      <c r="E6" s="9">
        <v>2568</v>
      </c>
      <c r="F6" s="9"/>
      <c r="G6" s="9">
        <v>2567</v>
      </c>
      <c r="H6" s="10"/>
      <c r="I6" s="9">
        <v>2568</v>
      </c>
      <c r="J6" s="9"/>
      <c r="K6" s="9">
        <v>2567</v>
      </c>
    </row>
    <row r="7" spans="1:11" ht="18" customHeight="1">
      <c r="A7" s="75"/>
      <c r="B7" s="75"/>
      <c r="C7" s="75"/>
      <c r="D7" s="75"/>
      <c r="E7" s="205" t="s">
        <v>6</v>
      </c>
      <c r="F7" s="205"/>
      <c r="G7" s="205"/>
      <c r="H7" s="205"/>
      <c r="I7" s="205"/>
      <c r="J7" s="205"/>
      <c r="K7" s="205"/>
    </row>
    <row r="8" spans="1:11" ht="20.149999999999999" customHeight="1">
      <c r="A8" s="148" t="s">
        <v>185</v>
      </c>
      <c r="B8" s="75"/>
      <c r="C8" s="75"/>
      <c r="D8" s="75"/>
      <c r="E8" s="149"/>
      <c r="F8" s="150"/>
      <c r="G8" s="149"/>
      <c r="H8" s="150"/>
      <c r="I8" s="149"/>
      <c r="J8" s="150"/>
      <c r="K8" s="149"/>
    </row>
    <row r="9" spans="1:11" ht="18" customHeight="1">
      <c r="A9" s="150" t="s">
        <v>115</v>
      </c>
      <c r="B9" s="75"/>
      <c r="C9" s="75"/>
      <c r="D9" s="75"/>
      <c r="E9" s="175">
        <v>1768844792</v>
      </c>
      <c r="F9" s="151"/>
      <c r="G9" s="175">
        <v>1661077707</v>
      </c>
      <c r="H9" s="151"/>
      <c r="I9" s="175">
        <v>1235953913</v>
      </c>
      <c r="J9" s="151"/>
      <c r="K9" s="175">
        <v>1019452429</v>
      </c>
    </row>
    <row r="10" spans="1:11" ht="19" customHeight="1">
      <c r="A10" s="152" t="s">
        <v>186</v>
      </c>
      <c r="B10" s="75"/>
      <c r="C10" s="75"/>
      <c r="D10" s="75"/>
      <c r="E10" s="151"/>
      <c r="F10" s="151"/>
      <c r="G10" s="151"/>
      <c r="H10" s="151"/>
      <c r="I10" s="151"/>
      <c r="J10" s="151"/>
      <c r="K10" s="151"/>
    </row>
    <row r="11" spans="1:11" ht="20.149999999999999" customHeight="1">
      <c r="A11" s="153" t="s">
        <v>324</v>
      </c>
      <c r="B11" s="75"/>
      <c r="C11" s="75"/>
      <c r="D11" s="75"/>
      <c r="E11" s="154">
        <v>327277291</v>
      </c>
      <c r="F11" s="154"/>
      <c r="G11" s="154">
        <v>329935335</v>
      </c>
      <c r="H11" s="154"/>
      <c r="I11" s="154">
        <v>-1037540</v>
      </c>
      <c r="J11" s="154"/>
      <c r="K11" s="154">
        <v>4360359</v>
      </c>
    </row>
    <row r="12" spans="1:11" ht="20.149999999999999" customHeight="1">
      <c r="A12" s="150" t="s">
        <v>113</v>
      </c>
      <c r="B12" s="75"/>
      <c r="C12" s="75"/>
      <c r="D12" s="75"/>
      <c r="E12" s="154">
        <v>632420090</v>
      </c>
      <c r="F12" s="151"/>
      <c r="G12" s="154">
        <v>716839312</v>
      </c>
      <c r="H12" s="151"/>
      <c r="I12" s="155">
        <v>272525341</v>
      </c>
      <c r="J12" s="151"/>
      <c r="K12" s="155">
        <v>306044838</v>
      </c>
    </row>
    <row r="13" spans="1:11" ht="20.149999999999999" customHeight="1">
      <c r="A13" s="150" t="s">
        <v>187</v>
      </c>
      <c r="B13" s="75"/>
      <c r="C13" s="75"/>
      <c r="D13" s="75"/>
      <c r="E13" s="151">
        <v>1085457428</v>
      </c>
      <c r="F13" s="151"/>
      <c r="G13" s="151">
        <v>994797730.88999999</v>
      </c>
      <c r="H13" s="151"/>
      <c r="I13" s="151">
        <v>38895631</v>
      </c>
      <c r="J13" s="151"/>
      <c r="K13" s="151">
        <v>16992463</v>
      </c>
    </row>
    <row r="14" spans="1:11" ht="21" customHeight="1">
      <c r="A14" s="150" t="s">
        <v>60</v>
      </c>
      <c r="B14" s="75"/>
      <c r="C14" s="75"/>
      <c r="D14" s="75"/>
      <c r="E14" s="151">
        <v>9684625</v>
      </c>
      <c r="F14" s="151"/>
      <c r="G14" s="151">
        <v>17334385</v>
      </c>
      <c r="H14" s="151"/>
      <c r="I14" s="151">
        <v>6417894</v>
      </c>
      <c r="J14" s="151"/>
      <c r="K14" s="151">
        <v>6264442</v>
      </c>
    </row>
    <row r="15" spans="1:11" ht="21" customHeight="1">
      <c r="A15" s="150" t="s">
        <v>188</v>
      </c>
      <c r="B15" s="75"/>
      <c r="C15" s="75"/>
      <c r="D15" s="75"/>
      <c r="E15" s="151">
        <v>18320573</v>
      </c>
      <c r="F15" s="151"/>
      <c r="G15" s="151">
        <v>93519374</v>
      </c>
      <c r="H15" s="151"/>
      <c r="I15" s="155">
        <v>-3022065</v>
      </c>
      <c r="J15" s="151"/>
      <c r="K15" s="155">
        <v>-27484</v>
      </c>
    </row>
    <row r="16" spans="1:11" ht="21" customHeight="1">
      <c r="A16" s="150" t="s">
        <v>230</v>
      </c>
      <c r="B16" s="75"/>
      <c r="C16" s="75"/>
      <c r="D16" s="75"/>
      <c r="E16" s="155">
        <v>8585038</v>
      </c>
      <c r="F16" s="151"/>
      <c r="G16" s="155">
        <v>-6177607</v>
      </c>
      <c r="H16" s="151"/>
      <c r="I16" s="155">
        <v>6031936</v>
      </c>
      <c r="J16" s="151"/>
      <c r="K16" s="155">
        <v>-10292121</v>
      </c>
    </row>
    <row r="17" spans="1:13" ht="20.149999999999999" customHeight="1">
      <c r="A17" s="150" t="s">
        <v>195</v>
      </c>
      <c r="B17" s="75"/>
      <c r="C17" s="75"/>
      <c r="D17" s="75"/>
      <c r="E17" s="155">
        <v>153937</v>
      </c>
      <c r="F17" s="151"/>
      <c r="G17" s="151">
        <v>-135134</v>
      </c>
      <c r="H17" s="151"/>
      <c r="I17" s="155">
        <v>0</v>
      </c>
      <c r="J17" s="151"/>
      <c r="K17" s="155">
        <v>13775</v>
      </c>
    </row>
    <row r="18" spans="1:13" ht="21" customHeight="1">
      <c r="A18" s="156" t="s">
        <v>189</v>
      </c>
      <c r="B18" s="75"/>
      <c r="C18" s="75"/>
      <c r="D18" s="75"/>
      <c r="E18" s="151">
        <v>-885026985</v>
      </c>
      <c r="F18" s="151"/>
      <c r="G18" s="151">
        <v>-807041204</v>
      </c>
      <c r="H18" s="151"/>
      <c r="I18" s="151">
        <v>0</v>
      </c>
      <c r="J18" s="151"/>
      <c r="K18" s="151">
        <v>0</v>
      </c>
      <c r="M18" s="193"/>
    </row>
    <row r="19" spans="1:13" ht="20.149999999999999" customHeight="1">
      <c r="A19" s="150" t="s">
        <v>190</v>
      </c>
      <c r="B19" s="75"/>
      <c r="C19" s="75"/>
      <c r="D19" s="75"/>
      <c r="E19" s="155">
        <v>0</v>
      </c>
      <c r="F19" s="151"/>
      <c r="G19" s="155">
        <v>0</v>
      </c>
      <c r="H19" s="151"/>
      <c r="I19" s="155">
        <v>-1928192722</v>
      </c>
      <c r="J19" s="151"/>
      <c r="K19" s="155">
        <v>-1595478391</v>
      </c>
    </row>
    <row r="20" spans="1:13" ht="20.149999999999999" customHeight="1">
      <c r="A20" s="178" t="s">
        <v>289</v>
      </c>
      <c r="B20" s="75"/>
      <c r="C20" s="75"/>
      <c r="D20" s="75"/>
      <c r="E20" s="155">
        <v>-50449514</v>
      </c>
      <c r="F20" s="151"/>
      <c r="G20" s="155">
        <v>0</v>
      </c>
      <c r="H20" s="151"/>
      <c r="I20" s="155">
        <v>0</v>
      </c>
      <c r="J20" s="151"/>
      <c r="K20" s="155">
        <v>0</v>
      </c>
    </row>
    <row r="21" spans="1:13" ht="20.149999999999999" customHeight="1">
      <c r="A21" s="150" t="s">
        <v>235</v>
      </c>
      <c r="B21" s="75"/>
      <c r="C21" s="75"/>
      <c r="D21" s="75"/>
      <c r="E21" s="151">
        <v>155810</v>
      </c>
      <c r="F21" s="151"/>
      <c r="G21" s="151">
        <v>1429013</v>
      </c>
      <c r="H21" s="151"/>
      <c r="I21" s="155">
        <v>0</v>
      </c>
      <c r="J21" s="151"/>
      <c r="K21" s="155">
        <v>0</v>
      </c>
    </row>
    <row r="22" spans="1:13" ht="20.149999999999999" customHeight="1">
      <c r="A22" s="150" t="s">
        <v>191</v>
      </c>
      <c r="B22" s="75"/>
      <c r="C22" s="75"/>
      <c r="D22" s="75"/>
      <c r="E22" s="151">
        <v>0</v>
      </c>
      <c r="F22" s="151"/>
      <c r="G22" s="151">
        <v>0</v>
      </c>
      <c r="H22" s="151"/>
      <c r="I22" s="155">
        <v>270346240</v>
      </c>
      <c r="J22" s="151"/>
      <c r="K22" s="155">
        <v>99585018</v>
      </c>
    </row>
    <row r="23" spans="1:13" ht="20.149999999999999" customHeight="1">
      <c r="A23" s="150" t="s">
        <v>192</v>
      </c>
      <c r="B23" s="75"/>
      <c r="C23" s="75"/>
      <c r="D23" s="75"/>
      <c r="E23" s="151">
        <v>15023004</v>
      </c>
      <c r="F23" s="151"/>
      <c r="G23" s="151">
        <v>23097500</v>
      </c>
      <c r="H23" s="151"/>
      <c r="I23" s="155">
        <v>-217937</v>
      </c>
      <c r="J23" s="151"/>
      <c r="K23" s="155">
        <v>-14360848</v>
      </c>
    </row>
    <row r="24" spans="1:13" ht="20.149999999999999" customHeight="1">
      <c r="A24" s="150" t="s">
        <v>258</v>
      </c>
      <c r="B24" s="75"/>
      <c r="C24" s="75"/>
      <c r="D24" s="75"/>
      <c r="E24" s="151">
        <v>12313678</v>
      </c>
      <c r="F24" s="151"/>
      <c r="G24" s="151">
        <v>38764758.109999999</v>
      </c>
      <c r="H24" s="151"/>
      <c r="I24" s="155">
        <v>0</v>
      </c>
      <c r="J24" s="151"/>
      <c r="K24" s="155">
        <v>0</v>
      </c>
    </row>
    <row r="25" spans="1:13" ht="20.149999999999999" customHeight="1">
      <c r="A25" s="157" t="s">
        <v>193</v>
      </c>
      <c r="B25" s="75"/>
      <c r="C25" s="75"/>
      <c r="D25" s="75"/>
      <c r="E25" s="59"/>
      <c r="F25" s="59"/>
      <c r="G25" s="59"/>
      <c r="H25" s="59"/>
      <c r="I25" s="59"/>
      <c r="J25" s="59"/>
      <c r="K25" s="59"/>
    </row>
    <row r="26" spans="1:13" ht="20.149999999999999" customHeight="1">
      <c r="A26" s="157" t="s">
        <v>291</v>
      </c>
      <c r="B26" s="75"/>
      <c r="C26" s="75"/>
      <c r="D26" s="75"/>
      <c r="E26" s="151">
        <v>-99521</v>
      </c>
      <c r="F26" s="151"/>
      <c r="G26" s="151">
        <v>5694085</v>
      </c>
      <c r="H26" s="151"/>
      <c r="I26" s="155">
        <v>81215</v>
      </c>
      <c r="J26" s="151"/>
      <c r="K26" s="155">
        <v>750516</v>
      </c>
    </row>
    <row r="27" spans="1:13" ht="20" customHeight="1">
      <c r="A27" s="157" t="s">
        <v>326</v>
      </c>
      <c r="B27" s="75"/>
      <c r="C27" s="75"/>
      <c r="D27" s="75"/>
      <c r="E27" s="151">
        <v>-880522</v>
      </c>
      <c r="F27" s="151"/>
      <c r="G27" s="151">
        <v>0</v>
      </c>
      <c r="H27" s="151"/>
      <c r="I27" s="155">
        <v>895180</v>
      </c>
      <c r="J27" s="151"/>
      <c r="K27" s="155">
        <v>0</v>
      </c>
    </row>
    <row r="28" spans="1:13" ht="21" customHeight="1">
      <c r="A28" s="157" t="s">
        <v>325</v>
      </c>
      <c r="B28" s="75"/>
      <c r="C28" s="75"/>
      <c r="D28" s="75"/>
      <c r="E28" s="151">
        <v>0</v>
      </c>
      <c r="F28" s="151"/>
      <c r="G28" s="151">
        <v>-450271</v>
      </c>
      <c r="H28" s="151"/>
      <c r="I28" s="155">
        <v>0</v>
      </c>
      <c r="J28" s="151"/>
      <c r="K28" s="155">
        <v>142700</v>
      </c>
    </row>
    <row r="29" spans="1:13" ht="20.149999999999999" customHeight="1">
      <c r="A29" s="157" t="s">
        <v>290</v>
      </c>
      <c r="B29" s="75"/>
      <c r="C29" s="75"/>
      <c r="D29" s="75"/>
      <c r="E29" s="151"/>
      <c r="F29" s="151"/>
      <c r="G29" s="151"/>
      <c r="H29" s="151"/>
      <c r="I29" s="155"/>
      <c r="J29" s="151"/>
      <c r="K29" s="155"/>
    </row>
    <row r="30" spans="1:13" ht="20.149999999999999" customHeight="1">
      <c r="A30" s="157" t="s">
        <v>291</v>
      </c>
      <c r="B30" s="75"/>
      <c r="C30" s="75"/>
      <c r="D30" s="75"/>
      <c r="E30" s="151">
        <v>35497113</v>
      </c>
      <c r="F30" s="151"/>
      <c r="G30" s="151">
        <v>0</v>
      </c>
      <c r="H30" s="151"/>
      <c r="I30" s="155">
        <v>1324157</v>
      </c>
      <c r="J30" s="151"/>
      <c r="K30" s="155">
        <v>0</v>
      </c>
    </row>
    <row r="31" spans="1:13" ht="21" customHeight="1">
      <c r="A31" s="157" t="s">
        <v>194</v>
      </c>
      <c r="B31" s="75"/>
      <c r="C31" s="75"/>
      <c r="D31" s="75"/>
      <c r="E31" s="151">
        <v>-170372</v>
      </c>
      <c r="F31" s="151"/>
      <c r="G31" s="151">
        <v>-826450</v>
      </c>
      <c r="H31" s="151"/>
      <c r="I31" s="155">
        <v>0</v>
      </c>
      <c r="J31" s="151"/>
      <c r="K31" s="155">
        <v>-102722</v>
      </c>
    </row>
    <row r="32" spans="1:13" ht="20.149999999999999" customHeight="1">
      <c r="A32" s="157" t="s">
        <v>292</v>
      </c>
      <c r="B32" s="75"/>
      <c r="C32" s="75"/>
      <c r="D32" s="75"/>
      <c r="E32" s="151">
        <v>-908734</v>
      </c>
      <c r="F32" s="151"/>
      <c r="G32" s="151">
        <v>0</v>
      </c>
      <c r="H32" s="151"/>
      <c r="I32" s="155">
        <v>0</v>
      </c>
      <c r="J32" s="151"/>
      <c r="K32" s="155">
        <v>0</v>
      </c>
    </row>
    <row r="33" spans="1:11" ht="21" customHeight="1">
      <c r="A33" s="157" t="s">
        <v>260</v>
      </c>
      <c r="B33" s="75"/>
      <c r="C33" s="75"/>
      <c r="D33" s="75"/>
      <c r="E33" s="151">
        <v>0</v>
      </c>
      <c r="F33" s="151"/>
      <c r="G33" s="151">
        <v>-136836589</v>
      </c>
      <c r="H33" s="151"/>
      <c r="I33" s="155">
        <v>0</v>
      </c>
      <c r="J33" s="151"/>
      <c r="K33" s="155">
        <v>0</v>
      </c>
    </row>
    <row r="34" spans="1:11" ht="20.149999999999999" customHeight="1">
      <c r="A34" s="157" t="s">
        <v>97</v>
      </c>
      <c r="B34" s="75"/>
      <c r="C34" s="75"/>
      <c r="D34" s="75"/>
      <c r="E34" s="158">
        <v>-33535997</v>
      </c>
      <c r="F34" s="151"/>
      <c r="G34" s="158">
        <v>-19621569</v>
      </c>
      <c r="H34" s="151"/>
      <c r="I34" s="158">
        <v>-30547314</v>
      </c>
      <c r="J34" s="151"/>
      <c r="K34" s="158">
        <v>-34952557</v>
      </c>
    </row>
    <row r="35" spans="1:11" ht="19" customHeight="1">
      <c r="A35" s="75"/>
      <c r="B35" s="75"/>
      <c r="C35" s="75"/>
      <c r="D35" s="75"/>
      <c r="E35" s="176">
        <f>SUM(E9:E34)</f>
        <v>2942661734</v>
      </c>
      <c r="F35" s="151"/>
      <c r="G35" s="176">
        <f>SUM(G9:G34)</f>
        <v>2911400376</v>
      </c>
      <c r="H35" s="151"/>
      <c r="I35" s="176">
        <f>SUM(I8:I34)</f>
        <v>-130546071</v>
      </c>
      <c r="J35" s="151"/>
      <c r="K35" s="176">
        <f>SUM(K8:K34)</f>
        <v>-201607583</v>
      </c>
    </row>
    <row r="36" spans="1:11" ht="20.149999999999999" customHeight="1">
      <c r="A36" s="152" t="s">
        <v>196</v>
      </c>
      <c r="B36" s="75"/>
      <c r="C36" s="75"/>
      <c r="D36" s="75"/>
      <c r="E36" s="151"/>
      <c r="F36" s="151"/>
      <c r="G36" s="151"/>
      <c r="H36" s="151"/>
      <c r="I36" s="151"/>
      <c r="J36" s="151"/>
      <c r="K36" s="151"/>
    </row>
    <row r="37" spans="1:11" ht="21" customHeight="1">
      <c r="A37" s="159" t="s">
        <v>197</v>
      </c>
      <c r="B37" s="75"/>
      <c r="C37" s="75"/>
      <c r="D37" s="75"/>
      <c r="E37" s="151">
        <v>-169778372</v>
      </c>
      <c r="F37" s="151"/>
      <c r="G37" s="151">
        <v>130923337</v>
      </c>
      <c r="H37" s="151"/>
      <c r="I37" s="155">
        <v>0</v>
      </c>
      <c r="J37" s="151"/>
      <c r="K37" s="155">
        <v>0</v>
      </c>
    </row>
    <row r="38" spans="1:11" ht="21" customHeight="1">
      <c r="A38" s="150" t="s">
        <v>10</v>
      </c>
      <c r="B38" s="75"/>
      <c r="C38" s="75"/>
      <c r="D38" s="75"/>
      <c r="E38" s="151">
        <v>259752885</v>
      </c>
      <c r="F38" s="151"/>
      <c r="G38" s="151">
        <v>-867772732</v>
      </c>
      <c r="H38" s="151"/>
      <c r="I38" s="155">
        <v>180066893</v>
      </c>
      <c r="J38" s="151"/>
      <c r="K38" s="155">
        <v>-198606584</v>
      </c>
    </row>
    <row r="39" spans="1:11" ht="21" customHeight="1">
      <c r="A39" s="150" t="s">
        <v>198</v>
      </c>
      <c r="B39" s="75"/>
      <c r="C39" s="75"/>
      <c r="D39" s="75"/>
      <c r="E39" s="151">
        <v>158990927</v>
      </c>
      <c r="F39" s="151"/>
      <c r="G39" s="151">
        <v>77635373</v>
      </c>
      <c r="H39" s="151"/>
      <c r="I39" s="155">
        <v>0</v>
      </c>
      <c r="J39" s="151"/>
      <c r="K39" s="155">
        <v>0</v>
      </c>
    </row>
    <row r="40" spans="1:11" ht="20.149999999999999" customHeight="1">
      <c r="A40" s="159" t="s">
        <v>12</v>
      </c>
      <c r="B40" s="75"/>
      <c r="C40" s="75"/>
      <c r="D40" s="75"/>
      <c r="E40" s="151">
        <v>-1166116570</v>
      </c>
      <c r="F40" s="151"/>
      <c r="G40" s="151">
        <v>323406335</v>
      </c>
      <c r="H40" s="151"/>
      <c r="I40" s="155">
        <v>39862450</v>
      </c>
      <c r="J40" s="151"/>
      <c r="K40" s="155">
        <v>-39862450</v>
      </c>
    </row>
    <row r="41" spans="1:11" ht="21" customHeight="1">
      <c r="A41" s="159" t="s">
        <v>13</v>
      </c>
      <c r="B41" s="75"/>
      <c r="C41" s="75"/>
      <c r="D41" s="75"/>
      <c r="E41" s="151">
        <v>6545855</v>
      </c>
      <c r="F41" s="151"/>
      <c r="G41" s="151">
        <v>-1820173</v>
      </c>
      <c r="H41" s="151"/>
      <c r="I41" s="151">
        <v>8061931</v>
      </c>
      <c r="J41" s="151"/>
      <c r="K41" s="155">
        <v>-14622110</v>
      </c>
    </row>
    <row r="42" spans="1:11" ht="20.149999999999999" customHeight="1">
      <c r="A42" s="150" t="s">
        <v>15</v>
      </c>
      <c r="B42" s="75"/>
      <c r="C42" s="75"/>
      <c r="D42" s="75"/>
      <c r="E42" s="151">
        <v>138179598</v>
      </c>
      <c r="F42" s="151"/>
      <c r="G42" s="151">
        <v>165480114</v>
      </c>
      <c r="H42" s="151"/>
      <c r="I42" s="151">
        <v>28029728</v>
      </c>
      <c r="J42" s="151"/>
      <c r="K42" s="151">
        <v>124726483</v>
      </c>
    </row>
    <row r="43" spans="1:11" ht="20.149999999999999" customHeight="1">
      <c r="A43" s="150" t="s">
        <v>18</v>
      </c>
      <c r="B43" s="75"/>
      <c r="C43" s="75"/>
      <c r="D43" s="75"/>
      <c r="E43" s="151">
        <v>-43436420</v>
      </c>
      <c r="F43" s="151"/>
      <c r="G43" s="151">
        <v>47340137</v>
      </c>
      <c r="H43" s="151"/>
      <c r="I43" s="151">
        <v>22139382</v>
      </c>
      <c r="J43" s="151"/>
      <c r="K43" s="155">
        <v>-1364316</v>
      </c>
    </row>
    <row r="44" spans="1:11" ht="20.149999999999999" customHeight="1">
      <c r="A44" s="150" t="s">
        <v>21</v>
      </c>
      <c r="B44" s="75"/>
      <c r="C44" s="75"/>
      <c r="D44" s="75"/>
      <c r="E44" s="151">
        <v>19961875</v>
      </c>
      <c r="F44" s="151"/>
      <c r="G44" s="151">
        <v>-40407458</v>
      </c>
      <c r="H44" s="151"/>
      <c r="I44" s="151">
        <v>19368459</v>
      </c>
      <c r="J44" s="151"/>
      <c r="K44" s="155">
        <v>-25752667</v>
      </c>
    </row>
    <row r="45" spans="1:11" ht="20.149999999999999" customHeight="1">
      <c r="A45" s="150" t="s">
        <v>34</v>
      </c>
      <c r="B45" s="75"/>
      <c r="C45" s="75"/>
      <c r="D45" s="75"/>
      <c r="E45" s="151">
        <v>-7381856</v>
      </c>
      <c r="F45" s="151"/>
      <c r="G45" s="151">
        <v>-14782174</v>
      </c>
      <c r="H45" s="151"/>
      <c r="I45" s="151">
        <v>0</v>
      </c>
      <c r="J45" s="151"/>
      <c r="K45" s="155">
        <v>0</v>
      </c>
    </row>
    <row r="46" spans="1:11" ht="21" customHeight="1">
      <c r="A46" s="150" t="s">
        <v>43</v>
      </c>
      <c r="B46" s="75"/>
      <c r="C46" s="75"/>
      <c r="D46" s="75"/>
      <c r="E46" s="151">
        <v>997355074</v>
      </c>
      <c r="F46" s="151"/>
      <c r="G46" s="151">
        <v>-582644621</v>
      </c>
      <c r="H46" s="151"/>
      <c r="I46" s="151">
        <v>-30067411</v>
      </c>
      <c r="J46" s="151"/>
      <c r="K46" s="155">
        <v>-89821484</v>
      </c>
    </row>
    <row r="47" spans="1:11" ht="20.149999999999999" customHeight="1">
      <c r="A47" s="157" t="s">
        <v>44</v>
      </c>
      <c r="B47" s="75"/>
      <c r="C47" s="75"/>
      <c r="D47" s="75"/>
      <c r="E47" s="151">
        <v>178385531</v>
      </c>
      <c r="F47" s="151"/>
      <c r="G47" s="151">
        <v>-252234580</v>
      </c>
      <c r="H47" s="151"/>
      <c r="I47" s="151">
        <v>-31845478</v>
      </c>
      <c r="J47" s="151"/>
      <c r="K47" s="151">
        <v>-45402885</v>
      </c>
    </row>
    <row r="48" spans="1:11" ht="21" customHeight="1">
      <c r="A48" s="157" t="s">
        <v>46</v>
      </c>
      <c r="B48" s="75"/>
      <c r="C48" s="75"/>
      <c r="D48" s="75"/>
      <c r="E48" s="151">
        <v>-6029593</v>
      </c>
      <c r="F48" s="151"/>
      <c r="G48" s="151">
        <v>13872223</v>
      </c>
      <c r="H48" s="151"/>
      <c r="I48" s="151">
        <v>8099040</v>
      </c>
      <c r="J48" s="151"/>
      <c r="K48" s="151">
        <v>10197246</v>
      </c>
    </row>
    <row r="49" spans="1:11" ht="21" customHeight="1">
      <c r="A49" s="150" t="s">
        <v>53</v>
      </c>
      <c r="B49" s="75"/>
      <c r="C49" s="75"/>
      <c r="D49" s="75"/>
      <c r="E49" s="151">
        <v>58329692</v>
      </c>
      <c r="F49" s="151"/>
      <c r="G49" s="151">
        <v>12557105</v>
      </c>
      <c r="H49" s="151"/>
      <c r="I49" s="151">
        <v>12863235</v>
      </c>
      <c r="J49" s="151"/>
      <c r="K49" s="155">
        <v>-18689245</v>
      </c>
    </row>
    <row r="50" spans="1:11" s="160" customFormat="1" ht="21" customHeight="1">
      <c r="A50" s="150" t="s">
        <v>293</v>
      </c>
      <c r="B50" s="75"/>
      <c r="C50" s="75"/>
      <c r="D50" s="75"/>
      <c r="E50" s="151">
        <v>-16629046</v>
      </c>
      <c r="F50" s="151"/>
      <c r="G50" s="151">
        <v>0</v>
      </c>
      <c r="H50" s="151"/>
      <c r="I50" s="155">
        <v>-14279113</v>
      </c>
      <c r="J50" s="151"/>
      <c r="K50" s="151">
        <v>0</v>
      </c>
    </row>
    <row r="51" spans="1:11" ht="21" customHeight="1">
      <c r="A51" s="150" t="s">
        <v>62</v>
      </c>
      <c r="B51" s="75"/>
      <c r="C51" s="75"/>
      <c r="D51" s="75"/>
      <c r="E51" s="151">
        <v>-100000</v>
      </c>
      <c r="F51" s="151"/>
      <c r="G51" s="151">
        <v>-150000</v>
      </c>
      <c r="H51" s="151"/>
      <c r="I51" s="155">
        <v>0</v>
      </c>
      <c r="J51" s="151"/>
      <c r="K51" s="151">
        <v>0</v>
      </c>
    </row>
    <row r="52" spans="1:11" ht="21" customHeight="1">
      <c r="A52" s="150" t="s">
        <v>63</v>
      </c>
      <c r="B52" s="75"/>
      <c r="C52" s="75"/>
      <c r="D52" s="75"/>
      <c r="E52" s="158">
        <v>-10445263</v>
      </c>
      <c r="F52" s="154"/>
      <c r="G52" s="158">
        <v>6110668</v>
      </c>
      <c r="H52" s="154"/>
      <c r="I52" s="161">
        <v>3784000</v>
      </c>
      <c r="J52" s="154"/>
      <c r="K52" s="161">
        <v>0</v>
      </c>
    </row>
    <row r="53" spans="1:11" ht="20.149999999999999" customHeight="1">
      <c r="A53" s="157" t="s">
        <v>199</v>
      </c>
      <c r="B53" s="75"/>
      <c r="C53" s="75"/>
      <c r="D53" s="75"/>
      <c r="E53" s="175">
        <f>SUM(E35:E52)</f>
        <v>3340246051</v>
      </c>
      <c r="F53" s="154"/>
      <c r="G53" s="175">
        <f>SUM(G35:G52)</f>
        <v>1928913930</v>
      </c>
      <c r="H53" s="154"/>
      <c r="I53" s="175">
        <f>SUM(I35:I52)</f>
        <v>115537045</v>
      </c>
      <c r="J53" s="154"/>
      <c r="K53" s="175">
        <f>SUM(K35:K52)</f>
        <v>-500805595</v>
      </c>
    </row>
    <row r="54" spans="1:11" ht="20.149999999999999" customHeight="1">
      <c r="A54" s="150" t="s">
        <v>261</v>
      </c>
      <c r="B54" s="75"/>
      <c r="C54" s="75"/>
      <c r="D54" s="75"/>
      <c r="E54" s="155">
        <v>-276771680</v>
      </c>
      <c r="F54" s="154"/>
      <c r="G54" s="155">
        <v>-277902446</v>
      </c>
      <c r="H54" s="154"/>
      <c r="I54" s="155">
        <v>-2657926</v>
      </c>
      <c r="J54" s="154"/>
      <c r="K54" s="155">
        <v>-1466820</v>
      </c>
    </row>
    <row r="55" spans="1:11" ht="20.149999999999999" customHeight="1">
      <c r="A55" s="162" t="s">
        <v>200</v>
      </c>
      <c r="B55" s="75"/>
      <c r="C55" s="75"/>
      <c r="D55" s="75"/>
      <c r="E55" s="174">
        <f>SUM(E53:E54)</f>
        <v>3063474371</v>
      </c>
      <c r="F55" s="163"/>
      <c r="G55" s="174">
        <f>SUM(G53:G54)</f>
        <v>1651011484</v>
      </c>
      <c r="H55" s="163"/>
      <c r="I55" s="174">
        <f>SUM(I53:I54)</f>
        <v>112879119</v>
      </c>
      <c r="J55" s="163"/>
      <c r="K55" s="174">
        <f>SUM(K53:K54)</f>
        <v>-502272415</v>
      </c>
    </row>
    <row r="56" spans="1:11" ht="21.75" customHeight="1">
      <c r="A56" s="202" t="s">
        <v>0</v>
      </c>
      <c r="B56" s="202"/>
      <c r="C56" s="202"/>
      <c r="D56" s="202"/>
      <c r="E56" s="202"/>
      <c r="F56" s="202"/>
      <c r="G56" s="202"/>
      <c r="H56" s="58"/>
      <c r="I56" s="58"/>
      <c r="J56" s="58"/>
      <c r="K56" s="58"/>
    </row>
    <row r="57" spans="1:11" ht="21.75" customHeight="1">
      <c r="A57" s="96" t="s">
        <v>184</v>
      </c>
      <c r="B57" s="59"/>
      <c r="C57" s="59"/>
      <c r="D57" s="59"/>
      <c r="F57" s="142"/>
      <c r="H57" s="142"/>
      <c r="J57" s="142"/>
    </row>
    <row r="58" spans="1:11" ht="21.75" customHeight="1">
      <c r="A58" s="96"/>
      <c r="B58" s="59"/>
      <c r="C58" s="59"/>
      <c r="D58" s="59"/>
      <c r="F58" s="142"/>
      <c r="H58" s="142"/>
      <c r="J58" s="142"/>
    </row>
    <row r="59" spans="1:11" ht="21" customHeight="1">
      <c r="A59" s="69"/>
      <c r="B59" s="75"/>
      <c r="C59" s="75"/>
      <c r="D59" s="75"/>
      <c r="E59" s="209" t="s">
        <v>37</v>
      </c>
      <c r="F59" s="209"/>
      <c r="G59" s="209"/>
      <c r="H59" s="164"/>
      <c r="I59" s="209" t="s">
        <v>38</v>
      </c>
      <c r="J59" s="209"/>
      <c r="K59" s="209"/>
    </row>
    <row r="60" spans="1:11" ht="21" customHeight="1">
      <c r="A60" s="69"/>
      <c r="B60" s="75"/>
      <c r="C60" s="75"/>
      <c r="D60" s="75"/>
      <c r="E60" s="208" t="s">
        <v>89</v>
      </c>
      <c r="F60" s="208"/>
      <c r="G60" s="208"/>
      <c r="H60" s="147"/>
      <c r="I60" s="208" t="s">
        <v>89</v>
      </c>
      <c r="J60" s="208"/>
      <c r="K60" s="208"/>
    </row>
    <row r="61" spans="1:11" s="146" customFormat="1" ht="20.149999999999999" customHeight="1">
      <c r="A61" s="144"/>
      <c r="B61" s="144"/>
      <c r="C61" s="144"/>
      <c r="D61" s="144"/>
      <c r="E61" s="9">
        <v>2568</v>
      </c>
      <c r="F61" s="9"/>
      <c r="G61" s="9">
        <v>2567</v>
      </c>
      <c r="H61" s="10"/>
      <c r="I61" s="9">
        <v>2568</v>
      </c>
      <c r="J61" s="9"/>
      <c r="K61" s="9">
        <v>2567</v>
      </c>
    </row>
    <row r="62" spans="1:11" s="146" customFormat="1" ht="18" customHeight="1">
      <c r="A62" s="144"/>
      <c r="B62" s="144"/>
      <c r="C62" s="144"/>
      <c r="D62" s="144"/>
      <c r="E62" s="210" t="s">
        <v>6</v>
      </c>
      <c r="F62" s="210"/>
      <c r="G62" s="210"/>
      <c r="H62" s="210"/>
      <c r="I62" s="210"/>
      <c r="J62" s="210"/>
      <c r="K62" s="210"/>
    </row>
    <row r="63" spans="1:11" ht="21.65" customHeight="1">
      <c r="A63" s="148" t="s">
        <v>201</v>
      </c>
      <c r="B63" s="75"/>
      <c r="C63" s="75"/>
      <c r="D63" s="75"/>
      <c r="E63" s="165"/>
      <c r="F63" s="165"/>
      <c r="G63" s="165"/>
      <c r="H63" s="165"/>
      <c r="I63" s="165"/>
      <c r="J63" s="165"/>
      <c r="K63" s="165"/>
    </row>
    <row r="64" spans="1:11" ht="21" customHeight="1">
      <c r="A64" s="157" t="s">
        <v>202</v>
      </c>
      <c r="B64" s="75"/>
      <c r="C64" s="75"/>
      <c r="D64" s="75"/>
      <c r="E64" s="151">
        <v>0</v>
      </c>
      <c r="F64" s="151"/>
      <c r="G64" s="151">
        <v>0</v>
      </c>
      <c r="H64" s="151"/>
      <c r="I64" s="151">
        <v>-95444919</v>
      </c>
      <c r="J64" s="151"/>
      <c r="K64" s="151">
        <v>-262959868</v>
      </c>
    </row>
    <row r="65" spans="1:11" ht="21" customHeight="1">
      <c r="A65" s="157" t="s">
        <v>294</v>
      </c>
      <c r="B65" s="75"/>
      <c r="C65" s="75"/>
      <c r="D65" s="75"/>
      <c r="E65" s="151">
        <v>0</v>
      </c>
      <c r="F65" s="151"/>
      <c r="G65" s="151">
        <v>0</v>
      </c>
      <c r="H65" s="151"/>
      <c r="I65" s="151">
        <v>395820183</v>
      </c>
      <c r="J65" s="151"/>
      <c r="K65" s="151">
        <v>0</v>
      </c>
    </row>
    <row r="66" spans="1:11" ht="21" customHeight="1">
      <c r="A66" s="157" t="s">
        <v>295</v>
      </c>
      <c r="B66" s="75"/>
      <c r="C66" s="75"/>
      <c r="D66" s="75"/>
      <c r="E66" s="151"/>
      <c r="F66" s="151"/>
      <c r="G66" s="151"/>
      <c r="H66" s="151"/>
      <c r="I66" s="151"/>
      <c r="J66" s="151"/>
      <c r="K66" s="151"/>
    </row>
    <row r="67" spans="1:11" ht="21" customHeight="1">
      <c r="A67" s="157" t="s">
        <v>296</v>
      </c>
      <c r="B67" s="75"/>
      <c r="C67" s="75"/>
      <c r="D67" s="75"/>
      <c r="E67" s="151">
        <v>646616402</v>
      </c>
      <c r="F67" s="151"/>
      <c r="G67" s="151">
        <v>0</v>
      </c>
      <c r="H67" s="151"/>
      <c r="I67" s="151">
        <v>704274189</v>
      </c>
      <c r="J67" s="151"/>
      <c r="K67" s="151">
        <v>0</v>
      </c>
    </row>
    <row r="68" spans="1:11" ht="21" customHeight="1">
      <c r="A68" s="157" t="s">
        <v>203</v>
      </c>
      <c r="B68" s="75"/>
      <c r="C68" s="75"/>
      <c r="D68" s="75"/>
      <c r="E68" s="151">
        <v>0</v>
      </c>
      <c r="F68" s="151"/>
      <c r="G68" s="151">
        <v>-1600000</v>
      </c>
      <c r="H68" s="151"/>
      <c r="I68" s="151">
        <v>0</v>
      </c>
      <c r="J68" s="151"/>
      <c r="K68" s="151">
        <v>0</v>
      </c>
    </row>
    <row r="69" spans="1:11" ht="21" customHeight="1">
      <c r="A69" s="157" t="s">
        <v>251</v>
      </c>
      <c r="B69" s="75"/>
      <c r="C69" s="75"/>
      <c r="D69" s="75"/>
      <c r="E69" s="151">
        <v>0</v>
      </c>
      <c r="F69" s="151"/>
      <c r="G69" s="151">
        <v>-1087409</v>
      </c>
      <c r="H69" s="151"/>
      <c r="I69" s="151">
        <v>0</v>
      </c>
      <c r="J69" s="151"/>
      <c r="K69" s="151">
        <v>-155337009</v>
      </c>
    </row>
    <row r="70" spans="1:11" ht="21" customHeight="1">
      <c r="A70" s="157" t="s">
        <v>255</v>
      </c>
      <c r="B70" s="75"/>
      <c r="C70" s="75"/>
      <c r="D70" s="75"/>
      <c r="E70" s="151">
        <v>0</v>
      </c>
      <c r="F70" s="151"/>
      <c r="G70" s="151">
        <v>0</v>
      </c>
      <c r="H70" s="151"/>
      <c r="I70" s="151">
        <v>0</v>
      </c>
      <c r="J70" s="151"/>
      <c r="K70" s="151">
        <v>-611000000</v>
      </c>
    </row>
    <row r="71" spans="1:11" ht="21" customHeight="1">
      <c r="A71" s="157" t="s">
        <v>297</v>
      </c>
      <c r="B71" s="75"/>
      <c r="C71" s="75"/>
      <c r="D71" s="75"/>
      <c r="E71" s="151">
        <v>-2135704</v>
      </c>
      <c r="F71" s="151"/>
      <c r="G71" s="151">
        <v>0</v>
      </c>
      <c r="H71" s="151"/>
      <c r="I71" s="151">
        <v>-2135704</v>
      </c>
      <c r="J71" s="151"/>
      <c r="K71" s="151">
        <v>0</v>
      </c>
    </row>
    <row r="72" spans="1:11" ht="21" customHeight="1">
      <c r="A72" s="157" t="s">
        <v>262</v>
      </c>
      <c r="B72" s="75"/>
      <c r="C72" s="75"/>
      <c r="D72" s="75"/>
      <c r="E72" s="151">
        <v>0</v>
      </c>
      <c r="F72" s="151"/>
      <c r="G72" s="151">
        <v>-496642822</v>
      </c>
      <c r="H72" s="151"/>
      <c r="I72" s="166">
        <v>0</v>
      </c>
      <c r="J72" s="151"/>
      <c r="K72" s="151">
        <v>0</v>
      </c>
    </row>
    <row r="73" spans="1:11" ht="21" customHeight="1">
      <c r="A73" s="157" t="s">
        <v>204</v>
      </c>
      <c r="B73" s="75"/>
      <c r="C73" s="75"/>
      <c r="D73" s="75"/>
      <c r="E73" s="151">
        <v>8186308</v>
      </c>
      <c r="F73" s="151"/>
      <c r="G73" s="151">
        <v>461831996</v>
      </c>
      <c r="H73" s="151"/>
      <c r="I73" s="151">
        <v>0</v>
      </c>
      <c r="J73" s="151"/>
      <c r="K73" s="151">
        <v>110108332</v>
      </c>
    </row>
    <row r="74" spans="1:11" ht="21" customHeight="1">
      <c r="A74" s="157" t="s">
        <v>205</v>
      </c>
      <c r="B74" s="75"/>
      <c r="C74" s="75"/>
      <c r="D74" s="75"/>
      <c r="E74" s="151">
        <v>0</v>
      </c>
      <c r="F74" s="151"/>
      <c r="G74" s="151">
        <v>-286000000</v>
      </c>
      <c r="H74" s="151"/>
      <c r="I74" s="151">
        <v>0</v>
      </c>
      <c r="J74" s="151"/>
      <c r="K74" s="151">
        <v>-80000000</v>
      </c>
    </row>
    <row r="75" spans="1:11" ht="21" customHeight="1">
      <c r="A75" s="157" t="s">
        <v>252</v>
      </c>
      <c r="B75" s="75"/>
      <c r="C75" s="75"/>
      <c r="D75" s="75"/>
      <c r="E75" s="151">
        <v>0</v>
      </c>
      <c r="F75" s="151"/>
      <c r="G75" s="151">
        <v>0</v>
      </c>
      <c r="H75" s="151"/>
      <c r="I75" s="151">
        <v>0</v>
      </c>
      <c r="J75" s="151"/>
      <c r="K75" s="151">
        <v>-125610080</v>
      </c>
    </row>
    <row r="76" spans="1:11" ht="21" customHeight="1">
      <c r="A76" s="150" t="s">
        <v>206</v>
      </c>
      <c r="B76" s="75"/>
      <c r="C76" s="75"/>
      <c r="D76" s="75"/>
      <c r="E76" s="155">
        <v>-586708861</v>
      </c>
      <c r="F76" s="151"/>
      <c r="G76" s="155">
        <v>-631830002</v>
      </c>
      <c r="H76" s="151"/>
      <c r="I76" s="151">
        <v>-43601847</v>
      </c>
      <c r="J76" s="151"/>
      <c r="K76" s="151">
        <v>-37163586</v>
      </c>
    </row>
    <row r="77" spans="1:11" ht="21" customHeight="1">
      <c r="A77" s="150" t="s">
        <v>207</v>
      </c>
      <c r="B77" s="75"/>
      <c r="C77" s="75"/>
      <c r="D77" s="75"/>
      <c r="E77" s="155">
        <v>-640449629</v>
      </c>
      <c r="F77" s="151"/>
      <c r="G77" s="155">
        <v>-80984922</v>
      </c>
      <c r="H77" s="151"/>
      <c r="I77" s="151">
        <v>-251776</v>
      </c>
      <c r="J77" s="151"/>
      <c r="K77" s="151">
        <v>-2659135</v>
      </c>
    </row>
    <row r="78" spans="1:11" ht="21" customHeight="1">
      <c r="A78" s="150" t="s">
        <v>332</v>
      </c>
      <c r="B78" s="75"/>
      <c r="C78" s="75"/>
      <c r="D78" s="75"/>
      <c r="E78" s="151"/>
      <c r="F78" s="167"/>
      <c r="G78" s="151"/>
      <c r="H78" s="167"/>
      <c r="I78" s="151"/>
      <c r="J78" s="167"/>
      <c r="K78" s="151"/>
    </row>
    <row r="79" spans="1:11" ht="21" customHeight="1">
      <c r="A79" s="150" t="s">
        <v>322</v>
      </c>
      <c r="B79" s="75"/>
      <c r="C79" s="75"/>
      <c r="D79" s="75"/>
      <c r="E79" s="151">
        <v>2857145</v>
      </c>
      <c r="F79" s="167"/>
      <c r="G79" s="151">
        <v>2700623</v>
      </c>
      <c r="H79" s="167"/>
      <c r="I79" s="151">
        <v>2031392</v>
      </c>
      <c r="J79" s="167"/>
      <c r="K79" s="151">
        <v>478219</v>
      </c>
    </row>
    <row r="80" spans="1:11" ht="21" customHeight="1">
      <c r="A80" s="150" t="s">
        <v>208</v>
      </c>
      <c r="B80" s="75"/>
      <c r="C80" s="75"/>
      <c r="D80" s="75"/>
      <c r="E80" s="151">
        <v>1000000</v>
      </c>
      <c r="F80" s="167"/>
      <c r="G80" s="151">
        <v>3858</v>
      </c>
      <c r="H80" s="167"/>
      <c r="I80" s="151">
        <v>0</v>
      </c>
      <c r="J80" s="167"/>
      <c r="K80" s="151">
        <v>0</v>
      </c>
    </row>
    <row r="81" spans="1:12" ht="21" customHeight="1">
      <c r="A81" s="150" t="s">
        <v>330</v>
      </c>
      <c r="B81" s="75"/>
      <c r="C81" s="75"/>
      <c r="D81" s="75"/>
      <c r="E81" s="151">
        <v>9209790</v>
      </c>
      <c r="F81" s="167"/>
      <c r="G81" s="151">
        <v>0</v>
      </c>
      <c r="H81" s="167"/>
      <c r="I81" s="151">
        <v>0</v>
      </c>
      <c r="J81" s="167"/>
      <c r="K81" s="151">
        <v>0</v>
      </c>
    </row>
    <row r="82" spans="1:12" ht="21" customHeight="1">
      <c r="A82" s="150" t="s">
        <v>209</v>
      </c>
      <c r="B82" s="75"/>
      <c r="C82" s="75"/>
      <c r="D82" s="75"/>
      <c r="E82" s="151">
        <v>581400000</v>
      </c>
      <c r="F82" s="151"/>
      <c r="G82" s="151">
        <v>0</v>
      </c>
      <c r="H82" s="151"/>
      <c r="I82" s="151">
        <v>944200000</v>
      </c>
      <c r="J82" s="151"/>
      <c r="K82" s="151">
        <v>752997028</v>
      </c>
    </row>
    <row r="83" spans="1:12" ht="21" customHeight="1">
      <c r="A83" s="150" t="s">
        <v>210</v>
      </c>
      <c r="B83" s="75"/>
      <c r="C83" s="75"/>
      <c r="D83" s="75"/>
      <c r="E83" s="151">
        <v>-616400000</v>
      </c>
      <c r="F83" s="167"/>
      <c r="G83" s="151">
        <v>-95000000</v>
      </c>
      <c r="H83" s="167"/>
      <c r="I83" s="151">
        <v>-1139300000</v>
      </c>
      <c r="J83" s="167"/>
      <c r="K83" s="151">
        <v>-470450000</v>
      </c>
    </row>
    <row r="84" spans="1:12" ht="21" customHeight="1">
      <c r="A84" s="150" t="s">
        <v>190</v>
      </c>
      <c r="B84" s="75"/>
      <c r="C84" s="75"/>
      <c r="D84" s="59"/>
      <c r="E84" s="151">
        <v>626270295</v>
      </c>
      <c r="F84" s="167"/>
      <c r="G84" s="151">
        <v>452381182</v>
      </c>
      <c r="H84" s="167"/>
      <c r="I84" s="151">
        <v>1949024711</v>
      </c>
      <c r="J84" s="167"/>
      <c r="K84" s="151">
        <v>1608498384</v>
      </c>
    </row>
    <row r="85" spans="1:12" ht="21" customHeight="1">
      <c r="A85" s="178" t="s">
        <v>300</v>
      </c>
      <c r="B85" s="75"/>
      <c r="C85" s="75"/>
      <c r="D85" s="75"/>
      <c r="E85" s="151">
        <v>33175895</v>
      </c>
      <c r="F85" s="167"/>
      <c r="G85" s="151">
        <v>19512414</v>
      </c>
      <c r="H85" s="167"/>
      <c r="I85" s="151">
        <v>25708085</v>
      </c>
      <c r="J85" s="167"/>
      <c r="K85" s="151">
        <v>31827837</v>
      </c>
    </row>
    <row r="86" spans="1:12" ht="21" customHeight="1">
      <c r="A86" s="164" t="s">
        <v>211</v>
      </c>
      <c r="B86" s="75"/>
      <c r="C86" s="75"/>
      <c r="D86" s="75"/>
      <c r="E86" s="174">
        <f>SUM(E64:E85)</f>
        <v>63021641</v>
      </c>
      <c r="F86" s="163"/>
      <c r="G86" s="174">
        <f>SUM(G64:G85)</f>
        <v>-656715082</v>
      </c>
      <c r="H86" s="163"/>
      <c r="I86" s="174">
        <f>SUM(I64:I85)</f>
        <v>2740324314</v>
      </c>
      <c r="J86" s="163"/>
      <c r="K86" s="174">
        <f>SUM(K64:K85)</f>
        <v>758730122</v>
      </c>
    </row>
    <row r="87" spans="1:12" ht="14.15" customHeight="1">
      <c r="A87" s="164"/>
      <c r="B87" s="75"/>
      <c r="C87" s="75"/>
      <c r="D87" s="75"/>
      <c r="E87" s="154"/>
      <c r="F87" s="151"/>
      <c r="G87" s="154"/>
      <c r="H87" s="151"/>
      <c r="I87" s="154"/>
      <c r="J87" s="151"/>
      <c r="K87" s="154"/>
    </row>
    <row r="88" spans="1:12" ht="21.65" customHeight="1">
      <c r="A88" s="148" t="s">
        <v>212</v>
      </c>
      <c r="B88" s="75"/>
      <c r="C88" s="75"/>
      <c r="D88" s="75"/>
      <c r="E88" s="151"/>
      <c r="F88" s="151"/>
      <c r="G88" s="151"/>
      <c r="H88" s="151"/>
      <c r="I88" s="151"/>
      <c r="J88" s="151"/>
      <c r="K88" s="151"/>
    </row>
    <row r="89" spans="1:12" ht="21.65" customHeight="1">
      <c r="A89" s="179" t="s">
        <v>298</v>
      </c>
      <c r="B89" s="75"/>
      <c r="C89" s="75"/>
      <c r="D89" s="75"/>
      <c r="E89" s="151"/>
      <c r="F89" s="151"/>
      <c r="G89" s="151"/>
      <c r="H89" s="151"/>
      <c r="I89" s="151"/>
      <c r="J89" s="151"/>
      <c r="K89" s="151"/>
    </row>
    <row r="90" spans="1:12" ht="21.65" customHeight="1">
      <c r="A90" s="178" t="s">
        <v>299</v>
      </c>
      <c r="B90" s="75"/>
      <c r="C90" s="75"/>
      <c r="D90" s="75"/>
      <c r="E90" s="151">
        <v>-71078525</v>
      </c>
      <c r="F90" s="151"/>
      <c r="G90" s="151">
        <v>0</v>
      </c>
      <c r="H90" s="151"/>
      <c r="I90" s="151">
        <v>-70069813</v>
      </c>
      <c r="J90" s="151"/>
      <c r="K90" s="151">
        <v>0</v>
      </c>
      <c r="L90" s="193"/>
    </row>
    <row r="91" spans="1:12" ht="21" customHeight="1">
      <c r="A91" s="157" t="s">
        <v>253</v>
      </c>
      <c r="B91" s="75"/>
      <c r="C91" s="75"/>
      <c r="D91" s="75"/>
      <c r="E91" s="151">
        <v>-855705006</v>
      </c>
      <c r="F91" s="151"/>
      <c r="G91" s="151">
        <v>-136778813</v>
      </c>
      <c r="H91" s="151"/>
      <c r="I91" s="151">
        <v>-535055725</v>
      </c>
      <c r="J91" s="151"/>
      <c r="K91" s="151">
        <v>-190722147</v>
      </c>
    </row>
    <row r="92" spans="1:12" ht="21" customHeight="1">
      <c r="A92" s="168" t="s">
        <v>213</v>
      </c>
      <c r="B92" s="75"/>
      <c r="C92" s="75"/>
      <c r="D92" s="75"/>
      <c r="E92" s="151">
        <v>0</v>
      </c>
      <c r="F92" s="151"/>
      <c r="G92" s="151">
        <v>0</v>
      </c>
      <c r="H92" s="151"/>
      <c r="I92" s="151">
        <v>1320340221</v>
      </c>
      <c r="J92" s="151"/>
      <c r="K92" s="151">
        <v>1044080051</v>
      </c>
    </row>
    <row r="93" spans="1:12" ht="21" customHeight="1">
      <c r="A93" s="168" t="s">
        <v>214</v>
      </c>
      <c r="B93" s="75"/>
      <c r="C93" s="75"/>
      <c r="D93" s="75"/>
      <c r="E93" s="151">
        <v>0</v>
      </c>
      <c r="F93" s="151"/>
      <c r="G93" s="151">
        <v>0</v>
      </c>
      <c r="H93" s="151"/>
      <c r="I93" s="151">
        <v>-1459405811</v>
      </c>
      <c r="J93" s="151"/>
      <c r="K93" s="151">
        <v>-183006377</v>
      </c>
    </row>
    <row r="94" spans="1:12" ht="21" customHeight="1">
      <c r="A94" s="168" t="s">
        <v>254</v>
      </c>
      <c r="B94" s="75"/>
      <c r="C94" s="75"/>
      <c r="D94" s="75"/>
      <c r="E94" s="151">
        <v>364000000</v>
      </c>
      <c r="F94" s="151"/>
      <c r="G94" s="151">
        <v>963132715</v>
      </c>
      <c r="H94" s="151"/>
      <c r="I94" s="151">
        <v>0</v>
      </c>
      <c r="J94" s="151"/>
      <c r="K94" s="151">
        <v>0</v>
      </c>
    </row>
    <row r="95" spans="1:12" ht="21" customHeight="1">
      <c r="A95" s="168" t="s">
        <v>323</v>
      </c>
      <c r="B95" s="75"/>
      <c r="C95" s="75"/>
      <c r="D95" s="75"/>
      <c r="E95" s="151">
        <v>-172474389</v>
      </c>
      <c r="F95" s="151"/>
      <c r="G95" s="151">
        <v>0</v>
      </c>
      <c r="H95" s="151"/>
      <c r="I95" s="151">
        <v>0</v>
      </c>
      <c r="J95" s="151"/>
      <c r="K95" s="151">
        <v>0</v>
      </c>
    </row>
    <row r="96" spans="1:12" ht="21" customHeight="1">
      <c r="A96" s="168" t="s">
        <v>215</v>
      </c>
      <c r="B96" s="75"/>
      <c r="C96" s="75"/>
      <c r="D96" s="75"/>
      <c r="E96" s="151">
        <v>2853531470</v>
      </c>
      <c r="F96" s="151"/>
      <c r="G96" s="151">
        <v>2042707293</v>
      </c>
      <c r="H96" s="151"/>
      <c r="I96" s="155">
        <v>1900000000</v>
      </c>
      <c r="J96" s="151"/>
      <c r="K96" s="151">
        <v>1500000000</v>
      </c>
    </row>
    <row r="97" spans="1:11" ht="21" customHeight="1">
      <c r="A97" s="168" t="s">
        <v>216</v>
      </c>
      <c r="B97" s="75"/>
      <c r="C97" s="75"/>
      <c r="D97" s="75"/>
      <c r="E97" s="151">
        <v>-3304544785</v>
      </c>
      <c r="F97" s="151"/>
      <c r="G97" s="151">
        <v>-1001056837</v>
      </c>
      <c r="H97" s="151"/>
      <c r="I97" s="151">
        <v>-2152000000</v>
      </c>
      <c r="J97" s="151"/>
      <c r="K97" s="151">
        <v>-28800000</v>
      </c>
    </row>
    <row r="98" spans="1:11" ht="21" customHeight="1">
      <c r="A98" s="168" t="s">
        <v>217</v>
      </c>
      <c r="B98" s="75"/>
      <c r="C98" s="75"/>
      <c r="D98" s="75"/>
      <c r="E98" s="151">
        <v>0</v>
      </c>
      <c r="F98" s="151"/>
      <c r="G98" s="151">
        <v>796000000</v>
      </c>
      <c r="H98" s="151"/>
      <c r="I98" s="151">
        <v>0</v>
      </c>
      <c r="J98" s="151"/>
      <c r="K98" s="151">
        <v>796000000</v>
      </c>
    </row>
    <row r="99" spans="1:11" ht="21" customHeight="1">
      <c r="A99" s="168" t="s">
        <v>218</v>
      </c>
      <c r="B99" s="75"/>
      <c r="C99" s="75"/>
      <c r="D99" s="75"/>
      <c r="E99" s="151">
        <v>-441600000</v>
      </c>
      <c r="F99" s="151"/>
      <c r="G99" s="151">
        <v>-1800000000</v>
      </c>
      <c r="H99" s="151"/>
      <c r="I99" s="151">
        <v>-441600000</v>
      </c>
      <c r="J99" s="151"/>
      <c r="K99" s="151">
        <v>-1800000000</v>
      </c>
    </row>
    <row r="100" spans="1:11" ht="21" customHeight="1">
      <c r="A100" s="150" t="s">
        <v>219</v>
      </c>
      <c r="B100" s="75"/>
      <c r="C100" s="75"/>
      <c r="D100" s="75"/>
      <c r="E100" s="167">
        <v>-131456920</v>
      </c>
      <c r="F100" s="151"/>
      <c r="G100" s="151">
        <v>-51785842</v>
      </c>
      <c r="H100" s="154"/>
      <c r="I100" s="151">
        <v>-20596479</v>
      </c>
      <c r="J100" s="169"/>
      <c r="K100" s="151">
        <v>-9917975</v>
      </c>
    </row>
    <row r="101" spans="1:11" ht="21" customHeight="1">
      <c r="A101" s="150" t="s">
        <v>236</v>
      </c>
      <c r="B101" s="75"/>
      <c r="C101" s="75"/>
      <c r="D101" s="75"/>
      <c r="E101" s="151">
        <v>0</v>
      </c>
      <c r="F101" s="151"/>
      <c r="G101" s="151">
        <v>-592533684</v>
      </c>
      <c r="H101" s="154"/>
      <c r="I101" s="151">
        <v>0</v>
      </c>
      <c r="J101" s="169"/>
      <c r="K101" s="151">
        <v>-592533684</v>
      </c>
    </row>
    <row r="102" spans="1:11" ht="21" customHeight="1">
      <c r="A102" s="150" t="s">
        <v>220</v>
      </c>
      <c r="B102" s="75"/>
      <c r="C102" s="75"/>
      <c r="D102" s="75"/>
      <c r="E102" s="151">
        <v>-1031839862</v>
      </c>
      <c r="F102" s="151"/>
      <c r="G102" s="151">
        <v>-688251960</v>
      </c>
      <c r="H102" s="154"/>
      <c r="I102" s="151">
        <v>-1031839862</v>
      </c>
      <c r="J102" s="169"/>
      <c r="K102" s="151">
        <v>-688251960</v>
      </c>
    </row>
    <row r="103" spans="1:11" ht="21" customHeight="1">
      <c r="A103" s="150" t="s">
        <v>221</v>
      </c>
      <c r="B103" s="75"/>
      <c r="C103" s="75"/>
      <c r="D103" s="75"/>
      <c r="E103" s="167">
        <v>-5432233</v>
      </c>
      <c r="F103" s="151"/>
      <c r="G103" s="151">
        <v>-7702710</v>
      </c>
      <c r="H103" s="154"/>
      <c r="I103" s="155">
        <v>0</v>
      </c>
      <c r="J103" s="169"/>
      <c r="K103" s="151">
        <v>0</v>
      </c>
    </row>
    <row r="104" spans="1:11" ht="21" customHeight="1">
      <c r="A104" s="178" t="s">
        <v>301</v>
      </c>
      <c r="B104" s="75"/>
      <c r="C104" s="75"/>
      <c r="D104" s="75"/>
      <c r="E104" s="167">
        <v>-615870312</v>
      </c>
      <c r="F104" s="151"/>
      <c r="G104" s="167">
        <v>-639104276</v>
      </c>
      <c r="H104" s="154"/>
      <c r="I104" s="151">
        <v>-271091536</v>
      </c>
      <c r="J104" s="169"/>
      <c r="K104" s="151">
        <v>-272203311</v>
      </c>
    </row>
    <row r="105" spans="1:11" ht="21" customHeight="1">
      <c r="A105" s="162" t="s">
        <v>222</v>
      </c>
      <c r="B105" s="75"/>
      <c r="C105" s="75"/>
      <c r="D105" s="75"/>
      <c r="E105" s="174">
        <f>SUM(E90:E104)</f>
        <v>-3412470562</v>
      </c>
      <c r="F105" s="163"/>
      <c r="G105" s="174">
        <f>SUM(G90:G104)</f>
        <v>-1115374114</v>
      </c>
      <c r="H105" s="163"/>
      <c r="I105" s="174">
        <f>SUM(I90:I104)</f>
        <v>-2761319005</v>
      </c>
      <c r="J105" s="163"/>
      <c r="K105" s="174">
        <f>SUM(K90:K104)</f>
        <v>-425355403</v>
      </c>
    </row>
    <row r="106" spans="1:11" ht="21" customHeight="1">
      <c r="A106" s="164"/>
      <c r="B106" s="75"/>
      <c r="C106" s="75"/>
      <c r="D106" s="75"/>
      <c r="E106" s="154"/>
      <c r="F106" s="151"/>
      <c r="G106" s="154"/>
      <c r="H106" s="151"/>
      <c r="I106" s="154"/>
      <c r="J106" s="151"/>
      <c r="K106" s="154"/>
    </row>
    <row r="107" spans="1:11" ht="21.65" customHeight="1">
      <c r="A107" s="202" t="s">
        <v>0</v>
      </c>
      <c r="B107" s="202"/>
      <c r="C107" s="202"/>
      <c r="D107" s="202"/>
      <c r="E107" s="202"/>
      <c r="F107" s="202"/>
      <c r="G107" s="202"/>
      <c r="H107" s="151"/>
      <c r="I107" s="154"/>
      <c r="J107" s="151"/>
      <c r="K107" s="154"/>
    </row>
    <row r="108" spans="1:11" ht="21.65" customHeight="1">
      <c r="A108" s="96" t="s">
        <v>184</v>
      </c>
      <c r="B108" s="59"/>
      <c r="C108" s="59"/>
      <c r="D108" s="59"/>
      <c r="F108" s="142"/>
      <c r="H108" s="151"/>
      <c r="I108" s="154"/>
      <c r="J108" s="151"/>
      <c r="K108" s="154"/>
    </row>
    <row r="109" spans="1:11" ht="21.65" customHeight="1">
      <c r="A109" s="96"/>
      <c r="B109" s="59"/>
      <c r="C109" s="59"/>
      <c r="D109" s="59"/>
      <c r="F109" s="142"/>
      <c r="H109" s="151"/>
      <c r="I109" s="154"/>
      <c r="J109" s="151"/>
      <c r="K109" s="154"/>
    </row>
    <row r="110" spans="1:11" ht="21" customHeight="1">
      <c r="A110" s="164"/>
      <c r="B110" s="75"/>
      <c r="C110" s="75"/>
      <c r="D110" s="75"/>
      <c r="E110" s="209" t="s">
        <v>37</v>
      </c>
      <c r="F110" s="209"/>
      <c r="G110" s="209"/>
      <c r="H110" s="164"/>
      <c r="I110" s="209" t="s">
        <v>38</v>
      </c>
      <c r="J110" s="209"/>
      <c r="K110" s="209"/>
    </row>
    <row r="111" spans="1:11" ht="21" customHeight="1">
      <c r="A111" s="164"/>
      <c r="B111" s="75"/>
      <c r="C111" s="75"/>
      <c r="D111" s="75"/>
      <c r="E111" s="208" t="s">
        <v>89</v>
      </c>
      <c r="F111" s="208"/>
      <c r="G111" s="208"/>
      <c r="H111" s="147"/>
      <c r="I111" s="208" t="s">
        <v>89</v>
      </c>
      <c r="J111" s="208"/>
      <c r="K111" s="208"/>
    </row>
    <row r="112" spans="1:11" ht="20.149999999999999" customHeight="1">
      <c r="A112" s="164"/>
      <c r="B112" s="75"/>
      <c r="C112" s="75"/>
      <c r="D112" s="75"/>
      <c r="E112" s="9">
        <v>2568</v>
      </c>
      <c r="F112" s="9"/>
      <c r="G112" s="9">
        <v>2567</v>
      </c>
      <c r="H112" s="10"/>
      <c r="I112" s="9">
        <v>2568</v>
      </c>
      <c r="J112" s="9"/>
      <c r="K112" s="9">
        <v>2567</v>
      </c>
    </row>
    <row r="113" spans="1:11" ht="18" customHeight="1">
      <c r="A113" s="164"/>
      <c r="B113" s="75"/>
      <c r="C113" s="75"/>
      <c r="D113" s="75"/>
      <c r="E113" s="210" t="s">
        <v>6</v>
      </c>
      <c r="F113" s="210"/>
      <c r="G113" s="210"/>
      <c r="H113" s="210"/>
      <c r="I113" s="210"/>
      <c r="J113" s="210"/>
      <c r="K113" s="210"/>
    </row>
    <row r="114" spans="1:11" ht="21" customHeight="1">
      <c r="A114" s="164" t="s">
        <v>327</v>
      </c>
      <c r="B114" s="75"/>
      <c r="C114" s="75"/>
      <c r="D114" s="75"/>
      <c r="E114" s="173">
        <f>+E55+E86+E105</f>
        <v>-285974550</v>
      </c>
      <c r="F114" s="163"/>
      <c r="G114" s="173">
        <f>+G55+G86+G105</f>
        <v>-121077712</v>
      </c>
      <c r="H114" s="163"/>
      <c r="I114" s="173">
        <f>+I55+I86+I105</f>
        <v>91884428</v>
      </c>
      <c r="J114" s="163"/>
      <c r="K114" s="173">
        <f>+K55+K86+K105</f>
        <v>-168897696</v>
      </c>
    </row>
    <row r="115" spans="1:11" ht="21" customHeight="1">
      <c r="A115" s="170" t="s">
        <v>223</v>
      </c>
      <c r="B115" s="75"/>
      <c r="C115" s="75"/>
      <c r="D115" s="75"/>
      <c r="E115" s="163"/>
      <c r="F115" s="163"/>
      <c r="G115" s="163"/>
      <c r="H115" s="163"/>
      <c r="I115" s="163"/>
      <c r="J115" s="163"/>
      <c r="K115" s="163"/>
    </row>
    <row r="116" spans="1:11" ht="21" customHeight="1">
      <c r="A116" s="170" t="s">
        <v>224</v>
      </c>
      <c r="B116" s="75"/>
      <c r="C116" s="75"/>
      <c r="D116" s="75"/>
      <c r="E116" s="151">
        <v>-24460418</v>
      </c>
      <c r="F116" s="163"/>
      <c r="G116" s="151">
        <v>-58300550</v>
      </c>
      <c r="H116" s="151"/>
      <c r="I116" s="151">
        <v>-5508990</v>
      </c>
      <c r="J116" s="163"/>
      <c r="K116" s="151">
        <v>-166048</v>
      </c>
    </row>
    <row r="117" spans="1:11" ht="21" customHeight="1">
      <c r="A117" s="150" t="s">
        <v>225</v>
      </c>
      <c r="B117" s="75"/>
      <c r="C117" s="75"/>
      <c r="D117" s="75"/>
      <c r="E117" s="175">
        <v>1204734053</v>
      </c>
      <c r="F117" s="163"/>
      <c r="G117" s="151">
        <v>1384112315</v>
      </c>
      <c r="H117" s="151"/>
      <c r="I117" s="175">
        <v>68377848</v>
      </c>
      <c r="J117" s="163"/>
      <c r="K117" s="151">
        <v>237441592</v>
      </c>
    </row>
    <row r="118" spans="1:11" ht="21" customHeight="1" thickBot="1">
      <c r="A118" s="164" t="s">
        <v>226</v>
      </c>
      <c r="B118" s="75"/>
      <c r="C118" s="75"/>
      <c r="D118" s="75"/>
      <c r="E118" s="172">
        <f>SUM(E114:E117)</f>
        <v>894299085</v>
      </c>
      <c r="F118" s="163"/>
      <c r="G118" s="172">
        <f>SUM(G114:G117)</f>
        <v>1204734053</v>
      </c>
      <c r="H118" s="163"/>
      <c r="I118" s="172">
        <f>SUM(I114:I117)</f>
        <v>154753286</v>
      </c>
      <c r="J118" s="163"/>
      <c r="K118" s="172">
        <f>SUM(K114:K117)</f>
        <v>68377848</v>
      </c>
    </row>
    <row r="119" spans="1:11" ht="21" customHeight="1" thickTop="1">
      <c r="A119" s="164"/>
      <c r="B119" s="75"/>
      <c r="C119" s="75"/>
      <c r="D119" s="75"/>
      <c r="E119" s="151"/>
      <c r="F119" s="163"/>
      <c r="G119" s="151"/>
      <c r="H119" s="151"/>
      <c r="I119" s="151"/>
      <c r="J119" s="163"/>
      <c r="K119" s="151"/>
    </row>
    <row r="120" spans="1:11" s="75" customFormat="1" ht="21" customHeight="1">
      <c r="A120" s="148" t="s">
        <v>227</v>
      </c>
      <c r="E120" s="20"/>
      <c r="F120" s="20"/>
      <c r="G120" s="20"/>
      <c r="H120" s="20"/>
      <c r="I120" s="20"/>
      <c r="J120" s="20"/>
      <c r="K120" s="20"/>
    </row>
    <row r="121" spans="1:11" s="75" customFormat="1" ht="21" customHeight="1">
      <c r="A121" s="150" t="s">
        <v>302</v>
      </c>
      <c r="E121" s="20">
        <v>122834</v>
      </c>
      <c r="F121" s="20"/>
      <c r="G121" s="20">
        <v>25795</v>
      </c>
      <c r="H121" s="20"/>
      <c r="I121" s="20">
        <v>26670</v>
      </c>
      <c r="J121" s="20"/>
      <c r="K121" s="20">
        <v>0</v>
      </c>
    </row>
    <row r="122" spans="1:11" s="75" customFormat="1" ht="21" customHeight="1">
      <c r="A122" s="150" t="s">
        <v>259</v>
      </c>
      <c r="E122" s="14">
        <v>29408926</v>
      </c>
      <c r="F122" s="20"/>
      <c r="G122" s="151">
        <v>29719074</v>
      </c>
      <c r="H122" s="20"/>
      <c r="I122" s="151">
        <v>3528751</v>
      </c>
      <c r="J122" s="20"/>
      <c r="K122" s="151">
        <v>1024546</v>
      </c>
    </row>
    <row r="123" spans="1:11" s="75" customFormat="1" ht="21" customHeight="1">
      <c r="A123" s="150" t="s">
        <v>331</v>
      </c>
      <c r="E123" s="14">
        <v>7117740</v>
      </c>
      <c r="F123" s="20"/>
      <c r="G123" s="151">
        <v>0</v>
      </c>
      <c r="H123" s="20"/>
      <c r="I123" s="151">
        <v>0</v>
      </c>
      <c r="J123" s="20"/>
      <c r="K123" s="151">
        <v>0</v>
      </c>
    </row>
    <row r="124" spans="1:11" s="75" customFormat="1" ht="21" customHeight="1">
      <c r="A124" s="150" t="s">
        <v>237</v>
      </c>
      <c r="E124" s="14">
        <v>15595314</v>
      </c>
      <c r="F124" s="20"/>
      <c r="G124" s="151">
        <v>3016000</v>
      </c>
      <c r="H124" s="20"/>
      <c r="I124" s="151">
        <v>7590000</v>
      </c>
      <c r="J124" s="20"/>
      <c r="K124" s="151">
        <v>3016000</v>
      </c>
    </row>
    <row r="125" spans="1:11" s="75" customFormat="1" ht="21" customHeight="1">
      <c r="A125" s="75" t="s">
        <v>228</v>
      </c>
      <c r="E125" s="14">
        <v>0</v>
      </c>
      <c r="F125" s="20"/>
      <c r="G125" s="151">
        <v>15507721</v>
      </c>
      <c r="H125" s="20"/>
      <c r="I125" s="151">
        <v>0</v>
      </c>
      <c r="J125" s="20"/>
      <c r="K125" s="151">
        <v>0</v>
      </c>
    </row>
    <row r="126" spans="1:11" s="75" customFormat="1" ht="21" customHeight="1">
      <c r="A126" s="75" t="s">
        <v>229</v>
      </c>
      <c r="D126" s="171"/>
      <c r="E126" s="151">
        <v>348687</v>
      </c>
      <c r="F126" s="20"/>
      <c r="G126" s="20">
        <v>0</v>
      </c>
      <c r="H126" s="20"/>
      <c r="I126" s="151">
        <v>348687</v>
      </c>
      <c r="J126" s="20"/>
      <c r="K126" s="151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E62:K62"/>
    <mergeCell ref="E113:K113"/>
    <mergeCell ref="A107:G107"/>
    <mergeCell ref="E110:G110"/>
    <mergeCell ref="I110:K110"/>
    <mergeCell ref="E111:G111"/>
    <mergeCell ref="I111:K111"/>
    <mergeCell ref="A56:G56"/>
    <mergeCell ref="E60:G60"/>
    <mergeCell ref="I60:K60"/>
    <mergeCell ref="A1:F1"/>
    <mergeCell ref="E4:G4"/>
    <mergeCell ref="I4:K4"/>
    <mergeCell ref="E5:G5"/>
    <mergeCell ref="I5:K5"/>
    <mergeCell ref="E7:K7"/>
    <mergeCell ref="E59:G59"/>
    <mergeCell ref="I59:K59"/>
  </mergeCells>
  <pageMargins left="0.8" right="0.48" top="0.48" bottom="0.4" header="0.3" footer="0.4"/>
  <pageSetup paperSize="9" scale="68" firstPageNumber="16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55" max="10" man="1"/>
    <brk id="106" max="10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21.5"/>
  <sheetData>
    <row r="1" spans="1:12">
      <c r="A1">
        <v>1768225378663</v>
      </c>
      <c r="B1" t="s">
        <v>269</v>
      </c>
      <c r="C1" t="s">
        <v>270</v>
      </c>
      <c r="D1">
        <v>7</v>
      </c>
      <c r="E1">
        <v>1771702788521</v>
      </c>
      <c r="F1" t="s">
        <v>328</v>
      </c>
      <c r="G1" t="s">
        <v>329</v>
      </c>
      <c r="H1">
        <v>0</v>
      </c>
      <c r="I1">
        <v>1772190208653</v>
      </c>
      <c r="J1" t="s">
        <v>333</v>
      </c>
      <c r="K1" t="s">
        <v>334</v>
      </c>
      <c r="L1">
        <v>0</v>
      </c>
    </row>
    <row r="2" spans="1:12">
      <c r="A2">
        <v>1768225378836</v>
      </c>
      <c r="B2" t="s">
        <v>271</v>
      </c>
      <c r="C2" t="s">
        <v>272</v>
      </c>
      <c r="D2" t="s">
        <v>273</v>
      </c>
    </row>
    <row r="3" spans="1:12">
      <c r="A3">
        <v>1768225378836</v>
      </c>
      <c r="B3" t="s">
        <v>271</v>
      </c>
      <c r="C3" t="s">
        <v>274</v>
      </c>
      <c r="D3" t="s">
        <v>275</v>
      </c>
    </row>
    <row r="4" spans="1:12">
      <c r="A4">
        <v>1768225378836</v>
      </c>
      <c r="B4" t="s">
        <v>271</v>
      </c>
      <c r="C4" t="s">
        <v>276</v>
      </c>
      <c r="D4" t="s">
        <v>277</v>
      </c>
    </row>
    <row r="5" spans="1:12">
      <c r="A5">
        <v>1768225378836</v>
      </c>
      <c r="B5" t="s">
        <v>271</v>
      </c>
      <c r="C5" t="s">
        <v>278</v>
      </c>
      <c r="D5" t="s">
        <v>279</v>
      </c>
    </row>
    <row r="6" spans="1:12">
      <c r="A6">
        <v>1768225378836</v>
      </c>
      <c r="B6" t="s">
        <v>271</v>
      </c>
      <c r="C6" t="s">
        <v>280</v>
      </c>
      <c r="D6" t="s">
        <v>281</v>
      </c>
    </row>
    <row r="7" spans="1:12">
      <c r="A7">
        <v>1768225378922</v>
      </c>
      <c r="B7" t="s">
        <v>282</v>
      </c>
      <c r="C7" t="s">
        <v>272</v>
      </c>
      <c r="D7" t="s">
        <v>283</v>
      </c>
    </row>
    <row r="8" spans="1:12">
      <c r="A8">
        <v>1768225378922</v>
      </c>
      <c r="B8" t="s">
        <v>282</v>
      </c>
      <c r="C8" t="s">
        <v>276</v>
      </c>
      <c r="D8" t="s">
        <v>284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"/>
  <sheetViews>
    <sheetView workbookViewId="0"/>
  </sheetViews>
  <sheetFormatPr defaultRowHeight="21.5"/>
  <sheetData>
    <row r="1" spans="1:12">
      <c r="A1">
        <v>1768225378732</v>
      </c>
      <c r="B1" t="s">
        <v>269</v>
      </c>
      <c r="C1" t="s">
        <v>270</v>
      </c>
      <c r="D1">
        <v>0</v>
      </c>
      <c r="E1">
        <v>1771702788561</v>
      </c>
      <c r="F1" t="s">
        <v>328</v>
      </c>
      <c r="G1" t="s">
        <v>329</v>
      </c>
      <c r="H1">
        <v>0</v>
      </c>
      <c r="I1">
        <v>1772190208680</v>
      </c>
      <c r="J1" t="s">
        <v>333</v>
      </c>
      <c r="K1" t="s">
        <v>334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"/>
  <sheetViews>
    <sheetView workbookViewId="0"/>
  </sheetViews>
  <sheetFormatPr defaultRowHeight="21.5"/>
  <sheetData>
    <row r="1" spans="1:12">
      <c r="A1">
        <v>1768225378783</v>
      </c>
      <c r="B1" t="s">
        <v>269</v>
      </c>
      <c r="C1" t="s">
        <v>270</v>
      </c>
      <c r="D1">
        <v>0</v>
      </c>
      <c r="E1">
        <v>1771702788578</v>
      </c>
      <c r="F1" t="s">
        <v>328</v>
      </c>
      <c r="G1" t="s">
        <v>329</v>
      </c>
      <c r="H1">
        <v>0</v>
      </c>
      <c r="I1">
        <v>1772190208680</v>
      </c>
      <c r="J1" t="s">
        <v>333</v>
      </c>
      <c r="K1" t="s">
        <v>334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"/>
  <sheetViews>
    <sheetView workbookViewId="0"/>
  </sheetViews>
  <sheetFormatPr defaultRowHeight="21.5"/>
  <sheetData>
    <row r="1" spans="1:12">
      <c r="A1">
        <v>1768225378836</v>
      </c>
      <c r="B1" t="s">
        <v>269</v>
      </c>
      <c r="C1" t="s">
        <v>270</v>
      </c>
      <c r="D1">
        <v>0</v>
      </c>
      <c r="E1">
        <v>1771702788597</v>
      </c>
      <c r="F1" t="s">
        <v>328</v>
      </c>
      <c r="G1" t="s">
        <v>329</v>
      </c>
      <c r="H1">
        <v>0</v>
      </c>
      <c r="I1">
        <v>1772190208682</v>
      </c>
      <c r="J1" t="s">
        <v>333</v>
      </c>
      <c r="K1" t="s">
        <v>334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legacy" workbookId="f0090595-4076-416a-90ab-6c9677e2b240" dataSnipperSheetDeleted="false" guid="27aee194-4380-4c3f-876e-371b7ff34285" revision="4">
  <settings xmlns="" guid="1eedea40-60c1-4a90-be1d-0bc591c30ae3">
    <setting type="boolean" value="True" name="embed-documents" guid="0f2c9132-a6a8-47e7-aff3-a7907f17afd4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8acd0488-5f5e-4adc-8687-55788cca910c" revision="5"/>
</file>

<file path=customXml/itemProps1.xml><?xml version="1.0" encoding="utf-8"?>
<ds:datastoreItem xmlns:ds="http://schemas.openxmlformats.org/officeDocument/2006/customXml" ds:itemID="{E5ADF6C6-AAD8-46E8-B670-28C98A1E2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48262B-AA9C-4A54-9DA8-6DF053373DBC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DF7282E8-C9EB-4E74-8F80-F64E2B6B728F}">
  <ds:schemaRefs>
    <ds:schemaRef ds:uri="http://schemas.microsoft.com/office/2006/documentManagement/types"/>
    <ds:schemaRef ds:uri="05716746-add9-412a-97a9-1b5167d151a3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purl.org/dc/elements/1.1/"/>
    <ds:schemaRef ds:uri="f6ba49b0-bcda-4796-8236-5b5cc1493ace"/>
    <ds:schemaRef ds:uri="http://schemas.openxmlformats.org/package/2006/metadata/core-properties"/>
    <ds:schemaRef ds:uri="4243d5be-521d-4052-81ca-f0f31ea6f2da"/>
    <ds:schemaRef ds:uri="http://www.w3.org/XML/1998/namespace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5834253-EEBA-443F-BE36-560FA74A368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5E48004-344A-4682-873E-D1EA51D02FA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2026-02-26T15:32:20Z</cp:lastPrinted>
  <dcterms:created xsi:type="dcterms:W3CDTF">1999-03-03T01:16:58Z</dcterms:created>
  <dcterms:modified xsi:type="dcterms:W3CDTF">2026-02-27T11:44:29Z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2022-02-16T20:05:05Z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2cc879d7-6e51-4cb1-bead-9e29667dc9ff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