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 SCAN\Audit 2 - ธมนวรรณ\2. จัด FS\HYDRO Q4'68\EN\"/>
    </mc:Choice>
  </mc:AlternateContent>
  <xr:revisionPtr revIDLastSave="0" documentId="13_ncr:1_{559E52FA-C6BF-4D17-9B77-28B118094A76}" xr6:coauthVersionLast="47" xr6:coauthVersionMax="47" xr10:uidLastSave="{00000000-0000-0000-0000-000000000000}"/>
  <bookViews>
    <workbookView xWindow="-110" yWindow="-110" windowWidth="19420" windowHeight="11500" tabRatio="646" activeTab="4" xr2:uid="{B81ABDF1-DDA3-42FA-A0F2-C419D639D3FB}"/>
  </bookViews>
  <sheets>
    <sheet name="P7-8" sheetId="6" r:id="rId1"/>
    <sheet name="P9" sheetId="16" r:id="rId2"/>
    <sheet name="P10" sheetId="7" r:id="rId3"/>
    <sheet name="P11" sheetId="10" r:id="rId4"/>
    <sheet name="P12-13" sheetId="8" r:id="rId5"/>
  </sheets>
  <definedNames>
    <definedName name="_xlnm.Print_Area" localSheetId="2">'P10'!$A$1:$G$25</definedName>
    <definedName name="_xlnm.Print_Area" localSheetId="3">'P11'!$A$1:$G$25</definedName>
    <definedName name="_xlnm.Print_Area" localSheetId="4">'P12-13'!$A$1:$H$109</definedName>
    <definedName name="_xlnm.Print_Area" localSheetId="0">'P7-8'!$A$1:$H$91</definedName>
    <definedName name="_xlnm.Print_Area" localSheetId="1">'P9'!$A$1:$H$54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0" l="1"/>
  <c r="G86" i="6"/>
  <c r="D21" i="10"/>
  <c r="G84" i="6" s="1"/>
  <c r="E21" i="10"/>
  <c r="E85" i="6" s="1"/>
  <c r="E86" i="6"/>
  <c r="E21" i="7"/>
  <c r="E38" i="16"/>
  <c r="E45" i="16" s="1"/>
  <c r="E47" i="16" s="1"/>
  <c r="E33" i="16"/>
  <c r="F85" i="6"/>
  <c r="H62" i="8"/>
  <c r="G62" i="8"/>
  <c r="G85" i="6" l="1"/>
  <c r="G87" i="6" s="1"/>
  <c r="G88" i="6" s="1"/>
  <c r="G93" i="6" s="1"/>
  <c r="C19" i="7"/>
  <c r="G14" i="10"/>
  <c r="G20" i="7"/>
  <c r="F86" i="6"/>
  <c r="E82" i="6"/>
  <c r="E34" i="6"/>
  <c r="G74" i="8"/>
  <c r="G20" i="10"/>
  <c r="G14" i="7"/>
  <c r="H25" i="16"/>
  <c r="F67" i="6"/>
  <c r="F74" i="6" s="1"/>
  <c r="E67" i="6"/>
  <c r="H20" i="6"/>
  <c r="E87" i="8"/>
  <c r="G87" i="8"/>
  <c r="H84" i="8"/>
  <c r="H37" i="16"/>
  <c r="F37" i="16"/>
  <c r="G25" i="16"/>
  <c r="F25" i="16"/>
  <c r="F84" i="8"/>
  <c r="G84" i="8"/>
  <c r="E84" i="8"/>
  <c r="H74" i="8"/>
  <c r="F74" i="8"/>
  <c r="E74" i="8"/>
  <c r="F62" i="8"/>
  <c r="E62" i="8"/>
  <c r="G15" i="10"/>
  <c r="G12" i="10"/>
  <c r="G11" i="10"/>
  <c r="G13" i="10"/>
  <c r="G10" i="10"/>
  <c r="D19" i="7"/>
  <c r="E19" i="7"/>
  <c r="G15" i="7"/>
  <c r="G12" i="7"/>
  <c r="G11" i="7"/>
  <c r="G13" i="7"/>
  <c r="G10" i="7"/>
  <c r="F13" i="7"/>
  <c r="F16" i="7" s="1"/>
  <c r="G37" i="16"/>
  <c r="F18" i="10" s="1"/>
  <c r="G18" i="10" s="1"/>
  <c r="E37" i="16"/>
  <c r="E25" i="16"/>
  <c r="H15" i="16"/>
  <c r="H26" i="16"/>
  <c r="H28" i="16"/>
  <c r="H31" i="16" s="1"/>
  <c r="H33" i="16" s="1"/>
  <c r="G15" i="16"/>
  <c r="G26" i="16" s="1"/>
  <c r="G28" i="16" s="1"/>
  <c r="G31" i="16" s="1"/>
  <c r="F15" i="16"/>
  <c r="F26" i="16" s="1"/>
  <c r="F28" i="16" s="1"/>
  <c r="F31" i="16" s="1"/>
  <c r="F33" i="16" s="1"/>
  <c r="F41" i="16" s="1"/>
  <c r="E15" i="16"/>
  <c r="E26" i="16"/>
  <c r="E28" i="16" s="1"/>
  <c r="E31" i="16" s="1"/>
  <c r="E41" i="16" s="1"/>
  <c r="E43" i="16" s="1"/>
  <c r="G7" i="16"/>
  <c r="H7" i="16"/>
  <c r="H73" i="6"/>
  <c r="F73" i="6"/>
  <c r="G73" i="6"/>
  <c r="E73" i="6"/>
  <c r="H67" i="6"/>
  <c r="G67" i="6"/>
  <c r="H34" i="6"/>
  <c r="G34" i="6"/>
  <c r="F34" i="6"/>
  <c r="G20" i="6"/>
  <c r="G35" i="6" s="1"/>
  <c r="E20" i="6"/>
  <c r="F20" i="6"/>
  <c r="F13" i="10"/>
  <c r="F16" i="10"/>
  <c r="H86" i="6" s="1"/>
  <c r="C13" i="7"/>
  <c r="C16" i="7" s="1"/>
  <c r="C21" i="7" s="1"/>
  <c r="E19" i="10"/>
  <c r="E13" i="10"/>
  <c r="E16" i="10" s="1"/>
  <c r="D19" i="10"/>
  <c r="D13" i="10"/>
  <c r="D16" i="10"/>
  <c r="C19" i="10"/>
  <c r="F18" i="7"/>
  <c r="G18" i="7"/>
  <c r="E13" i="7"/>
  <c r="E16" i="7" s="1"/>
  <c r="A57" i="8"/>
  <c r="H60" i="8"/>
  <c r="A4" i="10"/>
  <c r="A4" i="8" s="1"/>
  <c r="A59" i="8" s="1"/>
  <c r="C13" i="10"/>
  <c r="C16" i="10"/>
  <c r="C21" i="10"/>
  <c r="A4" i="7"/>
  <c r="D13" i="7"/>
  <c r="D16" i="7"/>
  <c r="A47" i="6"/>
  <c r="F84" i="6" l="1"/>
  <c r="D21" i="7"/>
  <c r="E84" i="6" s="1"/>
  <c r="E87" i="6" s="1"/>
  <c r="E88" i="6" s="1"/>
  <c r="E93" i="6" s="1"/>
  <c r="F87" i="6"/>
  <c r="F88" i="6" s="1"/>
  <c r="G74" i="6"/>
  <c r="E74" i="6"/>
  <c r="G16" i="10"/>
  <c r="H85" i="6"/>
  <c r="H84" i="6"/>
  <c r="G16" i="7"/>
  <c r="H74" i="6"/>
  <c r="F35" i="6"/>
  <c r="H35" i="6"/>
  <c r="E35" i="6"/>
  <c r="G10" i="8"/>
  <c r="G33" i="16"/>
  <c r="F43" i="16"/>
  <c r="F10" i="8" s="1"/>
  <c r="F35" i="8" s="1"/>
  <c r="F48" i="8" s="1"/>
  <c r="F51" i="8" s="1"/>
  <c r="F86" i="8" s="1"/>
  <c r="F88" i="8" s="1"/>
  <c r="F112" i="8" s="1"/>
  <c r="H38" i="16"/>
  <c r="H10" i="8"/>
  <c r="H35" i="8" s="1"/>
  <c r="H48" i="8" s="1"/>
  <c r="H51" i="8" s="1"/>
  <c r="H86" i="8" s="1"/>
  <c r="H88" i="8" s="1"/>
  <c r="H112" i="8" s="1"/>
  <c r="F38" i="16"/>
  <c r="F45" i="16" s="1"/>
  <c r="F47" i="16" s="1"/>
  <c r="H87" i="6" l="1"/>
  <c r="H88" i="6" s="1"/>
  <c r="H93" i="6" s="1"/>
  <c r="G35" i="8"/>
  <c r="G48" i="8" s="1"/>
  <c r="G51" i="8" s="1"/>
  <c r="G86" i="8" s="1"/>
  <c r="G88" i="8" s="1"/>
  <c r="G112" i="8" s="1"/>
  <c r="F93" i="6"/>
  <c r="G38" i="16"/>
  <c r="F17" i="10"/>
  <c r="F17" i="7"/>
  <c r="E10" i="8"/>
  <c r="E35" i="8" l="1"/>
  <c r="F19" i="7"/>
  <c r="F21" i="7" s="1"/>
  <c r="G17" i="7"/>
  <c r="G19" i="7" s="1"/>
  <c r="G21" i="7" s="1"/>
  <c r="H21" i="7" s="1"/>
  <c r="F19" i="10"/>
  <c r="F21" i="10" s="1"/>
  <c r="G17" i="10"/>
  <c r="G19" i="10" s="1"/>
  <c r="G21" i="10" s="1"/>
  <c r="E48" i="8" l="1"/>
  <c r="E51" i="8" s="1"/>
  <c r="E86" i="8" s="1"/>
  <c r="E88" i="8" s="1"/>
  <c r="E112" i="8" s="1"/>
</calcChain>
</file>

<file path=xl/sharedStrings.xml><?xml version="1.0" encoding="utf-8"?>
<sst xmlns="http://schemas.openxmlformats.org/spreadsheetml/2006/main" count="251" uniqueCount="178">
  <si>
    <t>STATEMENTS OF CASH FLOW</t>
  </si>
  <si>
    <t>STATEMENTS OF FINANCIAL POSITION</t>
  </si>
  <si>
    <t>Notes</t>
  </si>
  <si>
    <t>Separate financial statements</t>
  </si>
  <si>
    <t>Cash and cash equivalents</t>
  </si>
  <si>
    <t>Suspend input vat</t>
  </si>
  <si>
    <t>Investment in subsidiaries</t>
  </si>
  <si>
    <t>Investments property</t>
  </si>
  <si>
    <t>Right-of-use assets</t>
  </si>
  <si>
    <t>Intangible assets</t>
  </si>
  <si>
    <t>Other non-current assets</t>
  </si>
  <si>
    <t>Notes to financial statements are an integral part of these financial statements.</t>
  </si>
  <si>
    <t>Unbilled output tax</t>
  </si>
  <si>
    <t>Lease liabilities</t>
  </si>
  <si>
    <t>Share capital</t>
  </si>
  <si>
    <t>Authorized share capital</t>
  </si>
  <si>
    <t>Non-controlling interests</t>
  </si>
  <si>
    <t>STATEMENTS OF COMPREHENSIVE INCOME</t>
  </si>
  <si>
    <t>Revenues</t>
  </si>
  <si>
    <t>Other income</t>
  </si>
  <si>
    <t>Expenses</t>
  </si>
  <si>
    <t>Cost of construction</t>
  </si>
  <si>
    <t>Cost of services</t>
  </si>
  <si>
    <t>Administrative expenses</t>
  </si>
  <si>
    <t>Other comprehensive income</t>
  </si>
  <si>
    <t>Equity holders of the Company</t>
  </si>
  <si>
    <t>CONSOLIDATED STATEMENTS OF CHANGES IN SHAREHOLDERS' EQUITY</t>
  </si>
  <si>
    <t>share capital</t>
  </si>
  <si>
    <t>Unappropriated</t>
  </si>
  <si>
    <t>Total</t>
  </si>
  <si>
    <t xml:space="preserve">SEPARATE STATEMENTS OF CHANGES IN SHAREHOLDERS' EQUITY </t>
  </si>
  <si>
    <t xml:space="preserve">Unappropriated </t>
  </si>
  <si>
    <t>Interest income</t>
  </si>
  <si>
    <t>Cash paid for purchase of equipment</t>
  </si>
  <si>
    <t>Cash received from disposal of equipment</t>
  </si>
  <si>
    <t xml:space="preserve">Discount on </t>
  </si>
  <si>
    <t>Depreciation - right of use assets</t>
  </si>
  <si>
    <t xml:space="preserve">Total current assets  </t>
  </si>
  <si>
    <t>Equipment</t>
  </si>
  <si>
    <t>Current assets</t>
  </si>
  <si>
    <t>Non-current assets</t>
  </si>
  <si>
    <t>Non-current  liabilities</t>
  </si>
  <si>
    <t>Shareholders' equity</t>
  </si>
  <si>
    <t>Depreciation - equipment</t>
  </si>
  <si>
    <t>Other non-current liabilities</t>
  </si>
  <si>
    <t>Cash flow from operating activities</t>
  </si>
  <si>
    <t>Cash flow from investing activities</t>
  </si>
  <si>
    <t>Cash flow from financing activities</t>
  </si>
  <si>
    <t>Assets</t>
  </si>
  <si>
    <t>Consolidated financial statements</t>
  </si>
  <si>
    <t>Contractual assets</t>
  </si>
  <si>
    <t>Total non-current assets</t>
  </si>
  <si>
    <t>Liabilities and shareholders' equity</t>
  </si>
  <si>
    <t>Current liabilities</t>
  </si>
  <si>
    <t>Contractual liabilities</t>
  </si>
  <si>
    <t>Total current liabilities</t>
  </si>
  <si>
    <t>Total non-current liabilities</t>
  </si>
  <si>
    <t>Issued and paid-up share capital</t>
  </si>
  <si>
    <t xml:space="preserve">Construction </t>
  </si>
  <si>
    <t>Total revenues</t>
  </si>
  <si>
    <t>Finance costs</t>
  </si>
  <si>
    <t>Total expenses</t>
  </si>
  <si>
    <t>Total comprehensive income attributable to</t>
  </si>
  <si>
    <t>Issued and paid-up</t>
  </si>
  <si>
    <t xml:space="preserve">ordinary share </t>
  </si>
  <si>
    <t>Deficits</t>
  </si>
  <si>
    <t xml:space="preserve">Cash received from interest </t>
  </si>
  <si>
    <t>Income tax expenses</t>
  </si>
  <si>
    <t>Services</t>
  </si>
  <si>
    <t>Other non-current financial assets</t>
  </si>
  <si>
    <t>Long-term loan to other party</t>
  </si>
  <si>
    <t>Item that will not be reclassified to profit or loss</t>
  </si>
  <si>
    <t>Cash paid for employee benefits</t>
  </si>
  <si>
    <t>Total assets</t>
  </si>
  <si>
    <t>Total liabilities</t>
  </si>
  <si>
    <t>Total shareholders' equity</t>
  </si>
  <si>
    <t>Total liabilities and shareholders' equity</t>
  </si>
  <si>
    <t>Changes in operating assets and liabilities</t>
  </si>
  <si>
    <t>HYDROTEK PUBLIC COMPANY LIMITED AND ITS SUBSIDIARIES</t>
  </si>
  <si>
    <t>Interest expenses</t>
  </si>
  <si>
    <t>Loss for the year</t>
  </si>
  <si>
    <t>Other comprehensive income for the year</t>
  </si>
  <si>
    <t>Total comprehensive income for the year</t>
  </si>
  <si>
    <t>Cash and cash equivalent at the beginning of the year</t>
  </si>
  <si>
    <t xml:space="preserve">Cash and cash equivalent at the end of the year </t>
  </si>
  <si>
    <t>(Unit : Baht)</t>
  </si>
  <si>
    <t>Net cash received from financing activities</t>
  </si>
  <si>
    <t>Long-term loan from financial institution</t>
  </si>
  <si>
    <t>Sales</t>
  </si>
  <si>
    <t>Cost of goods sold</t>
  </si>
  <si>
    <t>Inventories and construction materials</t>
  </si>
  <si>
    <t>Amortization of intangible assets</t>
  </si>
  <si>
    <t>Cash paid for lease liabilities</t>
  </si>
  <si>
    <t>Cash paid in interest expenses</t>
  </si>
  <si>
    <t>Current portion</t>
  </si>
  <si>
    <t>Cash paid for long-term loan from financial institution</t>
  </si>
  <si>
    <t>Short-term loan to other party</t>
  </si>
  <si>
    <t>Balance as at December 31, 2024</t>
  </si>
  <si>
    <t>2024</t>
  </si>
  <si>
    <t>Current tax assets</t>
  </si>
  <si>
    <t>Current provisions for employee benefits</t>
  </si>
  <si>
    <t>Non-current provisions for employee benefits</t>
  </si>
  <si>
    <t>Warrants</t>
  </si>
  <si>
    <t>Discount on ordinary shares</t>
  </si>
  <si>
    <t xml:space="preserve">Increase shares capital </t>
  </si>
  <si>
    <t xml:space="preserve">Cash received from issue stock warrants </t>
  </si>
  <si>
    <t>Acturial profit arising from defined benefit plan</t>
  </si>
  <si>
    <t>Non-current tax assets</t>
  </si>
  <si>
    <t>Cash received from increase of share capital</t>
  </si>
  <si>
    <t>Other current receivables-related parties</t>
  </si>
  <si>
    <t>Trade and other current receivables-other parties</t>
  </si>
  <si>
    <t xml:space="preserve">Contractual assets-current </t>
  </si>
  <si>
    <t>Contractual assets-non current</t>
  </si>
  <si>
    <t>Investment in joint venture</t>
  </si>
  <si>
    <t>Other current payable-related person and parties</t>
  </si>
  <si>
    <t>Trade and other current payables-other parties</t>
  </si>
  <si>
    <t>Short-term loans from related person and parties</t>
  </si>
  <si>
    <t>Long-term loan from other party</t>
  </si>
  <si>
    <t>Deficits-Unappropriated</t>
  </si>
  <si>
    <t xml:space="preserve">Warrants </t>
  </si>
  <si>
    <t>Interest expenses on lease liabilities</t>
  </si>
  <si>
    <t>Trade and other current payables-related parties</t>
  </si>
  <si>
    <t>(Increase) decrease in other non-current financial assets</t>
  </si>
  <si>
    <t>Cash received from short-term loan from related person and parties</t>
  </si>
  <si>
    <t>Cash paid for short-term loan from related person and parties</t>
  </si>
  <si>
    <t>Loss from the provisions liability from lawsuit</t>
  </si>
  <si>
    <t>Allowance for expected credit loss</t>
  </si>
  <si>
    <t>Loss from equity in joint venture</t>
  </si>
  <si>
    <t>Loss from equity exceeding investment in subsidiary</t>
  </si>
  <si>
    <t xml:space="preserve">Loss from the provisions liability from lawsuit </t>
  </si>
  <si>
    <t>Loss from impairment of intangible assets</t>
  </si>
  <si>
    <t>Interest expense on provisions liability from lawsuit</t>
  </si>
  <si>
    <t>Other non-current receivables-other party</t>
  </si>
  <si>
    <t>AS AT DECEMBER 31, 2025</t>
  </si>
  <si>
    <t>FOR THE YEAR ENDED DECEMBER 31, 2025</t>
  </si>
  <si>
    <t>Balance as at January 1, 2024</t>
  </si>
  <si>
    <t>Balance as at December 31, 2025</t>
  </si>
  <si>
    <t>2025</t>
  </si>
  <si>
    <t xml:space="preserve">Reversal allowance for expected credit loss of long-term loan to other party </t>
  </si>
  <si>
    <t>Loss from written off of inventories and construction materials</t>
  </si>
  <si>
    <t xml:space="preserve">Profit (loss) from operation before changes in operating assets and liabilities </t>
  </si>
  <si>
    <t>Cash received (paid) from operating</t>
  </si>
  <si>
    <t>Cash received (paid) for income tax</t>
  </si>
  <si>
    <t>Cash paid for short-term loan to related party</t>
  </si>
  <si>
    <t>Cash received from short-term loan to related party</t>
  </si>
  <si>
    <t>Cash paid for investment in subsidiaries</t>
  </si>
  <si>
    <t>Cash received from long-term loan to other party</t>
  </si>
  <si>
    <t>Cash paid for intangible assets</t>
  </si>
  <si>
    <t>Net cash received from (used in) investing activities</t>
  </si>
  <si>
    <t>Short-term loans from other party</t>
  </si>
  <si>
    <t>Income tax payable</t>
  </si>
  <si>
    <t>Compensation construction</t>
  </si>
  <si>
    <t>Provisions for long-term loan from other party</t>
  </si>
  <si>
    <t>Profit for the year</t>
  </si>
  <si>
    <t>Profit (loss) for the year</t>
  </si>
  <si>
    <t xml:space="preserve">Adjustments to reconcile profit (loss) for the year for cash received (paid) from operations </t>
  </si>
  <si>
    <t>Loss from disposal and written off of equipment</t>
  </si>
  <si>
    <t>Cash and cash equivalent items increase (decrease)-net</t>
  </si>
  <si>
    <t>Short-term loan to related party</t>
  </si>
  <si>
    <t>Profit (loss) from operating</t>
  </si>
  <si>
    <t>Profit (loss) before share of loss on investment in joint venture and  income tax</t>
  </si>
  <si>
    <t>Share of loss from investment in joint venture</t>
  </si>
  <si>
    <t>Profit (loss) before income tax expenses</t>
  </si>
  <si>
    <t xml:space="preserve">Basic earnings (loss) per share </t>
  </si>
  <si>
    <t>Diluted earnings (loss) per share</t>
  </si>
  <si>
    <t>Profit (loss) attributable to</t>
  </si>
  <si>
    <t>Net cash received used in operating activities</t>
  </si>
  <si>
    <t xml:space="preserve">Allowance for expected credit loss of other current receivables-related parties </t>
  </si>
  <si>
    <t>Allowance for expected credit loss of trade and other current receivables-other parties</t>
  </si>
  <si>
    <t xml:space="preserve">Loss from declining in value of inventories </t>
  </si>
  <si>
    <t xml:space="preserve">Loss from impairment of investment in subsidiaries </t>
  </si>
  <si>
    <t>Loss from impairment of investment in joint venture</t>
  </si>
  <si>
    <t>Employee benefits expenses</t>
  </si>
  <si>
    <t>Share of loss on investment in joint venture</t>
  </si>
  <si>
    <t>411,262,978 ordinary shares @ Baht 8.00</t>
  </si>
  <si>
    <t>313,321,070 ordinary shares @ Baht 8.00</t>
  </si>
  <si>
    <t>301,983,601 ordinary shares @ Baht 8.00</t>
  </si>
  <si>
    <t>58,765,145 ordinary shares @ Baht 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</si>
</sst>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.00_);\(#,##0.00_);_-* &quot;-&quot;??_-;_-@_-"/>
    <numFmt numFmtId="170" formatCode="#,##0.00_);\(#,##0.00\);_-* &quot;-&quot;??;"/>
    <numFmt numFmtId="171" formatCode="_-* #,##0_-;\-* #,##0_-;_-* &quot;-&quot;??_-;_-@_-"/>
    <numFmt numFmtId="172" formatCode="#,##0.000;\(#,##0.000\)"/>
    <numFmt numFmtId="173" formatCode="_-* #,##0.00_-;\(#,##0.00\);_-* &quot;-&quot;??_-;_-@_-"/>
    <numFmt numFmtId="174" formatCode="_(* #,##0_);_(* \(#,##0\);_(* &quot;-&quot;??_);_(@_)"/>
    <numFmt numFmtId="175" formatCode="_(* #,##0.00_);_(* \(#,##0.00\);_(* &quot;-&quot;_);_(@_)"/>
    <numFmt numFmtId="176" formatCode="#,##0.00;\(#,##0.00\)"/>
    <numFmt numFmtId="177" formatCode="_-* #,##0.00\ _F_-;\-* #,##0.00\ _F_-;_-* &quot;-&quot;??\ _F_-;_-@_-"/>
    <numFmt numFmtId="178" formatCode="[$-409]d\-mmm\-yy;@"/>
    <numFmt numFmtId="179" formatCode="0.00\ [$EUR]"/>
    <numFmt numFmtId="180" formatCode="0.00000000000"/>
    <numFmt numFmtId="181" formatCode="_(* #,##0.000000_);_(* \(#,##0.000000\);_(* &quot;-&quot;??_);_(@_)"/>
    <numFmt numFmtId="182" formatCode="#,##0.00\ ;\(#,##0.00\)"/>
    <numFmt numFmtId="183" formatCode="_(&quot;$&quot;* #,##0.00_);_(&quot;&quot;* \(#,##0.00\);_(&quot;$&quot;* &quot;-&quot;??_);_(@_)"/>
    <numFmt numFmtId="184" formatCode="#,##0.00\ &quot;F&quot;;\-#,##0.00\ &quot;F&quot;"/>
    <numFmt numFmtId="185" formatCode="dd\-mmm\-yy_)"/>
    <numFmt numFmtId="186" formatCode="0.0%"/>
    <numFmt numFmtId="187" formatCode="_-[$€-2]* #,##0.00_-;\-[$€-2]* #,##0.00_-;_-[$€-2]* &quot;-&quot;??_-"/>
    <numFmt numFmtId="188" formatCode="#,##0_);\(#,##0\);_-* &quot;-&quot;??"/>
    <numFmt numFmtId="189" formatCode="#,##0;\(#,##0\)"/>
    <numFmt numFmtId="190" formatCode="_(* #,##0.00_);_(* \(#,##0.00\);_(* \-??_);_(@_)"/>
    <numFmt numFmtId="191" formatCode="_-* #,##0.00_-;\-* #,##0.00_-;_-* \-??_-;_-@_-"/>
    <numFmt numFmtId="192" formatCode="0.00_)"/>
    <numFmt numFmtId="193" formatCode="#,##0\ &quot;F&quot;;[Red]\-#,##0\ &quot;F&quot;"/>
    <numFmt numFmtId="194" formatCode="#,##0\ &quot;FB&quot;;\-#,##0\ &quot;FB&quot;"/>
    <numFmt numFmtId="195" formatCode="#,##0.00_);\(#,##0.00\);_-* &quot;-&quot;??"/>
    <numFmt numFmtId="196" formatCode="_-* #,##0.0_-;\-* #,##0.0_-;_-* &quot;-&quot;??_-;_-@_-"/>
    <numFmt numFmtId="197" formatCode="_(* #,##0.0000_);_(* \(#,##0.0000\);_(* &quot;-&quot;??_);_(@_)"/>
    <numFmt numFmtId="198" formatCode="_(* #,##0.00000_);_(* \(#,##0.00000\);_(* &quot;-&quot;??_);_(@_)"/>
    <numFmt numFmtId="199" formatCode="\t&quot;฿&quot;#,##0_);\(\t&quot;฿&quot;#,##0\)"/>
    <numFmt numFmtId="200" formatCode="0.000"/>
    <numFmt numFmtId="201" formatCode="\t&quot;$&quot;#,##0_);\(\t&quot;$&quot;#,##0\)"/>
    <numFmt numFmtId="202" formatCode="\t&quot;$&quot;#,##0_);[Red]\(\t&quot;$&quot;#,##0\)"/>
    <numFmt numFmtId="203" formatCode="#,##0.00;[Red]\(#,##0.00\)"/>
    <numFmt numFmtId="204" formatCode="_ * #,##0.00_ ;_ * \-#,##0.00_ ;_ * &quot;-&quot;??_ ;_ @_ "/>
    <numFmt numFmtId="205" formatCode="_-&quot;¥&quot;* #,##0_-;\-&quot;¥&quot;* #,##0_-;_-&quot;¥&quot;* &quot;-&quot;_-;_-@_-"/>
    <numFmt numFmtId="206" formatCode="_-* #,##0\ &quot;F&quot;_-;\-* #,##0\ &quot;F&quot;_-;_-* &quot;-&quot;\ &quot;F&quot;_-;_-@_-"/>
    <numFmt numFmtId="207" formatCode="#,##0.00;[Red]#,##0.00"/>
    <numFmt numFmtId="208" formatCode="#,##0.00_ ;[Red]\(#,##0.00\)\ "/>
    <numFmt numFmtId="209" formatCode="_-&quot;?&quot;* #,##0_-;\-&quot;?&quot;* #,##0_-;_-&quot;?&quot;* &quot;-&quot;_-;_-@_-"/>
    <numFmt numFmtId="210" formatCode="_-&quot;?&quot;* #,##0.00_-;\-&quot;?&quot;* #,##0.00_-;_-&quot;?&quot;* &quot;-&quot;??_-;_-@_-"/>
    <numFmt numFmtId="211" formatCode="#,##0.0_);\(#,##0.0\)"/>
    <numFmt numFmtId="212" formatCode="#,##0.0000000"/>
    <numFmt numFmtId="213" formatCode="0_)"/>
    <numFmt numFmtId="214" formatCode="0.0%;\(0.0%\)"/>
    <numFmt numFmtId="215" formatCode="0.000_)"/>
    <numFmt numFmtId="216" formatCode="_-&quot;Dfl.&quot;\ * #,##0.00_-;_-&quot;Dfl.&quot;\ * #,##0.00\-;_-&quot;Dfl.&quot;\ * &quot;-&quot;??_-;_-@_-"/>
    <numFmt numFmtId="217" formatCode="_-* #,##0.00_-;_-* #,##0.00\-;_-* &quot;-&quot;??_-;_-@_-"/>
    <numFmt numFmtId="218" formatCode="_-* #,##0_-;_-* #,##0\-;_-* &quot;-&quot;_-;_-@_-"/>
    <numFmt numFmtId="219" formatCode="_-&quot;Dfl.&quot;\ * #,##0_-;_-&quot;Dfl.&quot;\ * #,##0\-;_-&quot;Dfl.&quot;\ * &quot;-&quot;_-;_-@_-"/>
    <numFmt numFmtId="220" formatCode="General_)"/>
    <numFmt numFmtId="221" formatCode="&quot;\&quot;#,##0;[Red]&quot;\&quot;\-#,##0"/>
    <numFmt numFmtId="222" formatCode="&quot;\&quot;#,##0.00;[Red]&quot;\&quot;\-#,##0.00"/>
    <numFmt numFmtId="223" formatCode="[$-1070000]d/mm/yyyy;@"/>
    <numFmt numFmtId="224" formatCode="#,##0.00;\(#,##0.00\);\-\ \ \ "/>
    <numFmt numFmtId="225" formatCode="0.00000"/>
    <numFmt numFmtId="226" formatCode="#,##0%_);[Red]\(#,##0%\)"/>
    <numFmt numFmtId="227" formatCode="_-* #,##0.000_-;\-* #,##0.000_-;_-* &quot;-&quot;???_-;_-@_-"/>
    <numFmt numFmtId="228" formatCode="_(&quot;฿&quot;* #,##0.00_);_(&quot;฿&quot;* \(#,##0.00\);_(&quot;฿&quot;* &quot;-&quot;??_);_(@_)"/>
    <numFmt numFmtId="229" formatCode=";;;"/>
    <numFmt numFmtId="230" formatCode="#,##0.00&quot; F&quot;_);\(#,##0.00&quot; F&quot;\)"/>
    <numFmt numFmtId="231" formatCode="#,##0\ \ ;\(#,##0\)\ ;\—\ \ \ \ "/>
    <numFmt numFmtId="232" formatCode="\t&quot;฿&quot;#,##0.00_);\(\t&quot;฿&quot;#,##0.00\)"/>
    <numFmt numFmtId="233" formatCode="#.\ \ "/>
    <numFmt numFmtId="234" formatCode="##.\ \ "/>
    <numFmt numFmtId="235" formatCode="#,##0.0_);[Red]\(#,##0.0\)"/>
    <numFmt numFmtId="236" formatCode="&quot;฿&quot;#,##0.00_);\(&quot;฿&quot;#,##0.00\)"/>
    <numFmt numFmtId="237" formatCode="d/mm/yy\ "/>
    <numFmt numFmtId="238" formatCode="_-* #,##0_ _F_-;\-* #,##0_ _F_-;_-* &quot;-&quot;_ _F_-;_-@_-"/>
    <numFmt numFmtId="239" formatCode="#,##0.00_);[Black]\(#,##0.00\)"/>
    <numFmt numFmtId="240" formatCode="_-* #,##0.00\ _€_-;\-* #,##0.00\ _€_-;_-* &quot;-&quot;??\ _€_-;_-@_-"/>
    <numFmt numFmtId="241" formatCode="#,##0.0000;\(#,##0.00000000\)"/>
    <numFmt numFmtId="242" formatCode="\t&quot;$&quot;#,##0.00_);\(\t&quot;$&quot;#,##0.00\)"/>
    <numFmt numFmtId="243" formatCode="\ว\ \ด\ด\ด\ด\ &quot;ค.ศ.&quot;\ \ค\ค\ค\ค"/>
    <numFmt numFmtId="244" formatCode="_(&quot;$&quot;* #,##0.0_);_(&quot;$&quot;* \(#,##0.0\);_(&quot;$&quot;* &quot;0.0&quot;_);_(@_)"/>
    <numFmt numFmtId="245" formatCode="_ &quot;¤&quot;\ * #,##0.00_ ;_ &quot;¤&quot;\ * \-#,##0.00_ ;_ &quot;¤&quot;\ * &quot;-&quot;??_ ;_ @_ "/>
    <numFmt numFmtId="246" formatCode="_-* #,##0.000_-;\-* #,##0.000_-;_-* &quot;-&quot;??_-;_-@_-"/>
    <numFmt numFmtId="247" formatCode="#,##0\ \ \ &quot;รายการ&quot;"/>
    <numFmt numFmtId="248" formatCode="_-* #,##0_-;&quot;\&quot;&quot;\&quot;&quot;\&quot;\-* #,##0_-;_-* &quot;-&quot;_-;_-@_-"/>
    <numFmt numFmtId="249" formatCode="_(&quot;฿&quot;* #,##0_);_(&quot;฿&quot;* \(#,##0\);_(&quot;฿&quot;* &quot;-&quot;_);_(@_)"/>
    <numFmt numFmtId="250" formatCode="\t&quot;$&quot;#,##0.00_);[Red]\(\t&quot;$&quot;#,##0.00\)"/>
    <numFmt numFmtId="251" formatCode="0%;\(0%\)"/>
    <numFmt numFmtId="252" formatCode="#,##0.000000_);\(#,##0.000000\)"/>
    <numFmt numFmtId="253" formatCode="#,##0.000000_);[Red]\(#,##0.000000\)"/>
    <numFmt numFmtId="254" formatCode="#,##0.000_);\(#,##0.000\)"/>
    <numFmt numFmtId="255" formatCode="d\ mmmm\ yyyy&quot;  &quot;h&quot;:&quot;mm\ AM/PM"/>
    <numFmt numFmtId="256" formatCode="0."/>
    <numFmt numFmtId="257" formatCode="_(* #,##0.0000_);_(* \(#,##0.0000\);_(* &quot;-&quot;_);_(@_)"/>
  </numFmts>
  <fonts count="195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4"/>
      <name val="CordiaUPC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</font>
    <font>
      <sz val="14"/>
      <name val="Arial"/>
      <family val="2"/>
    </font>
    <font>
      <sz val="1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4"/>
      <name val="DilleniaUPC"/>
      <family val="1"/>
    </font>
    <font>
      <sz val="10"/>
      <name val="Courier"/>
      <family val="3"/>
    </font>
    <font>
      <u/>
      <sz val="10.5"/>
      <color indexed="36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sz val="10"/>
      <name val="Helv"/>
    </font>
    <font>
      <sz val="11"/>
      <name val="Tms Rmn"/>
      <family val="1"/>
    </font>
    <font>
      <sz val="12"/>
      <name val="EucrosiaUPC"/>
      <family val="1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sz val="10"/>
      <name val="Tms Rmn"/>
    </font>
    <font>
      <sz val="16"/>
      <name val="Angsana New"/>
      <family val="1"/>
    </font>
    <font>
      <sz val="14"/>
      <name val="Browall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新細明體"/>
      <family val="1"/>
      <charset val="136"/>
    </font>
    <font>
      <sz val="11"/>
      <color indexed="9"/>
      <name val="Tahoma"/>
      <family val="2"/>
    </font>
    <font>
      <sz val="11"/>
      <color indexed="9"/>
      <name val="新細明體"/>
      <family val="1"/>
      <charset val="136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6"/>
      <name val="AngsanaUPC"/>
      <family val="1"/>
    </font>
    <font>
      <sz val="14"/>
      <name val="BrowalliaUPC"/>
      <family val="2"/>
      <charset val="222"/>
    </font>
    <font>
      <sz val="10"/>
      <name val="Verdana"/>
      <family val="2"/>
    </font>
    <font>
      <b/>
      <sz val="10"/>
      <name val="Tms Rmn"/>
      <family val="1"/>
    </font>
    <font>
      <sz val="10"/>
      <name val="MS Sans Serif"/>
      <family val="2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5"/>
      <name val="Cordia New"/>
      <family val="2"/>
    </font>
    <font>
      <b/>
      <sz val="11"/>
      <color indexed="52"/>
      <name val="Tahoma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10"/>
      <name val="Helv"/>
      <charset val="222"/>
    </font>
    <font>
      <sz val="9"/>
      <name val="Comic Sans MS"/>
      <family val="4"/>
    </font>
    <font>
      <sz val="12"/>
      <color indexed="8"/>
      <name val="Calibri"/>
      <family val="2"/>
      <charset val="222"/>
    </font>
    <font>
      <sz val="12"/>
      <name val="Tahoma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DilleniaUPC"/>
      <family val="1"/>
    </font>
    <font>
      <b/>
      <sz val="18"/>
      <color indexed="62"/>
      <name val="Tahoma"/>
      <family val="2"/>
      <charset val="222"/>
    </font>
    <font>
      <sz val="10"/>
      <name val="Comic Sans MS"/>
      <family val="4"/>
    </font>
    <font>
      <b/>
      <sz val="8"/>
      <name val="MS Sans Serif"/>
      <family val="2"/>
      <charset val="222"/>
    </font>
    <font>
      <sz val="12"/>
      <name val="Helv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10"/>
      <name val="Arial"/>
      <family val="2"/>
      <charset val="22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sz val="9.85"/>
      <color indexed="8"/>
      <name val="Times New Roman"/>
      <family val="1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sz val="11"/>
      <color indexed="19"/>
      <name val="Tahoma"/>
      <family val="2"/>
      <charset val="222"/>
    </font>
    <font>
      <sz val="12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indexed="17"/>
      <name val="Tahoma"/>
      <family val="2"/>
    </font>
    <font>
      <b/>
      <sz val="12"/>
      <name val="Tahoma"/>
      <family val="2"/>
    </font>
    <font>
      <u/>
      <sz val="15"/>
      <color indexed="12"/>
      <name val="Angsana New"/>
      <family val="1"/>
    </font>
    <font>
      <u/>
      <sz val="16"/>
      <color indexed="12"/>
      <name val="Angsana New"/>
      <family val="1"/>
    </font>
    <font>
      <sz val="10"/>
      <name val="Tahoma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4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4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4"/>
      <name val="Tahoma"/>
      <family val="2"/>
    </font>
    <font>
      <i/>
      <sz val="14"/>
      <name val="Palatino"/>
      <family val="1"/>
      <charset val="222"/>
    </font>
    <font>
      <sz val="14"/>
      <color rgb="FFFF0000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718">
    <xf numFmtId="0" fontId="0" fillId="0" borderId="0"/>
    <xf numFmtId="2" fontId="6" fillId="0" borderId="0" applyNumberFormat="0"/>
    <xf numFmtId="0" fontId="2" fillId="0" borderId="0"/>
    <xf numFmtId="216" fontId="2" fillId="0" borderId="0" applyFont="0" applyFill="0" applyBorder="0" applyAlignment="0" applyProtection="0"/>
    <xf numFmtId="0" fontId="62" fillId="0" borderId="0"/>
    <xf numFmtId="217" fontId="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09" fontId="6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10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8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4" fillId="0" borderId="0"/>
    <xf numFmtId="219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220" fontId="49" fillId="0" borderId="0"/>
    <xf numFmtId="22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0" fontId="49" fillId="0" borderId="0"/>
    <xf numFmtId="0" fontId="2" fillId="0" borderId="0"/>
    <xf numFmtId="220" fontId="49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20" fontId="49" fillId="0" borderId="0"/>
    <xf numFmtId="22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221" fontId="65" fillId="0" borderId="0" applyFont="0" applyFill="0" applyBorder="0" applyAlignment="0" applyProtection="0"/>
    <xf numFmtId="222" fontId="6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5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0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9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8" fontId="1" fillId="2" borderId="0" applyNumberFormat="0" applyBorder="0" applyAlignment="0" applyProtection="0"/>
    <xf numFmtId="0" fontId="1" fillId="3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3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3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3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22" fillId="4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3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3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3" borderId="0" applyNumberFormat="0" applyBorder="0" applyAlignment="0" applyProtection="0"/>
    <xf numFmtId="178" fontId="1" fillId="2" borderId="0" applyNumberFormat="0" applyBorder="0" applyAlignment="0" applyProtection="0"/>
    <xf numFmtId="178" fontId="1" fillId="6" borderId="0" applyNumberFormat="0" applyBorder="0" applyAlignment="0" applyProtection="0"/>
    <xf numFmtId="0" fontId="1" fillId="7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1" fillId="7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1" fillId="7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1" fillId="7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22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1" fillId="7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1" fillId="7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1" fillId="7" borderId="0" applyNumberFormat="0" applyBorder="0" applyAlignment="0" applyProtection="0"/>
    <xf numFmtId="178" fontId="1" fillId="6" borderId="0" applyNumberFormat="0" applyBorder="0" applyAlignment="0" applyProtection="0"/>
    <xf numFmtId="178" fontId="1" fillId="8" borderId="0" applyNumberFormat="0" applyBorder="0" applyAlignment="0" applyProtection="0"/>
    <xf numFmtId="0" fontId="1" fillId="9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9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9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9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22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9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9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9" borderId="0" applyNumberFormat="0" applyBorder="0" applyAlignment="0" applyProtection="0"/>
    <xf numFmtId="178" fontId="1" fillId="8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22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0" fontId="3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1" fillId="4" borderId="0" applyNumberFormat="0" applyBorder="0" applyAlignment="0" applyProtection="0"/>
    <xf numFmtId="0" fontId="1" fillId="4" borderId="0" applyNumberFormat="0" applyBorder="0" applyAlignment="0" applyProtection="0"/>
    <xf numFmtId="223" fontId="1" fillId="4" borderId="0" applyNumberFormat="0" applyBorder="0" applyAlignment="0" applyProtection="0"/>
    <xf numFmtId="0" fontId="22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1" fillId="4" borderId="0" applyNumberFormat="0" applyBorder="0" applyAlignment="0" applyProtection="0"/>
    <xf numFmtId="0" fontId="1" fillId="4" borderId="0" applyNumberFormat="0" applyBorder="0" applyAlignment="0" applyProtection="0"/>
    <xf numFmtId="0" fontId="3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2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7" fillId="4" borderId="0" applyNumberFormat="0" applyBorder="0" applyAlignment="0" applyProtection="0"/>
    <xf numFmtId="0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5" borderId="0" applyNumberFormat="0" applyBorder="0" applyAlignment="0" applyProtection="0"/>
    <xf numFmtId="0" fontId="1" fillId="9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9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9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9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22" fillId="8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9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9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9" borderId="0" applyNumberFormat="0" applyBorder="0" applyAlignment="0" applyProtection="0"/>
    <xf numFmtId="178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99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0" applyNumberFormat="0" applyBorder="0" applyAlignment="0" applyProtection="0"/>
    <xf numFmtId="0" fontId="3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9" fillId="4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9" fillId="4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9" fillId="4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9" fillId="4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37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97" fillId="6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97" fillId="8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97" fillId="11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97" fillId="5" borderId="0" applyNumberFormat="0" applyBorder="0" applyAlignment="0" applyProtection="0">
      <alignment vertical="center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1" fillId="12" borderId="0" applyNumberFormat="0" applyBorder="0" applyAlignment="0" applyProtection="0"/>
    <xf numFmtId="0" fontId="1" fillId="3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1" fillId="3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1" fillId="3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1" fillId="3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22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1" fillId="3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1" fillId="3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1" fillId="3" borderId="0" applyNumberFormat="0" applyBorder="0" applyAlignment="0" applyProtection="0"/>
    <xf numFmtId="178" fontId="1" fillId="12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1" fillId="7" borderId="0" applyNumberFormat="0" applyBorder="0" applyAlignment="0" applyProtection="0"/>
    <xf numFmtId="0" fontId="1" fillId="7" borderId="0" applyNumberFormat="0" applyBorder="0" applyAlignment="0" applyProtection="0"/>
    <xf numFmtId="223" fontId="1" fillId="7" borderId="0" applyNumberFormat="0" applyBorder="0" applyAlignment="0" applyProtection="0"/>
    <xf numFmtId="0" fontId="2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1" fillId="7" borderId="0" applyNumberFormat="0" applyBorder="0" applyAlignment="0" applyProtection="0"/>
    <xf numFmtId="0" fontId="1" fillId="7" borderId="0" applyNumberFormat="0" applyBorder="0" applyAlignment="0" applyProtection="0"/>
    <xf numFmtId="0" fontId="3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2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13" borderId="0" applyNumberFormat="0" applyBorder="0" applyAlignment="0" applyProtection="0"/>
    <xf numFmtId="0" fontId="1" fillId="14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0" fontId="1" fillId="14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0" fontId="1" fillId="14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0" fontId="1" fillId="14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0" fontId="22" fillId="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178" fontId="1" fillId="13" borderId="0" applyNumberFormat="0" applyBorder="0" applyAlignment="0" applyProtection="0"/>
    <xf numFmtId="0" fontId="1" fillId="14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0" fontId="1" fillId="14" borderId="0" applyNumberFormat="0" applyBorder="0" applyAlignment="0" applyProtection="0"/>
    <xf numFmtId="178" fontId="1" fillId="13" borderId="0" applyNumberFormat="0" applyBorder="0" applyAlignment="0" applyProtection="0"/>
    <xf numFmtId="178" fontId="1" fillId="13" borderId="0" applyNumberFormat="0" applyBorder="0" applyAlignment="0" applyProtection="0"/>
    <xf numFmtId="0" fontId="1" fillId="14" borderId="0" applyNumberFormat="0" applyBorder="0" applyAlignment="0" applyProtection="0"/>
    <xf numFmtId="178" fontId="1" fillId="13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3" borderId="0" applyNumberFormat="0" applyBorder="0" applyAlignment="0" applyProtection="0"/>
    <xf numFmtId="178" fontId="1" fillId="11" borderId="0" applyNumberFormat="0" applyBorder="0" applyAlignment="0" applyProtection="0"/>
    <xf numFmtId="178" fontId="1" fillId="12" borderId="0" applyNumberFormat="0" applyBorder="0" applyAlignment="0" applyProtection="0"/>
    <xf numFmtId="0" fontId="1" fillId="12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1" fillId="12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1" fillId="12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1" fillId="12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22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31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1" fillId="12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1" fillId="12" borderId="0" applyNumberFormat="0" applyBorder="0" applyAlignment="0" applyProtection="0"/>
    <xf numFmtId="178" fontId="1" fillId="12" borderId="0" applyNumberFormat="0" applyBorder="0" applyAlignment="0" applyProtection="0"/>
    <xf numFmtId="178" fontId="1" fillId="12" borderId="0" applyNumberFormat="0" applyBorder="0" applyAlignment="0" applyProtection="0"/>
    <xf numFmtId="0" fontId="1" fillId="12" borderId="0" applyNumberFormat="0" applyBorder="0" applyAlignment="0" applyProtection="0"/>
    <xf numFmtId="178" fontId="1" fillId="12" borderId="0" applyNumberFormat="0" applyBorder="0" applyAlignment="0" applyProtection="0"/>
    <xf numFmtId="178" fontId="1" fillId="15" borderId="0" applyNumberFormat="0" applyBorder="0" applyAlignment="0" applyProtection="0"/>
    <xf numFmtId="0" fontId="1" fillId="14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4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4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4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22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4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4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0" fontId="1" fillId="14" borderId="0" applyNumberFormat="0" applyBorder="0" applyAlignment="0" applyProtection="0"/>
    <xf numFmtId="178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9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9" fillId="4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9" fillId="4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3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9" fillId="5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9" fillId="5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9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66" fillId="12" borderId="0" applyNumberFormat="0" applyBorder="0" applyAlignment="0" applyProtection="0">
      <alignment vertical="center"/>
    </xf>
    <xf numFmtId="0" fontId="97" fillId="12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97" fillId="7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97" fillId="13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97" fillId="11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97" fillId="12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97" fillId="15" borderId="0" applyNumberFormat="0" applyBorder="0" applyAlignment="0" applyProtection="0">
      <alignment vertical="center"/>
    </xf>
    <xf numFmtId="43" fontId="80" fillId="0" borderId="1">
      <alignment horizontal="right" vertical="center"/>
    </xf>
    <xf numFmtId="178" fontId="12" fillId="16" borderId="0" applyNumberFormat="0" applyBorder="0" applyAlignment="0" applyProtection="0"/>
    <xf numFmtId="0" fontId="12" fillId="17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7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7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7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67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7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7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7" borderId="0" applyNumberFormat="0" applyBorder="0" applyAlignment="0" applyProtection="0"/>
    <xf numFmtId="178" fontId="12" fillId="16" borderId="0" applyNumberFormat="0" applyBorder="0" applyAlignment="0" applyProtection="0"/>
    <xf numFmtId="178" fontId="12" fillId="7" borderId="0" applyNumberFormat="0" applyBorder="0" applyAlignment="0" applyProtection="0"/>
    <xf numFmtId="0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0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0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0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0" fontId="67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7" borderId="0" applyNumberFormat="0" applyBorder="0" applyAlignment="0" applyProtection="0"/>
    <xf numFmtId="0" fontId="12" fillId="7" borderId="0" applyNumberFormat="0" applyBorder="0" applyAlignment="0" applyProtection="0"/>
    <xf numFmtId="0" fontId="38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78" fontId="12" fillId="7" borderId="0" applyNumberFormat="0" applyBorder="0" applyAlignment="0" applyProtection="0"/>
    <xf numFmtId="0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0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0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13" borderId="0" applyNumberFormat="0" applyBorder="0" applyAlignment="0" applyProtection="0"/>
    <xf numFmtId="0" fontId="12" fillId="14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4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4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4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67" fillId="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3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4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4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4" borderId="0" applyNumberFormat="0" applyBorder="0" applyAlignment="0" applyProtection="0"/>
    <xf numFmtId="178" fontId="12" fillId="13" borderId="0" applyNumberFormat="0" applyBorder="0" applyAlignment="0" applyProtection="0"/>
    <xf numFmtId="178" fontId="12" fillId="18" borderId="0" applyNumberFormat="0" applyBorder="0" applyAlignment="0" applyProtection="0"/>
    <xf numFmtId="0" fontId="12" fillId="3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3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3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3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67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3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3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3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3" borderId="0" applyNumberFormat="0" applyBorder="0" applyAlignment="0" applyProtection="0"/>
    <xf numFmtId="178" fontId="12" fillId="18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6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2" fillId="17" borderId="0" applyNumberFormat="0" applyBorder="0" applyAlignment="0" applyProtection="0"/>
    <xf numFmtId="0" fontId="32" fillId="17" borderId="0" applyNumberFormat="0" applyBorder="0" applyAlignment="0" applyProtection="0"/>
    <xf numFmtId="0" fontId="12" fillId="17" borderId="0" applyNumberFormat="0" applyBorder="0" applyAlignment="0" applyProtection="0"/>
    <xf numFmtId="0" fontId="38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9" borderId="0" applyNumberFormat="0" applyBorder="0" applyAlignment="0" applyProtection="0"/>
    <xf numFmtId="0" fontId="12" fillId="7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7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7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7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67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3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7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7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7" borderId="0" applyNumberFormat="0" applyBorder="0" applyAlignment="0" applyProtection="0"/>
    <xf numFmtId="178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4" borderId="0" applyNumberFormat="0" applyBorder="0" applyAlignment="0" applyProtection="0"/>
    <xf numFmtId="0" fontId="38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1" borderId="0" applyNumberFormat="0" applyBorder="0" applyAlignment="0" applyProtection="0"/>
    <xf numFmtId="0" fontId="38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38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38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4" borderId="0" applyNumberFormat="0" applyBorder="0" applyAlignment="0" applyProtection="0"/>
    <xf numFmtId="0" fontId="38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38" fillId="19" borderId="0" applyNumberFormat="0" applyBorder="0" applyAlignment="0" applyProtection="0"/>
    <xf numFmtId="0" fontId="12" fillId="19" borderId="0" applyNumberFormat="0" applyBorder="0" applyAlignment="0" applyProtection="0"/>
    <xf numFmtId="0" fontId="68" fillId="16" borderId="0" applyNumberFormat="0" applyBorder="0" applyAlignment="0" applyProtection="0">
      <alignment vertical="center"/>
    </xf>
    <xf numFmtId="0" fontId="98" fillId="1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9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98" fillId="17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98" fillId="19" borderId="0" applyNumberFormat="0" applyBorder="0" applyAlignment="0" applyProtection="0">
      <alignment vertical="center"/>
    </xf>
    <xf numFmtId="9" fontId="11" fillId="0" borderId="0"/>
    <xf numFmtId="9" fontId="6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6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1" fillId="0" borderId="2">
      <alignment horizontal="center"/>
    </xf>
    <xf numFmtId="0" fontId="81" fillId="0" borderId="2">
      <alignment horizontal="center"/>
    </xf>
    <xf numFmtId="0" fontId="82" fillId="0" borderId="0"/>
    <xf numFmtId="0" fontId="82" fillId="0" borderId="3" applyFill="0">
      <alignment horizontal="center"/>
      <protection locked="0"/>
    </xf>
    <xf numFmtId="0" fontId="81" fillId="0" borderId="0" applyFill="0">
      <alignment horizontal="center"/>
      <protection locked="0"/>
    </xf>
    <xf numFmtId="0" fontId="81" fillId="22" borderId="0"/>
    <xf numFmtId="0" fontId="81" fillId="0" borderId="0">
      <protection locked="0"/>
    </xf>
    <xf numFmtId="0" fontId="81" fillId="0" borderId="0"/>
    <xf numFmtId="233" fontId="81" fillId="0" borderId="0"/>
    <xf numFmtId="234" fontId="81" fillId="0" borderId="0"/>
    <xf numFmtId="0" fontId="82" fillId="23" borderId="0">
      <alignment horizontal="right"/>
    </xf>
    <xf numFmtId="0" fontId="81" fillId="0" borderId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4" fillId="26" borderId="0" applyNumberFormat="0" applyBorder="0" applyAlignment="0" applyProtection="0"/>
    <xf numFmtId="178" fontId="12" fillId="24" borderId="0" applyNumberFormat="0" applyBorder="0" applyAlignment="0" applyProtection="0"/>
    <xf numFmtId="0" fontId="12" fillId="17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17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17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17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67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17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17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17" borderId="0" applyNumberFormat="0" applyBorder="0" applyAlignment="0" applyProtection="0"/>
    <xf numFmtId="178" fontId="12" fillId="24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4" fillId="30" borderId="0" applyNumberFormat="0" applyBorder="0" applyAlignment="0" applyProtection="0"/>
    <xf numFmtId="178" fontId="12" fillId="27" borderId="0" applyNumberFormat="0" applyBorder="0" applyAlignment="0" applyProtection="0"/>
    <xf numFmtId="0" fontId="12" fillId="27" borderId="0" applyNumberFormat="0" applyBorder="0" applyAlignment="0" applyProtection="0"/>
    <xf numFmtId="178" fontId="12" fillId="27" borderId="0" applyNumberFormat="0" applyBorder="0" applyAlignment="0" applyProtection="0"/>
    <xf numFmtId="178" fontId="12" fillId="27" borderId="0" applyNumberFormat="0" applyBorder="0" applyAlignment="0" applyProtection="0"/>
    <xf numFmtId="0" fontId="12" fillId="27" borderId="0" applyNumberFormat="0" applyBorder="0" applyAlignment="0" applyProtection="0"/>
    <xf numFmtId="178" fontId="12" fillId="27" borderId="0" applyNumberFormat="0" applyBorder="0" applyAlignment="0" applyProtection="0"/>
    <xf numFmtId="178" fontId="12" fillId="27" borderId="0" applyNumberFormat="0" applyBorder="0" applyAlignment="0" applyProtection="0"/>
    <xf numFmtId="0" fontId="12" fillId="27" borderId="0" applyNumberFormat="0" applyBorder="0" applyAlignment="0" applyProtection="0"/>
    <xf numFmtId="178" fontId="12" fillId="27" borderId="0" applyNumberFormat="0" applyBorder="0" applyAlignment="0" applyProtection="0"/>
    <xf numFmtId="178" fontId="12" fillId="27" borderId="0" applyNumberFormat="0" applyBorder="0" applyAlignment="0" applyProtection="0"/>
    <xf numFmtId="0" fontId="12" fillId="27" borderId="0" applyNumberFormat="0" applyBorder="0" applyAlignment="0" applyProtection="0"/>
    <xf numFmtId="178" fontId="12" fillId="27" borderId="0" applyNumberFormat="0" applyBorder="0" applyAlignment="0" applyProtection="0"/>
    <xf numFmtId="178" fontId="12" fillId="27" borderId="0" applyNumberFormat="0" applyBorder="0" applyAlignment="0" applyProtection="0"/>
    <xf numFmtId="178" fontId="12" fillId="27" borderId="0" applyNumberFormat="0" applyBorder="0" applyAlignment="0" applyProtection="0"/>
    <xf numFmtId="0" fontId="67" fillId="21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2" fillId="27" borderId="0" applyNumberFormat="0" applyBorder="0" applyAlignment="0" applyProtection="0"/>
    <xf numFmtId="0" fontId="32" fillId="27" borderId="0" applyNumberFormat="0" applyBorder="0" applyAlignment="0" applyProtection="0"/>
    <xf numFmtId="0" fontId="12" fillId="27" borderId="0" applyNumberFormat="0" applyBorder="0" applyAlignment="0" applyProtection="0"/>
    <xf numFmtId="0" fontId="38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78" fontId="12" fillId="27" borderId="0" applyNumberFormat="0" applyBorder="0" applyAlignment="0" applyProtection="0"/>
    <xf numFmtId="0" fontId="12" fillId="27" borderId="0" applyNumberFormat="0" applyBorder="0" applyAlignment="0" applyProtection="0"/>
    <xf numFmtId="178" fontId="12" fillId="27" borderId="0" applyNumberFormat="0" applyBorder="0" applyAlignment="0" applyProtection="0"/>
    <xf numFmtId="178" fontId="12" fillId="27" borderId="0" applyNumberFormat="0" applyBorder="0" applyAlignment="0" applyProtection="0"/>
    <xf numFmtId="0" fontId="12" fillId="27" borderId="0" applyNumberFormat="0" applyBorder="0" applyAlignment="0" applyProtection="0"/>
    <xf numFmtId="178" fontId="12" fillId="27" borderId="0" applyNumberFormat="0" applyBorder="0" applyAlignment="0" applyProtection="0"/>
    <xf numFmtId="178" fontId="12" fillId="27" borderId="0" applyNumberFormat="0" applyBorder="0" applyAlignment="0" applyProtection="0"/>
    <xf numFmtId="0" fontId="12" fillId="27" borderId="0" applyNumberFormat="0" applyBorder="0" applyAlignment="0" applyProtection="0"/>
    <xf numFmtId="178" fontId="12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31" borderId="0" applyNumberFormat="0" applyBorder="0" applyAlignment="0" applyProtection="0"/>
    <xf numFmtId="0" fontId="84" fillId="29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67" fillId="32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12" fillId="20" borderId="0" applyNumberFormat="0" applyBorder="0" applyAlignment="0" applyProtection="0"/>
    <xf numFmtId="0" fontId="32" fillId="20" borderId="0" applyNumberFormat="0" applyBorder="0" applyAlignment="0" applyProtection="0"/>
    <xf numFmtId="0" fontId="12" fillId="20" borderId="0" applyNumberFormat="0" applyBorder="0" applyAlignment="0" applyProtection="0"/>
    <xf numFmtId="0" fontId="38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83" fillId="25" borderId="0" applyNumberFormat="0" applyBorder="0" applyAlignment="0" applyProtection="0"/>
    <xf numFmtId="0" fontId="83" fillId="29" borderId="0" applyNumberFormat="0" applyBorder="0" applyAlignment="0" applyProtection="0"/>
    <xf numFmtId="0" fontId="84" fillId="29" borderId="0" applyNumberFormat="0" applyBorder="0" applyAlignment="0" applyProtection="0"/>
    <xf numFmtId="178" fontId="12" fillId="18" borderId="0" applyNumberFormat="0" applyBorder="0" applyAlignment="0" applyProtection="0"/>
    <xf numFmtId="0" fontId="12" fillId="33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33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33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33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67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3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33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33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33" borderId="0" applyNumberFormat="0" applyBorder="0" applyAlignment="0" applyProtection="0"/>
    <xf numFmtId="178" fontId="12" fillId="18" borderId="0" applyNumberFormat="0" applyBorder="0" applyAlignment="0" applyProtection="0"/>
    <xf numFmtId="0" fontId="83" fillId="34" borderId="0" applyNumberFormat="0" applyBorder="0" applyAlignment="0" applyProtection="0"/>
    <xf numFmtId="0" fontId="83" fillId="25" borderId="0" applyNumberFormat="0" applyBorder="0" applyAlignment="0" applyProtection="0"/>
    <xf numFmtId="0" fontId="84" fillId="26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38" fillId="17" borderId="0" applyNumberFormat="0" applyBorder="0" applyAlignment="0" applyProtection="0"/>
    <xf numFmtId="0" fontId="1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12" fillId="17" borderId="0" applyNumberFormat="0" applyBorder="0" applyAlignment="0" applyProtection="0"/>
    <xf numFmtId="0" fontId="32" fillId="17" borderId="0" applyNumberFormat="0" applyBorder="0" applyAlignment="0" applyProtection="0"/>
    <xf numFmtId="0" fontId="12" fillId="17" borderId="0" applyNumberFormat="0" applyBorder="0" applyAlignment="0" applyProtection="0"/>
    <xf numFmtId="0" fontId="67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7" fillId="17" borderId="0" applyNumberFormat="0" applyBorder="0" applyAlignment="0" applyProtection="0"/>
    <xf numFmtId="0" fontId="12" fillId="17" borderId="0" applyNumberFormat="0" applyBorder="0" applyAlignment="0" applyProtection="0"/>
    <xf numFmtId="0" fontId="3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7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38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83" fillId="28" borderId="0" applyNumberFormat="0" applyBorder="0" applyAlignment="0" applyProtection="0"/>
    <xf numFmtId="0" fontId="83" fillId="35" borderId="0" applyNumberFormat="0" applyBorder="0" applyAlignment="0" applyProtection="0"/>
    <xf numFmtId="0" fontId="84" fillId="35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67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12" fillId="21" borderId="0" applyNumberFormat="0" applyBorder="0" applyAlignment="0" applyProtection="0"/>
    <xf numFmtId="0" fontId="32" fillId="21" borderId="0" applyNumberFormat="0" applyBorder="0" applyAlignment="0" applyProtection="0"/>
    <xf numFmtId="0" fontId="12" fillId="21" borderId="0" applyNumberFormat="0" applyBorder="0" applyAlignment="0" applyProtection="0"/>
    <xf numFmtId="0" fontId="38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52" fillId="0" borderId="0">
      <alignment horizontal="center" wrapText="1"/>
      <protection locked="0"/>
    </xf>
    <xf numFmtId="178" fontId="13" fillId="6" borderId="0" applyNumberFormat="0" applyBorder="0" applyAlignment="0" applyProtection="0"/>
    <xf numFmtId="0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0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0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0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0" fontId="6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178" fontId="13" fillId="6" borderId="0" applyNumberFormat="0" applyBorder="0" applyAlignment="0" applyProtection="0"/>
    <xf numFmtId="0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0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0" fontId="13" fillId="6" borderId="0" applyNumberFormat="0" applyBorder="0" applyAlignment="0" applyProtection="0"/>
    <xf numFmtId="178" fontId="13" fillId="6" borderId="0" applyNumberFormat="0" applyBorder="0" applyAlignment="0" applyProtection="0"/>
    <xf numFmtId="224" fontId="5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" fillId="0" borderId="0" applyFont="0"/>
    <xf numFmtId="181" fontId="2" fillId="0" borderId="0" applyFill="0" applyBorder="0" applyAlignment="0"/>
    <xf numFmtId="211" fontId="53" fillId="0" borderId="0" applyFill="0" applyBorder="0" applyAlignment="0"/>
    <xf numFmtId="197" fontId="53" fillId="0" borderId="0" applyFill="0" applyBorder="0" applyAlignment="0"/>
    <xf numFmtId="212" fontId="2" fillId="0" borderId="0" applyFill="0" applyBorder="0" applyAlignment="0"/>
    <xf numFmtId="213" fontId="2" fillId="0" borderId="0" applyFill="0" applyBorder="0" applyAlignment="0"/>
    <xf numFmtId="44" fontId="53" fillId="0" borderId="0" applyFill="0" applyBorder="0" applyAlignment="0"/>
    <xf numFmtId="214" fontId="53" fillId="0" borderId="0" applyFill="0" applyBorder="0" applyAlignment="0"/>
    <xf numFmtId="211" fontId="53" fillId="0" borderId="0" applyFill="0" applyBorder="0" applyAlignment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79" fillId="3" borderId="4" applyNumberFormat="0" applyAlignment="0" applyProtection="0"/>
    <xf numFmtId="0" fontId="79" fillId="3" borderId="4" applyNumberFormat="0" applyAlignment="0" applyProtection="0"/>
    <xf numFmtId="0" fontId="79" fillId="3" borderId="4" applyNumberFormat="0" applyAlignment="0" applyProtection="0"/>
    <xf numFmtId="0" fontId="79" fillId="3" borderId="4" applyNumberFormat="0" applyAlignment="0" applyProtection="0"/>
    <xf numFmtId="0" fontId="79" fillId="3" borderId="4" applyNumberFormat="0" applyAlignment="0" applyProtection="0"/>
    <xf numFmtId="0" fontId="79" fillId="3" borderId="4" applyNumberFormat="0" applyAlignment="0" applyProtection="0"/>
    <xf numFmtId="0" fontId="40" fillId="3" borderId="4" applyNumberFormat="0" applyAlignment="0" applyProtection="0"/>
    <xf numFmtId="0" fontId="40" fillId="3" borderId="4" applyNumberFormat="0" applyAlignment="0" applyProtection="0"/>
    <xf numFmtId="0" fontId="40" fillId="3" borderId="4" applyNumberFormat="0" applyAlignment="0" applyProtection="0"/>
    <xf numFmtId="0" fontId="40" fillId="3" borderId="4" applyNumberFormat="0" applyAlignment="0" applyProtection="0"/>
    <xf numFmtId="0" fontId="40" fillId="3" borderId="4" applyNumberFormat="0" applyAlignment="0" applyProtection="0"/>
    <xf numFmtId="0" fontId="40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40" fillId="3" borderId="4" applyNumberFormat="0" applyAlignment="0" applyProtection="0"/>
    <xf numFmtId="0" fontId="40" fillId="3" borderId="4" applyNumberFormat="0" applyAlignment="0" applyProtection="0"/>
    <xf numFmtId="0" fontId="40" fillId="3" borderId="4" applyNumberFormat="0" applyAlignment="0" applyProtection="0"/>
    <xf numFmtId="0" fontId="40" fillId="3" borderId="4" applyNumberFormat="0" applyAlignment="0" applyProtection="0"/>
    <xf numFmtId="0" fontId="40" fillId="3" borderId="4" applyNumberFormat="0" applyAlignment="0" applyProtection="0"/>
    <xf numFmtId="0" fontId="40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34" fillId="3" borderId="4" applyNumberFormat="0" applyAlignment="0" applyProtection="0"/>
    <xf numFmtId="0" fontId="34" fillId="3" borderId="4" applyNumberFormat="0" applyAlignment="0" applyProtection="0"/>
    <xf numFmtId="0" fontId="34" fillId="3" borderId="4" applyNumberFormat="0" applyAlignment="0" applyProtection="0"/>
    <xf numFmtId="0" fontId="34" fillId="3" borderId="4" applyNumberFormat="0" applyAlignment="0" applyProtection="0"/>
    <xf numFmtId="0" fontId="34" fillId="3" borderId="4" applyNumberFormat="0" applyAlignment="0" applyProtection="0"/>
    <xf numFmtId="0" fontId="34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178" fontId="15" fillId="3" borderId="4" applyNumberFormat="0" applyAlignment="0" applyProtection="0"/>
    <xf numFmtId="0" fontId="85" fillId="0" borderId="0"/>
    <xf numFmtId="178" fontId="16" fillId="32" borderId="5" applyNumberFormat="0" applyAlignment="0" applyProtection="0"/>
    <xf numFmtId="178" fontId="16" fillId="32" borderId="5" applyNumberFormat="0" applyAlignment="0" applyProtection="0"/>
    <xf numFmtId="178" fontId="16" fillId="32" borderId="5" applyNumberFormat="0" applyAlignment="0" applyProtection="0"/>
    <xf numFmtId="178" fontId="16" fillId="32" borderId="5" applyNumberFormat="0" applyAlignment="0" applyProtection="0"/>
    <xf numFmtId="178" fontId="16" fillId="32" borderId="5" applyNumberFormat="0" applyAlignment="0" applyProtection="0"/>
    <xf numFmtId="0" fontId="41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35" fillId="32" borderId="5" applyNumberFormat="0" applyAlignment="0" applyProtection="0"/>
    <xf numFmtId="0" fontId="16" fillId="32" borderId="5" applyNumberFormat="0" applyAlignment="0" applyProtection="0"/>
    <xf numFmtId="0" fontId="70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35" fillId="32" borderId="5" applyNumberFormat="0" applyAlignment="0" applyProtection="0"/>
    <xf numFmtId="0" fontId="16" fillId="32" borderId="5" applyNumberFormat="0" applyAlignment="0" applyProtection="0"/>
    <xf numFmtId="0" fontId="35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70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41" fillId="32" borderId="5" applyNumberFormat="0" applyAlignment="0" applyProtection="0"/>
    <xf numFmtId="0" fontId="16" fillId="32" borderId="5" applyNumberFormat="0" applyAlignment="0" applyProtection="0"/>
    <xf numFmtId="178" fontId="16" fillId="32" borderId="5" applyNumberFormat="0" applyAlignment="0" applyProtection="0"/>
    <xf numFmtId="178" fontId="16" fillId="32" borderId="5" applyNumberFormat="0" applyAlignment="0" applyProtection="0"/>
    <xf numFmtId="178" fontId="16" fillId="32" borderId="5" applyNumberFormat="0" applyAlignment="0" applyProtection="0"/>
    <xf numFmtId="168" fontId="2" fillId="0" borderId="0" applyFont="0" applyFill="0" applyBorder="0" applyAlignment="0" applyProtection="0"/>
    <xf numFmtId="176" fontId="17" fillId="0" borderId="0"/>
    <xf numFmtId="215" fontId="54" fillId="0" borderId="0"/>
    <xf numFmtId="176" fontId="17" fillId="0" borderId="0"/>
    <xf numFmtId="176" fontId="17" fillId="0" borderId="0"/>
    <xf numFmtId="215" fontId="54" fillId="0" borderId="0"/>
    <xf numFmtId="176" fontId="17" fillId="0" borderId="0"/>
    <xf numFmtId="176" fontId="17" fillId="0" borderId="0"/>
    <xf numFmtId="215" fontId="54" fillId="0" borderId="0"/>
    <xf numFmtId="176" fontId="17" fillId="0" borderId="0"/>
    <xf numFmtId="176" fontId="17" fillId="0" borderId="0"/>
    <xf numFmtId="215" fontId="54" fillId="0" borderId="0"/>
    <xf numFmtId="176" fontId="17" fillId="0" borderId="0"/>
    <xf numFmtId="176" fontId="17" fillId="0" borderId="0"/>
    <xf numFmtId="215" fontId="54" fillId="0" borderId="0"/>
    <xf numFmtId="176" fontId="17" fillId="0" borderId="0"/>
    <xf numFmtId="176" fontId="17" fillId="0" borderId="0"/>
    <xf numFmtId="215" fontId="54" fillId="0" borderId="0"/>
    <xf numFmtId="176" fontId="17" fillId="0" borderId="0"/>
    <xf numFmtId="176" fontId="17" fillId="0" borderId="0"/>
    <xf numFmtId="215" fontId="54" fillId="0" borderId="0"/>
    <xf numFmtId="176" fontId="17" fillId="0" borderId="0"/>
    <xf numFmtId="176" fontId="17" fillId="0" borderId="0"/>
    <xf numFmtId="215" fontId="54" fillId="0" borderId="0"/>
    <xf numFmtId="176" fontId="17" fillId="0" borderId="0"/>
    <xf numFmtId="235" fontId="59" fillId="0" borderId="0" applyFill="0" applyBorder="0" applyAlignment="0" applyProtection="0"/>
    <xf numFmtId="40" fontId="59" fillId="0" borderId="0" applyFill="0" applyBorder="0" applyAlignment="0" applyProtection="0"/>
    <xf numFmtId="236" fontId="27" fillId="10" borderId="0" applyFill="0" applyBorder="0" applyAlignment="0">
      <alignment vertical="top"/>
    </xf>
    <xf numFmtId="200" fontId="27" fillId="0" borderId="0" applyFill="0" applyBorder="0" applyAlignment="0" applyProtection="0"/>
    <xf numFmtId="41" fontId="6" fillId="0" borderId="0" applyNumberFormat="0" applyBorder="0"/>
    <xf numFmtId="166" fontId="25" fillId="0" borderId="0" applyFont="0" applyFill="0" applyBorder="0" applyAlignment="0" applyProtection="0"/>
    <xf numFmtId="44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99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238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6" fillId="0" borderId="0" applyNumberFormat="0" applyFont="0" applyFill="0" applyBorder="0" applyProtection="0">
      <alignment vertical="center"/>
    </xf>
    <xf numFmtId="0" fontId="46" fillId="0" borderId="0" applyNumberFormat="0" applyFont="0" applyFill="0" applyBorder="0" applyProtection="0">
      <alignment vertical="center"/>
    </xf>
    <xf numFmtId="168" fontId="1" fillId="0" borderId="0" applyFont="0" applyFill="0" applyBorder="0" applyAlignment="0" applyProtection="0"/>
    <xf numFmtId="0" fontId="46" fillId="0" borderId="0" applyNumberFormat="0" applyFont="0" applyFill="0" applyBorder="0" applyProtection="0">
      <alignment vertical="center"/>
    </xf>
    <xf numFmtId="225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212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5" fontId="7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8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8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2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8" fontId="5" fillId="0" borderId="0" applyFill="0" applyBorder="0" applyAlignment="0" applyProtection="0"/>
    <xf numFmtId="168" fontId="2" fillId="0" borderId="0" applyFont="0" applyFill="0" applyBorder="0" applyAlignment="0" applyProtection="0"/>
    <xf numFmtId="208" fontId="5" fillId="0" borderId="0" applyFill="0" applyBorder="0" applyAlignment="0" applyProtection="0"/>
    <xf numFmtId="168" fontId="2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1" fontId="5" fillId="0" borderId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24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6" fillId="0" borderId="0" applyFill="0" applyBorder="0" applyAlignment="0" applyProtection="0"/>
    <xf numFmtId="190" fontId="2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175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10" fontId="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0" fontId="55" fillId="0" borderId="0" applyFont="0" applyFill="0" applyBorder="0" applyAlignment="0" applyProtection="0"/>
    <xf numFmtId="201" fontId="5" fillId="0" borderId="0" applyFont="0" applyFill="0" applyBorder="0" applyAlignment="0" applyProtection="0"/>
    <xf numFmtId="40" fontId="5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168" fontId="88" fillId="0" borderId="0" applyFont="0" applyFill="0" applyBorder="0" applyAlignment="0" applyProtection="0"/>
    <xf numFmtId="210" fontId="2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2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1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91" fontId="26" fillId="0" borderId="0" applyFill="0" applyBorder="0" applyAlignment="0" applyProtection="0"/>
    <xf numFmtId="191" fontId="2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24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73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22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2" fillId="0" borderId="0" applyFont="0" applyFill="0" applyBorder="0" applyAlignment="0" applyProtection="0"/>
    <xf numFmtId="18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2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84" fontId="11" fillId="0" borderId="0"/>
    <xf numFmtId="184" fontId="11" fillId="0" borderId="0"/>
    <xf numFmtId="189" fontId="8" fillId="0" borderId="0"/>
    <xf numFmtId="184" fontId="11" fillId="0" borderId="0"/>
    <xf numFmtId="184" fontId="11" fillId="0" borderId="0"/>
    <xf numFmtId="189" fontId="8" fillId="0" borderId="0"/>
    <xf numFmtId="184" fontId="11" fillId="0" borderId="0"/>
    <xf numFmtId="184" fontId="11" fillId="0" borderId="0"/>
    <xf numFmtId="189" fontId="8" fillId="0" borderId="0"/>
    <xf numFmtId="184" fontId="11" fillId="0" borderId="0"/>
    <xf numFmtId="184" fontId="11" fillId="0" borderId="0"/>
    <xf numFmtId="189" fontId="8" fillId="0" borderId="0"/>
    <xf numFmtId="184" fontId="11" fillId="0" borderId="0"/>
    <xf numFmtId="184" fontId="11" fillId="0" borderId="0"/>
    <xf numFmtId="189" fontId="8" fillId="0" borderId="0"/>
    <xf numFmtId="184" fontId="11" fillId="0" borderId="0"/>
    <xf numFmtId="184" fontId="11" fillId="0" borderId="0"/>
    <xf numFmtId="184" fontId="11" fillId="0" borderId="0"/>
    <xf numFmtId="0" fontId="8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8" fillId="0" borderId="0"/>
    <xf numFmtId="9" fontId="6" fillId="0" borderId="0"/>
    <xf numFmtId="0" fontId="8" fillId="0" borderId="0"/>
    <xf numFmtId="0" fontId="8" fillId="0" borderId="0"/>
    <xf numFmtId="0" fontId="8" fillId="0" borderId="0"/>
    <xf numFmtId="9" fontId="6" fillId="0" borderId="0"/>
    <xf numFmtId="189" fontId="8" fillId="0" borderId="0"/>
    <xf numFmtId="0" fontId="8" fillId="0" borderId="0"/>
    <xf numFmtId="184" fontId="11" fillId="0" borderId="0"/>
    <xf numFmtId="184" fontId="11" fillId="0" borderId="0"/>
    <xf numFmtId="189" fontId="8" fillId="0" borderId="0"/>
    <xf numFmtId="9" fontId="11" fillId="0" borderId="0"/>
    <xf numFmtId="0" fontId="8" fillId="0" borderId="0"/>
    <xf numFmtId="9" fontId="11" fillId="0" borderId="0"/>
    <xf numFmtId="189" fontId="8" fillId="0" borderId="0"/>
    <xf numFmtId="9" fontId="11" fillId="0" borderId="0"/>
    <xf numFmtId="9" fontId="11" fillId="0" borderId="0"/>
    <xf numFmtId="184" fontId="11" fillId="0" borderId="0"/>
    <xf numFmtId="9" fontId="6" fillId="0" borderId="0"/>
    <xf numFmtId="184" fontId="11" fillId="0" borderId="0"/>
    <xf numFmtId="9" fontId="6" fillId="0" borderId="0"/>
    <xf numFmtId="184" fontId="11" fillId="0" borderId="0"/>
    <xf numFmtId="189" fontId="8" fillId="0" borderId="0"/>
    <xf numFmtId="184" fontId="11" fillId="0" borderId="0"/>
    <xf numFmtId="9" fontId="6" fillId="0" borderId="0"/>
    <xf numFmtId="184" fontId="11" fillId="0" borderId="0"/>
    <xf numFmtId="9" fontId="6" fillId="0" borderId="0"/>
    <xf numFmtId="184" fontId="11" fillId="0" borderId="0"/>
    <xf numFmtId="189" fontId="8" fillId="0" borderId="0"/>
    <xf numFmtId="184" fontId="11" fillId="0" borderId="0"/>
    <xf numFmtId="9" fontId="6" fillId="0" borderId="0"/>
    <xf numFmtId="184" fontId="11" fillId="0" borderId="0"/>
    <xf numFmtId="9" fontId="6" fillId="0" borderId="0"/>
    <xf numFmtId="184" fontId="11" fillId="0" borderId="0"/>
    <xf numFmtId="189" fontId="8" fillId="0" borderId="0"/>
    <xf numFmtId="184" fontId="11" fillId="0" borderId="0"/>
    <xf numFmtId="9" fontId="6" fillId="0" borderId="0"/>
    <xf numFmtId="184" fontId="11" fillId="0" borderId="0"/>
    <xf numFmtId="9" fontId="6" fillId="0" borderId="0"/>
    <xf numFmtId="184" fontId="11" fillId="0" borderId="0"/>
    <xf numFmtId="189" fontId="8" fillId="0" borderId="0"/>
    <xf numFmtId="184" fontId="11" fillId="0" borderId="0"/>
    <xf numFmtId="189" fontId="8" fillId="0" borderId="0"/>
    <xf numFmtId="184" fontId="11" fillId="0" borderId="0"/>
    <xf numFmtId="184" fontId="11" fillId="0" borderId="0"/>
    <xf numFmtId="189" fontId="8" fillId="0" borderId="0"/>
    <xf numFmtId="184" fontId="11" fillId="0" borderId="0"/>
    <xf numFmtId="184" fontId="11" fillId="0" borderId="0"/>
    <xf numFmtId="189" fontId="8" fillId="0" borderId="0"/>
    <xf numFmtId="184" fontId="11" fillId="0" borderId="0"/>
    <xf numFmtId="189" fontId="8" fillId="0" borderId="0"/>
    <xf numFmtId="3" fontId="2" fillId="36" borderId="0"/>
    <xf numFmtId="3" fontId="2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49" fillId="0" borderId="0" applyNumberFormat="0" applyAlignment="0"/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0" fontId="74" fillId="0" borderId="0"/>
    <xf numFmtId="0" fontId="74" fillId="0" borderId="0"/>
    <xf numFmtId="0" fontId="57" fillId="0" borderId="2"/>
    <xf numFmtId="0" fontId="57" fillId="0" borderId="2"/>
    <xf numFmtId="0" fontId="27" fillId="10" borderId="6" applyFill="0" applyBorder="0" applyAlignment="0">
      <alignment horizontal="right"/>
    </xf>
    <xf numFmtId="0" fontId="27" fillId="10" borderId="6" applyFill="0" applyBorder="0" applyAlignment="0">
      <alignment horizontal="right"/>
    </xf>
    <xf numFmtId="0" fontId="27" fillId="10" borderId="6" applyFill="0" applyBorder="0" applyAlignment="0">
      <alignment horizontal="right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7" fillId="0" borderId="0" applyNumberFormat="0" applyFill="0" applyBorder="0" applyProtection="0">
      <alignment horizontal="center" vertical="center"/>
    </xf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1" fontId="5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8" fontId="71" fillId="0" borderId="0" applyFont="0" applyFill="0" applyBorder="0" applyAlignment="0" applyProtection="0"/>
    <xf numFmtId="228" fontId="71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28" fontId="7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4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3" fontId="11" fillId="0" borderId="0" applyFont="0" applyFill="0" applyBorder="0" applyAlignment="0" applyProtection="0"/>
    <xf numFmtId="185" fontId="11" fillId="0" borderId="0"/>
    <xf numFmtId="185" fontId="11" fillId="0" borderId="0"/>
    <xf numFmtId="192" fontId="6" fillId="0" borderId="0"/>
    <xf numFmtId="185" fontId="11" fillId="0" borderId="0"/>
    <xf numFmtId="185" fontId="11" fillId="0" borderId="0"/>
    <xf numFmtId="192" fontId="6" fillId="0" borderId="0"/>
    <xf numFmtId="185" fontId="11" fillId="0" borderId="0"/>
    <xf numFmtId="185" fontId="11" fillId="0" borderId="0"/>
    <xf numFmtId="192" fontId="6" fillId="0" borderId="0"/>
    <xf numFmtId="185" fontId="11" fillId="0" borderId="0"/>
    <xf numFmtId="185" fontId="11" fillId="0" borderId="0"/>
    <xf numFmtId="192" fontId="6" fillId="0" borderId="0"/>
    <xf numFmtId="185" fontId="11" fillId="0" borderId="0"/>
    <xf numFmtId="185" fontId="11" fillId="0" borderId="0"/>
    <xf numFmtId="192" fontId="6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229" fontId="5" fillId="0" borderId="0"/>
    <xf numFmtId="206" fontId="6" fillId="0" borderId="0"/>
    <xf numFmtId="206" fontId="6" fillId="0" borderId="0"/>
    <xf numFmtId="229" fontId="5" fillId="0" borderId="0"/>
    <xf numFmtId="192" fontId="11" fillId="0" borderId="0"/>
    <xf numFmtId="229" fontId="5" fillId="0" borderId="0"/>
    <xf numFmtId="229" fontId="5" fillId="0" borderId="0"/>
    <xf numFmtId="192" fontId="11" fillId="0" borderId="0"/>
    <xf numFmtId="206" fontId="6" fillId="0" borderId="0"/>
    <xf numFmtId="192" fontId="6" fillId="0" borderId="0"/>
    <xf numFmtId="229" fontId="5" fillId="0" borderId="0"/>
    <xf numFmtId="185" fontId="11" fillId="0" borderId="0"/>
    <xf numFmtId="185" fontId="11" fillId="0" borderId="0"/>
    <xf numFmtId="192" fontId="6" fillId="0" borderId="0"/>
    <xf numFmtId="206" fontId="11" fillId="0" borderId="0"/>
    <xf numFmtId="192" fontId="11" fillId="0" borderId="0"/>
    <xf numFmtId="192" fontId="6" fillId="0" borderId="0"/>
    <xf numFmtId="206" fontId="11" fillId="0" borderId="0"/>
    <xf numFmtId="206" fontId="11" fillId="0" borderId="0"/>
    <xf numFmtId="206" fontId="11" fillId="0" borderId="0"/>
    <xf numFmtId="185" fontId="11" fillId="0" borderId="0"/>
    <xf numFmtId="206" fontId="6" fillId="0" borderId="0"/>
    <xf numFmtId="185" fontId="11" fillId="0" borderId="0"/>
    <xf numFmtId="206" fontId="6" fillId="0" borderId="0"/>
    <xf numFmtId="185" fontId="11" fillId="0" borderId="0"/>
    <xf numFmtId="192" fontId="6" fillId="0" borderId="0"/>
    <xf numFmtId="185" fontId="11" fillId="0" borderId="0"/>
    <xf numFmtId="206" fontId="6" fillId="0" borderId="0"/>
    <xf numFmtId="185" fontId="11" fillId="0" borderId="0"/>
    <xf numFmtId="206" fontId="6" fillId="0" borderId="0"/>
    <xf numFmtId="185" fontId="11" fillId="0" borderId="0"/>
    <xf numFmtId="192" fontId="6" fillId="0" borderId="0"/>
    <xf numFmtId="185" fontId="11" fillId="0" borderId="0"/>
    <xf numFmtId="206" fontId="6" fillId="0" borderId="0"/>
    <xf numFmtId="185" fontId="11" fillId="0" borderId="0"/>
    <xf numFmtId="206" fontId="6" fillId="0" borderId="0"/>
    <xf numFmtId="185" fontId="11" fillId="0" borderId="0"/>
    <xf numFmtId="192" fontId="6" fillId="0" borderId="0"/>
    <xf numFmtId="185" fontId="11" fillId="0" borderId="0"/>
    <xf numFmtId="206" fontId="6" fillId="0" borderId="0"/>
    <xf numFmtId="185" fontId="11" fillId="0" borderId="0"/>
    <xf numFmtId="206" fontId="6" fillId="0" borderId="0"/>
    <xf numFmtId="185" fontId="11" fillId="0" borderId="0"/>
    <xf numFmtId="192" fontId="6" fillId="0" borderId="0"/>
    <xf numFmtId="185" fontId="11" fillId="0" borderId="0"/>
    <xf numFmtId="192" fontId="6" fillId="0" borderId="0"/>
    <xf numFmtId="185" fontId="11" fillId="0" borderId="0"/>
    <xf numFmtId="185" fontId="11" fillId="0" borderId="0"/>
    <xf numFmtId="192" fontId="6" fillId="0" borderId="0"/>
    <xf numFmtId="185" fontId="11" fillId="0" borderId="0"/>
    <xf numFmtId="185" fontId="11" fillId="0" borderId="0"/>
    <xf numFmtId="192" fontId="6" fillId="0" borderId="0"/>
    <xf numFmtId="185" fontId="11" fillId="0" borderId="0"/>
    <xf numFmtId="192" fontId="6" fillId="0" borderId="0"/>
    <xf numFmtId="230" fontId="2" fillId="0" borderId="0"/>
    <xf numFmtId="0" fontId="10" fillId="37" borderId="0" applyNumberFormat="0" applyFont="0" applyFill="0" applyBorder="0" applyProtection="0">
      <alignment horizontal="left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" fillId="0" borderId="0" applyFont="0" applyFill="0" applyBorder="0" applyAlignment="0" applyProtection="0"/>
    <xf numFmtId="15" fontId="2" fillId="0" borderId="7" applyBorder="0">
      <protection locked="0"/>
    </xf>
    <xf numFmtId="14" fontId="24" fillId="0" borderId="0" applyFill="0" applyBorder="0" applyAlignment="0"/>
    <xf numFmtId="0" fontId="19" fillId="0" borderId="0" applyProtection="0"/>
    <xf numFmtId="38" fontId="75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11" fillId="0" borderId="0"/>
    <xf numFmtId="186" fontId="11" fillId="0" borderId="0"/>
    <xf numFmtId="193" fontId="6" fillId="0" borderId="0"/>
    <xf numFmtId="186" fontId="11" fillId="0" borderId="0"/>
    <xf numFmtId="186" fontId="11" fillId="0" borderId="0"/>
    <xf numFmtId="193" fontId="6" fillId="0" borderId="0"/>
    <xf numFmtId="186" fontId="11" fillId="0" borderId="0"/>
    <xf numFmtId="186" fontId="11" fillId="0" borderId="0"/>
    <xf numFmtId="193" fontId="6" fillId="0" borderId="0"/>
    <xf numFmtId="186" fontId="11" fillId="0" borderId="0"/>
    <xf numFmtId="186" fontId="11" fillId="0" borderId="0"/>
    <xf numFmtId="193" fontId="6" fillId="0" borderId="0"/>
    <xf numFmtId="186" fontId="11" fillId="0" borderId="0"/>
    <xf numFmtId="186" fontId="11" fillId="0" borderId="0"/>
    <xf numFmtId="193" fontId="6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98" fontId="5" fillId="0" borderId="0"/>
    <xf numFmtId="193" fontId="6" fillId="0" borderId="0"/>
    <xf numFmtId="193" fontId="6" fillId="0" borderId="0"/>
    <xf numFmtId="198" fontId="5" fillId="0" borderId="0"/>
    <xf numFmtId="193" fontId="11" fillId="0" borderId="0"/>
    <xf numFmtId="198" fontId="5" fillId="0" borderId="0"/>
    <xf numFmtId="198" fontId="5" fillId="0" borderId="0"/>
    <xf numFmtId="193" fontId="11" fillId="0" borderId="0"/>
    <xf numFmtId="198" fontId="5" fillId="0" borderId="0"/>
    <xf numFmtId="186" fontId="11" fillId="0" borderId="0"/>
    <xf numFmtId="186" fontId="11" fillId="0" borderId="0"/>
    <xf numFmtId="193" fontId="6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86" fontId="11" fillId="0" borderId="0"/>
    <xf numFmtId="193" fontId="6" fillId="0" borderId="0"/>
    <xf numFmtId="186" fontId="11" fillId="0" borderId="0"/>
    <xf numFmtId="186" fontId="11" fillId="0" borderId="0"/>
    <xf numFmtId="193" fontId="6" fillId="0" borderId="0"/>
    <xf numFmtId="186" fontId="11" fillId="0" borderId="0"/>
    <xf numFmtId="186" fontId="11" fillId="0" borderId="0"/>
    <xf numFmtId="193" fontId="6" fillId="0" borderId="0"/>
    <xf numFmtId="186" fontId="11" fillId="0" borderId="0"/>
    <xf numFmtId="186" fontId="11" fillId="0" borderId="0"/>
    <xf numFmtId="193" fontId="6" fillId="0" borderId="0"/>
    <xf numFmtId="186" fontId="11" fillId="0" borderId="0"/>
    <xf numFmtId="186" fontId="11" fillId="0" borderId="0"/>
    <xf numFmtId="193" fontId="6" fillId="0" borderId="0"/>
    <xf numFmtId="186" fontId="11" fillId="0" borderId="0"/>
    <xf numFmtId="186" fontId="11" fillId="0" borderId="0"/>
    <xf numFmtId="193" fontId="6" fillId="0" borderId="0"/>
    <xf numFmtId="186" fontId="11" fillId="0" borderId="0"/>
    <xf numFmtId="186" fontId="11" fillId="0" borderId="0"/>
    <xf numFmtId="193" fontId="6" fillId="0" borderId="0"/>
    <xf numFmtId="186" fontId="11" fillId="0" borderId="0"/>
    <xf numFmtId="193" fontId="6" fillId="0" borderId="0"/>
    <xf numFmtId="244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92" fillId="38" borderId="0" applyNumberFormat="0" applyBorder="0" applyAlignment="0" applyProtection="0"/>
    <xf numFmtId="0" fontId="92" fillId="39" borderId="0" applyNumberFormat="0" applyBorder="0" applyAlignment="0" applyProtection="0"/>
    <xf numFmtId="0" fontId="92" fillId="40" borderId="0" applyNumberFormat="0" applyBorder="0" applyAlignment="0" applyProtection="0"/>
    <xf numFmtId="44" fontId="53" fillId="0" borderId="0" applyFill="0" applyBorder="0" applyAlignment="0"/>
    <xf numFmtId="211" fontId="53" fillId="0" borderId="0" applyFill="0" applyBorder="0" applyAlignment="0"/>
    <xf numFmtId="44" fontId="53" fillId="0" borderId="0" applyFill="0" applyBorder="0" applyAlignment="0"/>
    <xf numFmtId="214" fontId="53" fillId="0" borderId="0" applyFill="0" applyBorder="0" applyAlignment="0"/>
    <xf numFmtId="211" fontId="53" fillId="0" borderId="0" applyFill="0" applyBorder="0" applyAlignment="0"/>
    <xf numFmtId="0" fontId="58" fillId="0" borderId="0" applyNumberFormat="0" applyAlignment="0">
      <alignment horizontal="left"/>
    </xf>
    <xf numFmtId="0" fontId="76" fillId="0" borderId="2">
      <alignment horizontal="center"/>
    </xf>
    <xf numFmtId="0" fontId="76" fillId="0" borderId="2">
      <alignment horizontal="center"/>
    </xf>
    <xf numFmtId="187" fontId="11" fillId="0" borderId="0" applyFont="0" applyFill="0" applyBorder="0" applyAlignment="0" applyProtection="0"/>
    <xf numFmtId="0" fontId="48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" fillId="22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5" fillId="22" borderId="0" applyFont="0" applyFill="0" applyBorder="0" applyAlignment="0" applyProtection="0"/>
    <xf numFmtId="187" fontId="5" fillId="22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" fillId="0" borderId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93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231" fontId="17" fillId="0" borderId="0">
      <alignment horizontal="right"/>
    </xf>
    <xf numFmtId="178" fontId="21" fillId="8" borderId="0" applyNumberFormat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6" fillId="0" borderId="0" applyNumberFormat="0" applyFill="0" applyBorder="0" applyAlignment="0" applyProtection="0"/>
    <xf numFmtId="178" fontId="21" fillId="8" borderId="0" applyNumberFormat="0" applyBorder="0" applyAlignment="0" applyProtection="0"/>
    <xf numFmtId="178" fontId="21" fillId="8" borderId="0" applyNumberFormat="0" applyBorder="0" applyAlignment="0" applyProtection="0"/>
    <xf numFmtId="178" fontId="21" fillId="8" borderId="0" applyNumberFormat="0" applyBorder="0" applyAlignment="0" applyProtection="0"/>
    <xf numFmtId="178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178" fontId="21" fillId="8" borderId="0" applyNumberFormat="0" applyBorder="0" applyAlignment="0" applyProtection="0"/>
    <xf numFmtId="178" fontId="21" fillId="8" borderId="0" applyNumberFormat="0" applyBorder="0" applyAlignment="0" applyProtection="0"/>
    <xf numFmtId="178" fontId="21" fillId="8" borderId="0" applyNumberFormat="0" applyBorder="0" applyAlignment="0" applyProtection="0"/>
    <xf numFmtId="38" fontId="104" fillId="37" borderId="0" applyNumberFormat="0" applyBorder="0" applyAlignment="0" applyProtection="0"/>
    <xf numFmtId="38" fontId="4" fillId="37" borderId="0" applyNumberFormat="0" applyBorder="0" applyAlignment="0" applyProtection="0"/>
    <xf numFmtId="0" fontId="105" fillId="0" borderId="17" applyNumberFormat="0" applyAlignment="0" applyProtection="0">
      <alignment horizontal="left" vertical="center"/>
    </xf>
    <xf numFmtId="0" fontId="105" fillId="0" borderId="9">
      <alignment horizontal="left" vertical="center"/>
    </xf>
    <xf numFmtId="0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0" fontId="106" fillId="0" borderId="0" applyNumberFormat="0" applyFill="0" applyBorder="0" applyAlignment="0" applyProtection="0"/>
    <xf numFmtId="178" fontId="107" fillId="0" borderId="18" applyNumberFormat="0" applyFill="0" applyAlignment="0" applyProtection="0"/>
    <xf numFmtId="178" fontId="107" fillId="0" borderId="18" applyNumberFormat="0" applyFill="0" applyAlignment="0" applyProtection="0"/>
    <xf numFmtId="178" fontId="107" fillId="0" borderId="18" applyNumberFormat="0" applyFill="0" applyAlignment="0" applyProtection="0"/>
    <xf numFmtId="178" fontId="107" fillId="0" borderId="18" applyNumberFormat="0" applyFill="0" applyAlignment="0" applyProtection="0"/>
    <xf numFmtId="178" fontId="107" fillId="0" borderId="18" applyNumberFormat="0" applyFill="0" applyAlignment="0" applyProtection="0"/>
    <xf numFmtId="0" fontId="107" fillId="0" borderId="18" applyNumberFormat="0" applyFill="0" applyAlignment="0" applyProtection="0"/>
    <xf numFmtId="0" fontId="107" fillId="0" borderId="18" applyNumberFormat="0" applyFill="0" applyAlignment="0" applyProtection="0"/>
    <xf numFmtId="0" fontId="107" fillId="0" borderId="18" applyNumberFormat="0" applyFill="0" applyAlignment="0" applyProtection="0"/>
    <xf numFmtId="0" fontId="107" fillId="0" borderId="18" applyNumberFormat="0" applyFill="0" applyAlignment="0" applyProtection="0"/>
    <xf numFmtId="0" fontId="107" fillId="0" borderId="18" applyNumberFormat="0" applyFill="0" applyAlignment="0" applyProtection="0"/>
    <xf numFmtId="178" fontId="107" fillId="0" borderId="18" applyNumberFormat="0" applyFill="0" applyAlignment="0" applyProtection="0"/>
    <xf numFmtId="178" fontId="107" fillId="0" borderId="18" applyNumberFormat="0" applyFill="0" applyAlignment="0" applyProtection="0"/>
    <xf numFmtId="178" fontId="107" fillId="0" borderId="18" applyNumberFormat="0" applyFill="0" applyAlignment="0" applyProtection="0"/>
    <xf numFmtId="178" fontId="108" fillId="0" borderId="19" applyNumberFormat="0" applyFill="0" applyAlignment="0" applyProtection="0"/>
    <xf numFmtId="178" fontId="108" fillId="0" borderId="19" applyNumberFormat="0" applyFill="0" applyAlignment="0" applyProtection="0"/>
    <xf numFmtId="178" fontId="108" fillId="0" borderId="19" applyNumberFormat="0" applyFill="0" applyAlignment="0" applyProtection="0"/>
    <xf numFmtId="178" fontId="108" fillId="0" borderId="19" applyNumberFormat="0" applyFill="0" applyAlignment="0" applyProtection="0"/>
    <xf numFmtId="178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178" fontId="108" fillId="0" borderId="19" applyNumberFormat="0" applyFill="0" applyAlignment="0" applyProtection="0"/>
    <xf numFmtId="178" fontId="108" fillId="0" borderId="19" applyNumberFormat="0" applyFill="0" applyAlignment="0" applyProtection="0"/>
    <xf numFmtId="178" fontId="108" fillId="0" borderId="19" applyNumberFormat="0" applyFill="0" applyAlignment="0" applyProtection="0"/>
    <xf numFmtId="178" fontId="109" fillId="0" borderId="20" applyNumberFormat="0" applyFill="0" applyAlignment="0" applyProtection="0"/>
    <xf numFmtId="178" fontId="109" fillId="0" borderId="20" applyNumberFormat="0" applyFill="0" applyAlignment="0" applyProtection="0"/>
    <xf numFmtId="178" fontId="109" fillId="0" borderId="20" applyNumberFormat="0" applyFill="0" applyAlignment="0" applyProtection="0"/>
    <xf numFmtId="178" fontId="109" fillId="0" borderId="20" applyNumberFormat="0" applyFill="0" applyAlignment="0" applyProtection="0"/>
    <xf numFmtId="178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178" fontId="109" fillId="0" borderId="20" applyNumberFormat="0" applyFill="0" applyAlignment="0" applyProtection="0"/>
    <xf numFmtId="178" fontId="109" fillId="0" borderId="20" applyNumberFormat="0" applyFill="0" applyAlignment="0" applyProtection="0"/>
    <xf numFmtId="178" fontId="109" fillId="0" borderId="20" applyNumberFormat="0" applyFill="0" applyAlignment="0" applyProtection="0"/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0" fillId="0" borderId="0" applyProtection="0"/>
    <xf numFmtId="0" fontId="111" fillId="0" borderId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8" fontId="112" fillId="0" borderId="0" applyNumberFormat="0" applyFill="0" applyBorder="0" applyAlignment="0" applyProtection="0">
      <alignment vertical="top"/>
      <protection locked="0"/>
    </xf>
    <xf numFmtId="178" fontId="112" fillId="0" borderId="0" applyNumberFormat="0" applyFill="0" applyBorder="0" applyAlignment="0" applyProtection="0">
      <alignment vertical="top"/>
      <protection locked="0"/>
    </xf>
    <xf numFmtId="178" fontId="112" fillId="0" borderId="0" applyNumberFormat="0" applyFill="0" applyBorder="0" applyAlignment="0" applyProtection="0">
      <alignment vertical="top"/>
      <protection locked="0"/>
    </xf>
    <xf numFmtId="178" fontId="112" fillId="0" borderId="0" applyNumberFormat="0" applyFill="0" applyBorder="0" applyAlignment="0" applyProtection="0">
      <alignment vertical="top"/>
      <protection locked="0"/>
    </xf>
    <xf numFmtId="178" fontId="113" fillId="0" borderId="0" applyNumberFormat="0" applyFill="0" applyBorder="0" applyAlignment="0" applyProtection="0">
      <alignment vertical="top"/>
      <protection locked="0"/>
    </xf>
    <xf numFmtId="10" fontId="104" fillId="54" borderId="2" applyNumberFormat="0" applyBorder="0" applyAlignment="0" applyProtection="0"/>
    <xf numFmtId="10" fontId="4" fillId="54" borderId="2" applyNumberFormat="0" applyBorder="0" applyAlignment="0" applyProtection="0"/>
    <xf numFmtId="178" fontId="114" fillId="5" borderId="4" applyNumberFormat="0" applyAlignment="0" applyProtection="0"/>
    <xf numFmtId="178" fontId="114" fillId="5" borderId="4" applyNumberFormat="0" applyAlignment="0" applyProtection="0"/>
    <xf numFmtId="178" fontId="114" fillId="5" borderId="4" applyNumberFormat="0" applyAlignment="0" applyProtection="0"/>
    <xf numFmtId="178" fontId="114" fillId="5" borderId="4" applyNumberFormat="0" applyAlignment="0" applyProtection="0"/>
    <xf numFmtId="178" fontId="114" fillId="5" borderId="4" applyNumberFormat="0" applyAlignment="0" applyProtection="0"/>
    <xf numFmtId="0" fontId="114" fillId="5" borderId="4" applyNumberFormat="0" applyAlignment="0" applyProtection="0"/>
    <xf numFmtId="0" fontId="114" fillId="5" borderId="4" applyNumberFormat="0" applyAlignment="0" applyProtection="0"/>
    <xf numFmtId="0" fontId="114" fillId="5" borderId="4" applyNumberFormat="0" applyAlignment="0" applyProtection="0"/>
    <xf numFmtId="0" fontId="114" fillId="5" borderId="4" applyNumberFormat="0" applyAlignment="0" applyProtection="0"/>
    <xf numFmtId="0" fontId="114" fillId="5" borderId="4" applyNumberFormat="0" applyAlignment="0" applyProtection="0"/>
    <xf numFmtId="178" fontId="114" fillId="5" borderId="4" applyNumberFormat="0" applyAlignment="0" applyProtection="0"/>
    <xf numFmtId="178" fontId="114" fillId="5" borderId="4" applyNumberFormat="0" applyAlignment="0" applyProtection="0"/>
    <xf numFmtId="178" fontId="114" fillId="5" borderId="4" applyNumberFormat="0" applyAlignment="0" applyProtection="0"/>
    <xf numFmtId="178" fontId="4" fillId="55" borderId="2">
      <alignment horizontal="center" vertical="center"/>
    </xf>
    <xf numFmtId="41" fontId="17" fillId="0" borderId="0">
      <alignment vertical="top"/>
    </xf>
    <xf numFmtId="166" fontId="17" fillId="0" borderId="0">
      <alignment vertical="top"/>
    </xf>
    <xf numFmtId="178" fontId="115" fillId="0" borderId="21" applyNumberFormat="0" applyFill="0" applyAlignment="0" applyProtection="0"/>
    <xf numFmtId="178" fontId="115" fillId="0" borderId="21" applyNumberFormat="0" applyFill="0" applyAlignment="0" applyProtection="0"/>
    <xf numFmtId="178" fontId="115" fillId="0" borderId="21" applyNumberFormat="0" applyFill="0" applyAlignment="0" applyProtection="0"/>
    <xf numFmtId="178" fontId="115" fillId="0" borderId="21" applyNumberFormat="0" applyFill="0" applyAlignment="0" applyProtection="0"/>
    <xf numFmtId="178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178" fontId="115" fillId="0" borderId="21" applyNumberFormat="0" applyFill="0" applyAlignment="0" applyProtection="0"/>
    <xf numFmtId="178" fontId="115" fillId="0" borderId="21" applyNumberFormat="0" applyFill="0" applyAlignment="0" applyProtection="0"/>
    <xf numFmtId="178" fontId="115" fillId="0" borderId="21" applyNumberFormat="0" applyFill="0" applyAlignment="0" applyProtection="0"/>
    <xf numFmtId="178" fontId="116" fillId="14" borderId="0" applyNumberFormat="0" applyBorder="0" applyAlignment="0" applyProtection="0"/>
    <xf numFmtId="178" fontId="116" fillId="14" borderId="0" applyNumberFormat="0" applyBorder="0" applyAlignment="0" applyProtection="0"/>
    <xf numFmtId="178" fontId="116" fillId="14" borderId="0" applyNumberFormat="0" applyBorder="0" applyAlignment="0" applyProtection="0"/>
    <xf numFmtId="178" fontId="116" fillId="14" borderId="0" applyNumberFormat="0" applyBorder="0" applyAlignment="0" applyProtection="0"/>
    <xf numFmtId="178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178" fontId="116" fillId="14" borderId="0" applyNumberFormat="0" applyBorder="0" applyAlignment="0" applyProtection="0"/>
    <xf numFmtId="178" fontId="116" fillId="14" borderId="0" applyNumberFormat="0" applyBorder="0" applyAlignment="0" applyProtection="0"/>
    <xf numFmtId="178" fontId="116" fillId="14" borderId="0" applyNumberFormat="0" applyBorder="0" applyAlignment="0" applyProtection="0"/>
    <xf numFmtId="0" fontId="8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94" fontId="6" fillId="0" borderId="0"/>
    <xf numFmtId="194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5" fillId="0" borderId="0"/>
    <xf numFmtId="178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8" fontId="5" fillId="0" borderId="0"/>
    <xf numFmtId="0" fontId="27" fillId="0" borderId="0"/>
    <xf numFmtId="0" fontId="5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8" fontId="5" fillId="0" borderId="0"/>
    <xf numFmtId="0" fontId="6" fillId="0" borderId="0"/>
    <xf numFmtId="0" fontId="6" fillId="0" borderId="0"/>
    <xf numFmtId="0" fontId="6" fillId="0" borderId="0" applyBorder="0"/>
    <xf numFmtId="178" fontId="5" fillId="0" borderId="0"/>
    <xf numFmtId="178" fontId="22" fillId="0" borderId="0"/>
    <xf numFmtId="248" fontId="5" fillId="0" borderId="0"/>
    <xf numFmtId="0" fontId="11" fillId="0" borderId="0"/>
    <xf numFmtId="0" fontId="6" fillId="0" borderId="0" applyBorder="0"/>
    <xf numFmtId="0" fontId="5" fillId="0" borderId="0"/>
    <xf numFmtId="0" fontId="1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1" fillId="0" borderId="0"/>
    <xf numFmtId="178" fontId="22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6" fillId="0" borderId="0"/>
    <xf numFmtId="0" fontId="6" fillId="0" borderId="0"/>
    <xf numFmtId="0" fontId="2" fillId="0" borderId="0"/>
    <xf numFmtId="0" fontId="25" fillId="0" borderId="0"/>
    <xf numFmtId="0" fontId="25" fillId="0" borderId="0"/>
    <xf numFmtId="0" fontId="5" fillId="0" borderId="0"/>
    <xf numFmtId="0" fontId="2" fillId="0" borderId="0"/>
    <xf numFmtId="0" fontId="18" fillId="0" borderId="0"/>
    <xf numFmtId="0" fontId="25" fillId="0" borderId="0"/>
    <xf numFmtId="0" fontId="25" fillId="0" borderId="0"/>
    <xf numFmtId="0" fontId="5" fillId="0" borderId="0"/>
    <xf numFmtId="178" fontId="23" fillId="0" borderId="0"/>
    <xf numFmtId="178" fontId="5" fillId="0" borderId="0"/>
    <xf numFmtId="0" fontId="25" fillId="0" borderId="0"/>
    <xf numFmtId="0" fontId="25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8" fontId="5" fillId="0" borderId="0"/>
    <xf numFmtId="0" fontId="1" fillId="0" borderId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5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21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0" fontId="122" fillId="0" borderId="25" applyNumberFormat="0" applyFill="0" applyAlignment="0" applyProtection="0"/>
    <xf numFmtId="3" fontId="123" fillId="0" borderId="26">
      <alignment horizontal="center"/>
    </xf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4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" fillId="0" borderId="0" applyBorder="0"/>
    <xf numFmtId="0" fontId="6" fillId="0" borderId="0" applyBorder="0"/>
    <xf numFmtId="0" fontId="27" fillId="0" borderId="0"/>
    <xf numFmtId="0" fontId="5" fillId="0" borderId="0"/>
    <xf numFmtId="178" fontId="5" fillId="0" borderId="0"/>
    <xf numFmtId="178" fontId="2" fillId="0" borderId="0"/>
    <xf numFmtId="178" fontId="2" fillId="0" borderId="0"/>
    <xf numFmtId="0" fontId="5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6" fillId="0" borderId="0" applyBorder="0"/>
    <xf numFmtId="0" fontId="6" fillId="0" borderId="0" applyBorder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0" fontId="25" fillId="0" borderId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40" fillId="8" borderId="0" applyNumberFormat="0" applyBorder="0" applyAlignment="0" applyProtection="0"/>
    <xf numFmtId="0" fontId="127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38" fontId="4" fillId="37" borderId="0" applyNumberFormat="0" applyBorder="0" applyAlignment="0" applyProtection="0"/>
    <xf numFmtId="38" fontId="104" fillId="37" borderId="0" applyNumberFormat="0" applyBorder="0" applyAlignment="0" applyProtection="0"/>
    <xf numFmtId="0" fontId="111" fillId="0" borderId="17" applyNumberFormat="0" applyAlignment="0" applyProtection="0">
      <alignment horizontal="left" vertical="center"/>
    </xf>
    <xf numFmtId="0" fontId="111" fillId="0" borderId="9">
      <alignment horizontal="left" vertical="center"/>
    </xf>
    <xf numFmtId="0" fontId="151" fillId="0" borderId="27" applyNumberFormat="0" applyFill="0" applyAlignment="0" applyProtection="0"/>
    <xf numFmtId="0" fontId="151" fillId="0" borderId="27" applyNumberFormat="0" applyFill="0" applyAlignment="0" applyProtection="0"/>
    <xf numFmtId="0" fontId="151" fillId="0" borderId="27" applyNumberFormat="0" applyFill="0" applyAlignment="0" applyProtection="0"/>
    <xf numFmtId="0" fontId="151" fillId="0" borderId="27" applyNumberFormat="0" applyFill="0" applyAlignment="0" applyProtection="0"/>
    <xf numFmtId="0" fontId="141" fillId="0" borderId="18" applyNumberFormat="0" applyFill="0" applyAlignment="0" applyProtection="0"/>
    <xf numFmtId="0" fontId="107" fillId="0" borderId="18" applyNumberFormat="0" applyFill="0" applyAlignment="0" applyProtection="0"/>
    <xf numFmtId="0" fontId="128" fillId="0" borderId="18" applyNumberFormat="0" applyFill="0" applyAlignment="0" applyProtection="0"/>
    <xf numFmtId="0" fontId="151" fillId="0" borderId="27" applyNumberFormat="0" applyFill="0" applyAlignment="0" applyProtection="0"/>
    <xf numFmtId="0" fontId="151" fillId="0" borderId="27" applyNumberFormat="0" applyFill="0" applyAlignment="0" applyProtection="0"/>
    <xf numFmtId="0" fontId="151" fillId="0" borderId="27" applyNumberFormat="0" applyFill="0" applyAlignment="0" applyProtection="0"/>
    <xf numFmtId="0" fontId="151" fillId="0" borderId="27" applyNumberFormat="0" applyFill="0" applyAlignment="0" applyProtection="0"/>
    <xf numFmtId="0" fontId="151" fillId="0" borderId="27" applyNumberFormat="0" applyFill="0" applyAlignment="0" applyProtection="0"/>
    <xf numFmtId="0" fontId="151" fillId="0" borderId="27" applyNumberFormat="0" applyFill="0" applyAlignment="0" applyProtection="0"/>
    <xf numFmtId="0" fontId="151" fillId="0" borderId="27" applyNumberFormat="0" applyFill="0" applyAlignment="0" applyProtection="0"/>
    <xf numFmtId="0" fontId="151" fillId="0" borderId="27" applyNumberFormat="0" applyFill="0" applyAlignment="0" applyProtection="0"/>
    <xf numFmtId="0" fontId="152" fillId="0" borderId="19" applyNumberFormat="0" applyFill="0" applyAlignment="0" applyProtection="0"/>
    <xf numFmtId="0" fontId="152" fillId="0" borderId="19" applyNumberFormat="0" applyFill="0" applyAlignment="0" applyProtection="0"/>
    <xf numFmtId="0" fontId="152" fillId="0" borderId="19" applyNumberFormat="0" applyFill="0" applyAlignment="0" applyProtection="0"/>
    <xf numFmtId="0" fontId="152" fillId="0" borderId="19" applyNumberFormat="0" applyFill="0" applyAlignment="0" applyProtection="0"/>
    <xf numFmtId="0" fontId="142" fillId="0" borderId="19" applyNumberFormat="0" applyFill="0" applyAlignment="0" applyProtection="0"/>
    <xf numFmtId="0" fontId="108" fillId="0" borderId="19" applyNumberFormat="0" applyFill="0" applyAlignment="0" applyProtection="0"/>
    <xf numFmtId="0" fontId="129" fillId="0" borderId="19" applyNumberFormat="0" applyFill="0" applyAlignment="0" applyProtection="0"/>
    <xf numFmtId="0" fontId="152" fillId="0" borderId="19" applyNumberFormat="0" applyFill="0" applyAlignment="0" applyProtection="0"/>
    <xf numFmtId="0" fontId="152" fillId="0" borderId="19" applyNumberFormat="0" applyFill="0" applyAlignment="0" applyProtection="0"/>
    <xf numFmtId="0" fontId="152" fillId="0" borderId="19" applyNumberFormat="0" applyFill="0" applyAlignment="0" applyProtection="0"/>
    <xf numFmtId="0" fontId="152" fillId="0" borderId="19" applyNumberFormat="0" applyFill="0" applyAlignment="0" applyProtection="0"/>
    <xf numFmtId="0" fontId="152" fillId="0" borderId="19" applyNumberFormat="0" applyFill="0" applyAlignment="0" applyProtection="0"/>
    <xf numFmtId="0" fontId="152" fillId="0" borderId="19" applyNumberFormat="0" applyFill="0" applyAlignment="0" applyProtection="0"/>
    <xf numFmtId="0" fontId="152" fillId="0" borderId="19" applyNumberFormat="0" applyFill="0" applyAlignment="0" applyProtection="0"/>
    <xf numFmtId="0" fontId="152" fillId="0" borderId="19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43" fillId="0" borderId="20" applyNumberFormat="0" applyFill="0" applyAlignment="0" applyProtection="0"/>
    <xf numFmtId="0" fontId="109" fillId="0" borderId="20" applyNumberFormat="0" applyFill="0" applyAlignment="0" applyProtection="0"/>
    <xf numFmtId="0" fontId="130" fillId="0" borderId="20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7" fillId="0" borderId="3">
      <alignment horizontal="center"/>
    </xf>
    <xf numFmtId="0" fontId="157" fillId="0" borderId="0">
      <alignment horizontal="center"/>
    </xf>
    <xf numFmtId="0" fontId="158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0" fontId="4" fillId="54" borderId="2" applyNumberFormat="0" applyBorder="0" applyAlignment="0" applyProtection="0"/>
    <xf numFmtId="10" fontId="104" fillId="54" borderId="2" applyNumberFormat="0" applyBorder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5" borderId="4" applyNumberFormat="0" applyAlignment="0" applyProtection="0"/>
    <xf numFmtId="0" fontId="131" fillId="3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211" fontId="158" fillId="56" borderId="0"/>
    <xf numFmtId="166" fontId="17" fillId="0" borderId="0">
      <alignment vertical="top"/>
    </xf>
    <xf numFmtId="44" fontId="53" fillId="0" borderId="0" applyFill="0" applyBorder="0" applyAlignment="0"/>
    <xf numFmtId="211" fontId="53" fillId="0" borderId="0" applyFill="0" applyBorder="0" applyAlignment="0"/>
    <xf numFmtId="44" fontId="53" fillId="0" borderId="0" applyFill="0" applyBorder="0" applyAlignment="0"/>
    <xf numFmtId="214" fontId="53" fillId="0" borderId="0" applyFill="0" applyBorder="0" applyAlignment="0"/>
    <xf numFmtId="211" fontId="53" fillId="0" borderId="0" applyFill="0" applyBorder="0" applyAlignment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45" fillId="0" borderId="21" applyNumberFormat="0" applyFill="0" applyAlignment="0" applyProtection="0"/>
    <xf numFmtId="0" fontId="132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211" fontId="159" fillId="57" borderId="0"/>
    <xf numFmtId="0" fontId="160" fillId="0" borderId="0"/>
    <xf numFmtId="0" fontId="158" fillId="0" borderId="0"/>
    <xf numFmtId="0" fontId="160" fillId="0" borderId="0"/>
    <xf numFmtId="0" fontId="158" fillId="0" borderId="0"/>
    <xf numFmtId="0" fontId="161" fillId="0" borderId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46" fillId="14" borderId="0" applyNumberFormat="0" applyBorder="0" applyAlignment="0" applyProtection="0"/>
    <xf numFmtId="0" fontId="133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37" fontId="117" fillId="0" borderId="0"/>
    <xf numFmtId="0" fontId="160" fillId="0" borderId="0"/>
    <xf numFmtId="0" fontId="158" fillId="0" borderId="0"/>
    <xf numFmtId="0" fontId="158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118" fillId="0" borderId="0"/>
    <xf numFmtId="194" fontId="6" fillId="0" borderId="0"/>
    <xf numFmtId="194" fontId="11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7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2" fillId="0" borderId="0"/>
    <xf numFmtId="0" fontId="162" fillId="0" borderId="0"/>
    <xf numFmtId="0" fontId="175" fillId="0" borderId="0"/>
    <xf numFmtId="0" fontId="17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7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7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5" fillId="0" borderId="0"/>
    <xf numFmtId="0" fontId="1" fillId="0" borderId="0"/>
    <xf numFmtId="0" fontId="5" fillId="0" borderId="0"/>
    <xf numFmtId="0" fontId="2" fillId="0" borderId="0"/>
    <xf numFmtId="0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9" borderId="22" applyNumberFormat="0" applyFont="0" applyAlignment="0" applyProtection="0"/>
    <xf numFmtId="0" fontId="1" fillId="9" borderId="22" applyNumberFormat="0" applyFont="0" applyAlignment="0" applyProtection="0"/>
    <xf numFmtId="0" fontId="1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0" fontId="31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1" fillId="9" borderId="22" applyNumberFormat="0" applyFont="0" applyAlignment="0" applyProtection="0"/>
    <xf numFmtId="178" fontId="1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178" fontId="1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0" fontId="1" fillId="9" borderId="22" applyNumberFormat="0" applyFon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47" fillId="3" borderId="23" applyNumberFormat="0" applyAlignment="0" applyProtection="0"/>
    <xf numFmtId="0" fontId="119" fillId="3" borderId="23" applyNumberFormat="0" applyAlignment="0" applyProtection="0"/>
    <xf numFmtId="0" fontId="134" fillId="3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14" fontId="52" fillId="0" borderId="0">
      <alignment horizontal="center" wrapText="1"/>
      <protection locked="0"/>
    </xf>
    <xf numFmtId="21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3" fontId="164" fillId="0" borderId="0" applyNumberFormat="0" applyFill="0" applyBorder="0" applyAlignment="0" applyProtection="0"/>
    <xf numFmtId="44" fontId="53" fillId="0" borderId="0" applyFill="0" applyBorder="0" applyAlignment="0"/>
    <xf numFmtId="211" fontId="53" fillId="0" borderId="0" applyFill="0" applyBorder="0" applyAlignment="0"/>
    <xf numFmtId="44" fontId="53" fillId="0" borderId="0" applyFill="0" applyBorder="0" applyAlignment="0"/>
    <xf numFmtId="214" fontId="53" fillId="0" borderId="0" applyFill="0" applyBorder="0" applyAlignment="0"/>
    <xf numFmtId="211" fontId="53" fillId="0" borderId="0" applyFill="0" applyBorder="0" applyAlignment="0"/>
    <xf numFmtId="5" fontId="59" fillId="0" borderId="0"/>
    <xf numFmtId="0" fontId="23" fillId="0" borderId="0" applyNumberFormat="0" applyFont="0" applyFill="0" applyBorder="0" applyAlignment="0" applyProtection="0">
      <alignment horizontal="left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165" fillId="58" borderId="0" applyNumberFormat="0" applyFont="0" applyBorder="0" applyAlignment="0">
      <alignment horizontal="center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52" fontId="6" fillId="0" borderId="0" applyNumberFormat="0" applyFill="0" applyBorder="0" applyAlignment="0" applyProtection="0">
      <alignment horizontal="left"/>
    </xf>
    <xf numFmtId="0" fontId="165" fillId="1" borderId="9" applyNumberFormat="0" applyFont="0" applyAlignment="0">
      <alignment horizontal="center"/>
    </xf>
    <xf numFmtId="0" fontId="168" fillId="0" borderId="0" applyNumberFormat="0" applyFill="0" applyBorder="0" applyAlignment="0">
      <alignment horizontal="center"/>
    </xf>
    <xf numFmtId="213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4" fillId="0" borderId="0">
      <alignment vertical="top"/>
    </xf>
    <xf numFmtId="40" fontId="169" fillId="0" borderId="0" applyBorder="0">
      <alignment horizontal="right"/>
    </xf>
    <xf numFmtId="49" fontId="24" fillId="0" borderId="0" applyFill="0" applyBorder="0" applyAlignment="0"/>
    <xf numFmtId="253" fontId="2" fillId="0" borderId="0" applyFill="0" applyBorder="0" applyAlignment="0"/>
    <xf numFmtId="254" fontId="2" fillId="0" borderId="0" applyFill="0" applyBorder="0" applyAlignment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49" fillId="0" borderId="25" applyNumberFormat="0" applyFill="0" applyAlignment="0" applyProtection="0"/>
    <xf numFmtId="0" fontId="136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5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25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2" fontId="171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2" fontId="171" fillId="0" borderId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172" fillId="0" borderId="0" applyFill="0" applyBorder="0" applyProtection="0">
      <alignment vertical="center"/>
    </xf>
    <xf numFmtId="165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6" fillId="32" borderId="5" applyNumberFormat="0" applyAlignment="0" applyProtection="0"/>
    <xf numFmtId="0" fontId="115" fillId="0" borderId="21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19" fillId="3" borderId="23" applyNumberFormat="0" applyAlignment="0" applyProtection="0"/>
    <xf numFmtId="0" fontId="15" fillId="3" borderId="4" applyNumberFormat="0" applyAlignment="0" applyProtection="0"/>
    <xf numFmtId="0" fontId="1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178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177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7" fillId="0" borderId="0"/>
    <xf numFmtId="0" fontId="114" fillId="5" borderId="4" applyNumberFormat="0" applyAlignment="0" applyProtection="0"/>
    <xf numFmtId="0" fontId="114" fillId="14" borderId="4" applyNumberFormat="0" applyAlignment="0" applyProtection="0"/>
    <xf numFmtId="0" fontId="116" fillId="14" borderId="0" applyNumberFormat="0" applyBorder="0" applyAlignment="0" applyProtection="0"/>
    <xf numFmtId="0" fontId="173" fillId="14" borderId="0" applyNumberFormat="0" applyBorder="0" applyAlignment="0" applyProtection="0"/>
    <xf numFmtId="0" fontId="122" fillId="0" borderId="25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2" fillId="0" borderId="0"/>
    <xf numFmtId="0" fontId="24" fillId="0" borderId="0">
      <alignment vertical="top"/>
    </xf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178" fontId="5" fillId="9" borderId="22" applyNumberFormat="0" applyFont="0" applyAlignment="0" applyProtection="0"/>
    <xf numFmtId="0" fontId="2" fillId="9" borderId="22" applyNumberFormat="0" applyFont="0" applyAlignment="0" applyProtection="0"/>
    <xf numFmtId="178" fontId="5" fillId="9" borderId="22" applyNumberFormat="0" applyFont="0" applyAlignment="0" applyProtection="0"/>
    <xf numFmtId="0" fontId="2" fillId="9" borderId="22" applyNumberFormat="0" applyFont="0" applyAlignment="0" applyProtection="0"/>
    <xf numFmtId="0" fontId="2" fillId="0" borderId="0"/>
    <xf numFmtId="0" fontId="107" fillId="0" borderId="18" applyNumberFormat="0" applyFill="0" applyAlignment="0" applyProtection="0"/>
    <xf numFmtId="0" fontId="108" fillId="0" borderId="19" applyNumberFormat="0" applyFill="0" applyAlignment="0" applyProtection="0"/>
    <xf numFmtId="0" fontId="109" fillId="0" borderId="20" applyNumberFormat="0" applyFill="0" applyAlignment="0" applyProtection="0"/>
    <xf numFmtId="0" fontId="109" fillId="0" borderId="0" applyNumberFormat="0" applyFill="0" applyBorder="0" applyAlignment="0" applyProtection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5" fillId="3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0" fontId="79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14" fillId="5" borderId="4" applyNumberFormat="0" applyAlignment="0" applyProtection="0"/>
    <xf numFmtId="178" fontId="114" fillId="5" borderId="4" applyNumberFormat="0" applyAlignment="0" applyProtection="0"/>
    <xf numFmtId="178" fontId="114" fillId="5" borderId="4" applyNumberFormat="0" applyAlignment="0" applyProtection="0"/>
    <xf numFmtId="178" fontId="114" fillId="5" borderId="4" applyNumberFormat="0" applyAlignment="0" applyProtection="0"/>
    <xf numFmtId="178" fontId="114" fillId="5" borderId="4" applyNumberFormat="0" applyAlignment="0" applyProtection="0"/>
    <xf numFmtId="0" fontId="114" fillId="5" borderId="4" applyNumberFormat="0" applyAlignment="0" applyProtection="0"/>
    <xf numFmtId="0" fontId="114" fillId="5" borderId="4" applyNumberFormat="0" applyAlignment="0" applyProtection="0"/>
    <xf numFmtId="0" fontId="114" fillId="5" borderId="4" applyNumberFormat="0" applyAlignment="0" applyProtection="0"/>
    <xf numFmtId="0" fontId="114" fillId="5" borderId="4" applyNumberFormat="0" applyAlignment="0" applyProtection="0"/>
    <xf numFmtId="0" fontId="114" fillId="5" borderId="4" applyNumberFormat="0" applyAlignment="0" applyProtection="0"/>
    <xf numFmtId="178" fontId="114" fillId="5" borderId="4" applyNumberFormat="0" applyAlignment="0" applyProtection="0"/>
    <xf numFmtId="178" fontId="114" fillId="5" borderId="4" applyNumberFormat="0" applyAlignment="0" applyProtection="0"/>
    <xf numFmtId="178" fontId="114" fillId="5" borderId="4" applyNumberFormat="0" applyAlignment="0" applyProtection="0"/>
    <xf numFmtId="0" fontId="25" fillId="0" borderId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" fillId="9" borderId="22" applyNumberFormat="0" applyFon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5" fillId="9" borderId="22" applyNumberFormat="0" applyFon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0" fontId="15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10" borderId="31" applyNumberFormat="0" applyAlignment="0" applyProtection="0"/>
    <xf numFmtId="0" fontId="34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40" fillId="3" borderId="31" applyNumberFormat="0" applyAlignment="0" applyProtection="0"/>
    <xf numFmtId="0" fontId="40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5" borderId="4" applyNumberFormat="0" applyAlignment="0" applyProtection="0"/>
    <xf numFmtId="0" fontId="131" fillId="3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14" fillId="14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78" fontId="114" fillId="5" borderId="4" applyNumberFormat="0" applyAlignment="0" applyProtection="0"/>
    <xf numFmtId="0" fontId="114" fillId="14" borderId="4" applyNumberFormat="0" applyAlignment="0" applyProtection="0"/>
    <xf numFmtId="0" fontId="1" fillId="9" borderId="22" applyNumberFormat="0" applyFont="0" applyAlignment="0" applyProtection="0"/>
    <xf numFmtId="0" fontId="1" fillId="9" borderId="22" applyNumberFormat="0" applyFont="0" applyAlignment="0" applyProtection="0"/>
    <xf numFmtId="0" fontId="1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0" fontId="31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5" fillId="9" borderId="22" applyNumberFormat="0" applyFont="0" applyAlignment="0" applyProtection="0"/>
    <xf numFmtId="0" fontId="1" fillId="9" borderId="22" applyNumberFormat="0" applyFont="0" applyAlignment="0" applyProtection="0"/>
    <xf numFmtId="178" fontId="1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178" fontId="1" fillId="9" borderId="22" applyNumberFormat="0" applyFont="0" applyAlignment="0" applyProtection="0"/>
    <xf numFmtId="0" fontId="1" fillId="9" borderId="22" applyNumberFormat="0" applyFont="0" applyAlignment="0" applyProtection="0"/>
    <xf numFmtId="0" fontId="5" fillId="9" borderId="22" applyNumberFormat="0" applyFont="0" applyAlignment="0" applyProtection="0"/>
    <xf numFmtId="0" fontId="1" fillId="9" borderId="22" applyNumberFormat="0" applyFon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47" fillId="3" borderId="23" applyNumberFormat="0" applyAlignment="0" applyProtection="0"/>
    <xf numFmtId="0" fontId="119" fillId="3" borderId="23" applyNumberFormat="0" applyAlignment="0" applyProtection="0"/>
    <xf numFmtId="0" fontId="134" fillId="3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49" fillId="0" borderId="25" applyNumberFormat="0" applyFill="0" applyAlignment="0" applyProtection="0"/>
    <xf numFmtId="0" fontId="136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19" fillId="3" borderId="23" applyNumberFormat="0" applyAlignment="0" applyProtection="0"/>
    <xf numFmtId="0" fontId="15" fillId="3" borderId="4" applyNumberFormat="0" applyAlignment="0" applyProtection="0"/>
    <xf numFmtId="0" fontId="114" fillId="5" borderId="4" applyNumberFormat="0" applyAlignment="0" applyProtection="0"/>
    <xf numFmtId="0" fontId="114" fillId="14" borderId="4" applyNumberFormat="0" applyAlignment="0" applyProtection="0"/>
    <xf numFmtId="0" fontId="122" fillId="0" borderId="25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178" fontId="5" fillId="9" borderId="22" applyNumberFormat="0" applyFont="0" applyAlignment="0" applyProtection="0"/>
    <xf numFmtId="0" fontId="2" fillId="9" borderId="22" applyNumberFormat="0" applyFont="0" applyAlignment="0" applyProtection="0"/>
    <xf numFmtId="178" fontId="5" fillId="9" borderId="22" applyNumberFormat="0" applyFont="0" applyAlignment="0" applyProtection="0"/>
    <xf numFmtId="0" fontId="2" fillId="9" borderId="22" applyNumberFormat="0" applyFont="0" applyAlignment="0" applyProtection="0"/>
    <xf numFmtId="0" fontId="2" fillId="0" borderId="0"/>
    <xf numFmtId="178" fontId="21" fillId="8" borderId="0" applyNumberFormat="0" applyBorder="0" applyAlignment="0" applyProtection="0"/>
    <xf numFmtId="178" fontId="21" fillId="8" borderId="0" applyNumberFormat="0" applyBorder="0" applyAlignment="0" applyProtection="0"/>
    <xf numFmtId="178" fontId="21" fillId="8" borderId="0" applyNumberFormat="0" applyBorder="0" applyAlignment="0" applyProtection="0"/>
    <xf numFmtId="178" fontId="21" fillId="8" borderId="0" applyNumberFormat="0" applyBorder="0" applyAlignment="0" applyProtection="0"/>
    <xf numFmtId="178" fontId="21" fillId="8" borderId="0" applyNumberFormat="0" applyBorder="0" applyAlignment="0" applyProtection="0"/>
    <xf numFmtId="0" fontId="178" fillId="8" borderId="0" applyNumberFormat="0" applyBorder="0" applyAlignment="0" applyProtection="0"/>
    <xf numFmtId="0" fontId="140" fillId="8" borderId="0" applyNumberFormat="0" applyBorder="0" applyAlignment="0" applyProtection="0"/>
    <xf numFmtId="0" fontId="21" fillId="8" borderId="0" applyNumberFormat="0" applyBorder="0" applyAlignment="0" applyProtection="0"/>
    <xf numFmtId="178" fontId="21" fillId="8" borderId="0" applyNumberFormat="0" applyBorder="0" applyAlignment="0" applyProtection="0"/>
    <xf numFmtId="178" fontId="21" fillId="8" borderId="0" applyNumberFormat="0" applyBorder="0" applyAlignment="0" applyProtection="0"/>
    <xf numFmtId="178" fontId="21" fillId="8" borderId="0" applyNumberFormat="0" applyBorder="0" applyAlignment="0" applyProtection="0"/>
    <xf numFmtId="38" fontId="4" fillId="37" borderId="0" applyNumberFormat="0" applyBorder="0" applyAlignment="0" applyProtection="0"/>
    <xf numFmtId="0" fontId="183" fillId="0" borderId="0">
      <alignment horizontal="left"/>
    </xf>
    <xf numFmtId="0" fontId="184" fillId="59" borderId="32"/>
    <xf numFmtId="0" fontId="185" fillId="0" borderId="0">
      <alignment horizontal="left"/>
    </xf>
    <xf numFmtId="0" fontId="105" fillId="0" borderId="17" applyNumberFormat="0" applyAlignment="0" applyProtection="0">
      <alignment horizontal="left" vertical="center"/>
    </xf>
    <xf numFmtId="0" fontId="105" fillId="0" borderId="15">
      <alignment horizontal="left" vertical="center"/>
    </xf>
    <xf numFmtId="0" fontId="111" fillId="0" borderId="15">
      <alignment horizontal="left" vertical="center"/>
    </xf>
    <xf numFmtId="0" fontId="105" fillId="0" borderId="15">
      <alignment horizontal="left" vertical="center"/>
    </xf>
    <xf numFmtId="0" fontId="105" fillId="0" borderId="15">
      <alignment horizontal="left" vertical="center"/>
    </xf>
    <xf numFmtId="178" fontId="107" fillId="0" borderId="18" applyNumberFormat="0" applyFill="0" applyAlignment="0" applyProtection="0"/>
    <xf numFmtId="178" fontId="107" fillId="0" borderId="18" applyNumberFormat="0" applyFill="0" applyAlignment="0" applyProtection="0"/>
    <xf numFmtId="178" fontId="107" fillId="0" borderId="18" applyNumberFormat="0" applyFill="0" applyAlignment="0" applyProtection="0"/>
    <xf numFmtId="178" fontId="107" fillId="0" borderId="18" applyNumberFormat="0" applyFill="0" applyAlignment="0" applyProtection="0"/>
    <xf numFmtId="178" fontId="107" fillId="0" borderId="18" applyNumberFormat="0" applyFill="0" applyAlignment="0" applyProtection="0"/>
    <xf numFmtId="0" fontId="186" fillId="0" borderId="27" applyNumberFormat="0" applyFill="0" applyAlignment="0" applyProtection="0"/>
    <xf numFmtId="0" fontId="141" fillId="0" borderId="18" applyNumberFormat="0" applyFill="0" applyAlignment="0" applyProtection="0"/>
    <xf numFmtId="0" fontId="107" fillId="0" borderId="18" applyNumberFormat="0" applyFill="0" applyAlignment="0" applyProtection="0"/>
    <xf numFmtId="0" fontId="107" fillId="0" borderId="18" applyNumberFormat="0" applyFill="0" applyAlignment="0" applyProtection="0"/>
    <xf numFmtId="0" fontId="107" fillId="0" borderId="18" applyNumberFormat="0" applyFill="0" applyAlignment="0" applyProtection="0"/>
    <xf numFmtId="0" fontId="107" fillId="0" borderId="18" applyNumberFormat="0" applyFill="0" applyAlignment="0" applyProtection="0"/>
    <xf numFmtId="0" fontId="107" fillId="0" borderId="18" applyNumberFormat="0" applyFill="0" applyAlignment="0" applyProtection="0"/>
    <xf numFmtId="178" fontId="107" fillId="0" borderId="18" applyNumberFormat="0" applyFill="0" applyAlignment="0" applyProtection="0"/>
    <xf numFmtId="178" fontId="107" fillId="0" borderId="18" applyNumberFormat="0" applyFill="0" applyAlignment="0" applyProtection="0"/>
    <xf numFmtId="178" fontId="107" fillId="0" borderId="18" applyNumberFormat="0" applyFill="0" applyAlignment="0" applyProtection="0"/>
    <xf numFmtId="0" fontId="187" fillId="0" borderId="0">
      <alignment horizontal="left"/>
    </xf>
    <xf numFmtId="0" fontId="188" fillId="0" borderId="33">
      <alignment horizontal="left" vertical="top"/>
    </xf>
    <xf numFmtId="256" fontId="179" fillId="54" borderId="0">
      <alignment horizontal="left" vertical="top"/>
    </xf>
    <xf numFmtId="256" fontId="179" fillId="54" borderId="0">
      <alignment horizontal="left" vertical="top"/>
    </xf>
    <xf numFmtId="178" fontId="108" fillId="0" borderId="19" applyNumberFormat="0" applyFill="0" applyAlignment="0" applyProtection="0"/>
    <xf numFmtId="178" fontId="108" fillId="0" borderId="19" applyNumberFormat="0" applyFill="0" applyAlignment="0" applyProtection="0"/>
    <xf numFmtId="178" fontId="108" fillId="0" borderId="19" applyNumberFormat="0" applyFill="0" applyAlignment="0" applyProtection="0"/>
    <xf numFmtId="178" fontId="108" fillId="0" borderId="19" applyNumberFormat="0" applyFill="0" applyAlignment="0" applyProtection="0"/>
    <xf numFmtId="178" fontId="108" fillId="0" borderId="19" applyNumberFormat="0" applyFill="0" applyAlignment="0" applyProtection="0"/>
    <xf numFmtId="0" fontId="189" fillId="0" borderId="34" applyNumberFormat="0" applyFill="0" applyAlignment="0" applyProtection="0"/>
    <xf numFmtId="0" fontId="142" fillId="0" borderId="19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178" fontId="108" fillId="0" borderId="19" applyNumberFormat="0" applyFill="0" applyAlignment="0" applyProtection="0"/>
    <xf numFmtId="178" fontId="108" fillId="0" borderId="19" applyNumberFormat="0" applyFill="0" applyAlignment="0" applyProtection="0"/>
    <xf numFmtId="178" fontId="108" fillId="0" borderId="19" applyNumberFormat="0" applyFill="0" applyAlignment="0" applyProtection="0"/>
    <xf numFmtId="0" fontId="190" fillId="0" borderId="0">
      <alignment horizontal="left"/>
    </xf>
    <xf numFmtId="0" fontId="191" fillId="0" borderId="33">
      <alignment horizontal="left" vertical="top"/>
    </xf>
    <xf numFmtId="178" fontId="109" fillId="0" borderId="20" applyNumberFormat="0" applyFill="0" applyAlignment="0" applyProtection="0"/>
    <xf numFmtId="178" fontId="109" fillId="0" borderId="20" applyNumberFormat="0" applyFill="0" applyAlignment="0" applyProtection="0"/>
    <xf numFmtId="178" fontId="109" fillId="0" borderId="20" applyNumberFormat="0" applyFill="0" applyAlignment="0" applyProtection="0"/>
    <xf numFmtId="178" fontId="109" fillId="0" borderId="20" applyNumberFormat="0" applyFill="0" applyAlignment="0" applyProtection="0"/>
    <xf numFmtId="178" fontId="109" fillId="0" borderId="20" applyNumberFormat="0" applyFill="0" applyAlignment="0" applyProtection="0"/>
    <xf numFmtId="0" fontId="192" fillId="0" borderId="35" applyNumberFormat="0" applyFill="0" applyAlignment="0" applyProtection="0"/>
    <xf numFmtId="0" fontId="143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0" fontId="109" fillId="0" borderId="20" applyNumberFormat="0" applyFill="0" applyAlignment="0" applyProtection="0"/>
    <xf numFmtId="178" fontId="109" fillId="0" borderId="20" applyNumberFormat="0" applyFill="0" applyAlignment="0" applyProtection="0"/>
    <xf numFmtId="178" fontId="109" fillId="0" borderId="20" applyNumberFormat="0" applyFill="0" applyAlignment="0" applyProtection="0"/>
    <xf numFmtId="178" fontId="109" fillId="0" borderId="20" applyNumberFormat="0" applyFill="0" applyAlignment="0" applyProtection="0"/>
    <xf numFmtId="0" fontId="193" fillId="0" borderId="0">
      <alignment horizontal="left"/>
    </xf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" fillId="60" borderId="36">
      <alignment vertical="center" wrapText="1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229" fontId="59" fillId="0" borderId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178" fontId="11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54" borderId="0">
      <alignment horizontal="left" wrapText="1"/>
    </xf>
    <xf numFmtId="10" fontId="4" fillId="54" borderId="2" applyNumberFormat="0" applyBorder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9">
      <alignment horizontal="left" vertical="center"/>
    </xf>
    <xf numFmtId="0" fontId="105" fillId="0" borderId="9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" borderId="31" applyNumberFormat="0" applyAlignment="0" applyProtection="0"/>
    <xf numFmtId="0" fontId="114" fillId="5" borderId="31" applyNumberFormat="0" applyAlignment="0" applyProtection="0"/>
    <xf numFmtId="0" fontId="114" fillId="5" borderId="31" applyNumberFormat="0" applyAlignment="0" applyProtection="0"/>
    <xf numFmtId="0" fontId="114" fillId="5" borderId="31" applyNumberFormat="0" applyAlignment="0" applyProtection="0"/>
    <xf numFmtId="0" fontId="114" fillId="5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178" fontId="4" fillId="55" borderId="2">
      <alignment horizontal="center" vertical="center"/>
    </xf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19" fillId="3" borderId="23" applyNumberFormat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178" fontId="122" fillId="0" borderId="25" applyNumberFormat="0" applyFill="0" applyAlignment="0" applyProtection="0"/>
    <xf numFmtId="0" fontId="2" fillId="0" borderId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79" fillId="3" borderId="31" applyNumberFormat="0" applyAlignment="0" applyProtection="0"/>
    <xf numFmtId="0" fontId="40" fillId="3" borderId="31" applyNumberFormat="0" applyAlignment="0" applyProtection="0"/>
    <xf numFmtId="0" fontId="40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34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0" fontId="27" fillId="10" borderId="16" applyFill="0" applyBorder="0" applyAlignment="0">
      <alignment horizontal="right"/>
    </xf>
    <xf numFmtId="0" fontId="105" fillId="0" borderId="9">
      <alignment horizontal="left" vertical="center"/>
    </xf>
    <xf numFmtId="0" fontId="111" fillId="0" borderId="9">
      <alignment horizontal="left" vertical="center"/>
    </xf>
    <xf numFmtId="0" fontId="105" fillId="0" borderId="9">
      <alignment horizontal="left" vertical="center"/>
    </xf>
    <xf numFmtId="0" fontId="105" fillId="0" borderId="9">
      <alignment horizontal="left" vertical="center"/>
    </xf>
    <xf numFmtId="10" fontId="104" fillId="54" borderId="2" applyNumberFormat="0" applyBorder="0" applyAlignment="0" applyProtection="0"/>
    <xf numFmtId="10" fontId="4" fillId="54" borderId="2" applyNumberFormat="0" applyBorder="0" applyAlignment="0" applyProtection="0"/>
    <xf numFmtId="10" fontId="4" fillId="54" borderId="2" applyNumberFormat="0" applyBorder="0" applyAlignment="0" applyProtection="0"/>
    <xf numFmtId="10" fontId="104" fillId="54" borderId="2" applyNumberFormat="0" applyBorder="0" applyAlignment="0" applyProtection="0"/>
    <xf numFmtId="10" fontId="4" fillId="54" borderId="2" applyNumberFormat="0" applyBorder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5" fillId="3" borderId="31" applyNumberFormat="0" applyAlignment="0" applyProtection="0"/>
    <xf numFmtId="0" fontId="114" fillId="14" borderId="31" applyNumberFormat="0" applyAlignment="0" applyProtection="0"/>
    <xf numFmtId="0" fontId="105" fillId="0" borderId="40">
      <alignment horizontal="left" vertical="center"/>
    </xf>
    <xf numFmtId="0" fontId="105" fillId="0" borderId="40">
      <alignment horizontal="left" vertical="center"/>
    </xf>
    <xf numFmtId="0" fontId="111" fillId="0" borderId="40">
      <alignment horizontal="left" vertical="center"/>
    </xf>
    <xf numFmtId="0" fontId="105" fillId="0" borderId="40">
      <alignment horizontal="left" vertical="center"/>
    </xf>
    <xf numFmtId="0" fontId="2" fillId="9" borderId="37" applyNumberFormat="0" applyFont="0" applyAlignment="0" applyProtection="0"/>
    <xf numFmtId="178" fontId="5" fillId="9" borderId="37" applyNumberFormat="0" applyFont="0" applyAlignment="0" applyProtection="0"/>
    <xf numFmtId="0" fontId="2" fillId="9" borderId="37" applyNumberFormat="0" applyFont="0" applyAlignment="0" applyProtection="0"/>
    <xf numFmtId="178" fontId="5" fillId="9" borderId="37" applyNumberFormat="0" applyFon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5" fillId="3" borderId="31" applyNumberFormat="0" applyAlignment="0" applyProtection="0"/>
    <xf numFmtId="0" fontId="119" fillId="3" borderId="23" applyNumberFormat="0" applyAlignment="0" applyProtection="0"/>
    <xf numFmtId="0" fontId="136" fillId="0" borderId="25" applyNumberFormat="0" applyFill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19" fillId="10" borderId="23" applyNumberFormat="0" applyAlignment="0" applyProtection="0"/>
    <xf numFmtId="0" fontId="1" fillId="9" borderId="37" applyNumberFormat="0" applyFont="0" applyAlignment="0" applyProtection="0"/>
    <xf numFmtId="0" fontId="1" fillId="9" borderId="37" applyNumberFormat="0" applyFont="0" applyAlignment="0" applyProtection="0"/>
    <xf numFmtId="0" fontId="1" fillId="9" borderId="37" applyNumberFormat="0" applyFont="0" applyAlignment="0" applyProtection="0"/>
    <xf numFmtId="0" fontId="1" fillId="9" borderId="37" applyNumberFormat="0" applyFont="0" applyAlignment="0" applyProtection="0"/>
    <xf numFmtId="0" fontId="1" fillId="9" borderId="37" applyNumberFormat="0" applyFont="0" applyAlignment="0" applyProtection="0"/>
    <xf numFmtId="0" fontId="1" fillId="9" borderId="37" applyNumberFormat="0" applyFont="0" applyAlignment="0" applyProtection="0"/>
    <xf numFmtId="0" fontId="1" fillId="9" borderId="37" applyNumberFormat="0" applyFont="0" applyAlignment="0" applyProtection="0"/>
    <xf numFmtId="0" fontId="1" fillId="9" borderId="37" applyNumberFormat="0" applyFont="0" applyAlignment="0" applyProtection="0"/>
    <xf numFmtId="0" fontId="31" fillId="9" borderId="37" applyNumberFormat="0" applyFont="0" applyAlignment="0" applyProtection="0"/>
    <xf numFmtId="0" fontId="1" fillId="9" borderId="37" applyNumberFormat="0" applyFont="0" applyAlignment="0" applyProtection="0"/>
    <xf numFmtId="0" fontId="1" fillId="9" borderId="37" applyNumberFormat="0" applyFont="0" applyAlignment="0" applyProtection="0"/>
    <xf numFmtId="0" fontId="1" fillId="9" borderId="37" applyNumberFormat="0" applyFont="0" applyAlignment="0" applyProtection="0"/>
    <xf numFmtId="0" fontId="1" fillId="9" borderId="37" applyNumberFormat="0" applyFon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0" fontId="144" fillId="5" borderId="31" applyNumberFormat="0" applyAlignment="0" applyProtection="0"/>
    <xf numFmtId="0" fontId="144" fillId="5" borderId="31" applyNumberFormat="0" applyAlignment="0" applyProtection="0"/>
    <xf numFmtId="0" fontId="14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31" fillId="3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40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34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34" fillId="3" borderId="31" applyNumberFormat="0" applyAlignment="0" applyProtection="0"/>
    <xf numFmtId="0" fontId="15" fillId="3" borderId="31" applyNumberFormat="0" applyAlignment="0" applyProtection="0"/>
    <xf numFmtId="0" fontId="40" fillId="3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122" fillId="0" borderId="25" applyNumberFormat="0" applyFill="0" applyAlignment="0" applyProtection="0"/>
    <xf numFmtId="178" fontId="1" fillId="9" borderId="37" applyNumberFormat="0" applyFon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5" borderId="31" applyNumberFormat="0" applyAlignment="0" applyProtection="0"/>
    <xf numFmtId="0" fontId="114" fillId="5" borderId="31" applyNumberFormat="0" applyAlignment="0" applyProtection="0"/>
    <xf numFmtId="0" fontId="114" fillId="5" borderId="31" applyNumberFormat="0" applyAlignment="0" applyProtection="0"/>
    <xf numFmtId="0" fontId="114" fillId="5" borderId="31" applyNumberFormat="0" applyAlignment="0" applyProtection="0"/>
    <xf numFmtId="0" fontId="114" fillId="5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10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5" fillId="3" borderId="31" applyNumberFormat="0" applyAlignment="0" applyProtection="0"/>
    <xf numFmtId="0" fontId="114" fillId="14" borderId="31" applyNumberFormat="0" applyAlignment="0" applyProtection="0"/>
    <xf numFmtId="0" fontId="144" fillId="5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0" fontId="144" fillId="5" borderId="31" applyNumberFormat="0" applyAlignment="0" applyProtection="0"/>
    <xf numFmtId="0" fontId="144" fillId="5" borderId="31" applyNumberFormat="0" applyAlignment="0" applyProtection="0"/>
    <xf numFmtId="0" fontId="14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31" fillId="3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2" fillId="0" borderId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5" borderId="31" applyNumberFormat="0" applyAlignment="0" applyProtection="0"/>
    <xf numFmtId="0" fontId="131" fillId="3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5" borderId="31" applyNumberFormat="0" applyAlignment="0" applyProtection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14" fillId="14" borderId="31" applyNumberFormat="0" applyAlignment="0" applyProtection="0"/>
    <xf numFmtId="0" fontId="144" fillId="5" borderId="31" applyNumberFormat="0" applyAlignment="0" applyProtection="0"/>
    <xf numFmtId="0" fontId="144" fillId="5" borderId="31" applyNumberFormat="0" applyAlignment="0" applyProtection="0"/>
    <xf numFmtId="0" fontId="144" fillId="5" borderId="31" applyNumberFormat="0" applyAlignment="0" applyProtection="0"/>
    <xf numFmtId="178" fontId="114" fillId="5" borderId="31" applyNumberFormat="0" applyAlignment="0" applyProtection="0"/>
    <xf numFmtId="178" fontId="114" fillId="5" borderId="31" applyNumberFormat="0" applyAlignment="0" applyProtection="0"/>
    <xf numFmtId="0" fontId="114" fillId="14" borderId="31" applyNumberFormat="0" applyAlignment="0" applyProtection="0"/>
    <xf numFmtId="211" fontId="158" fillId="56" borderId="0"/>
    <xf numFmtId="178" fontId="4" fillId="55" borderId="2">
      <alignment horizontal="center" vertical="center"/>
    </xf>
    <xf numFmtId="41" fontId="17" fillId="0" borderId="0">
      <alignment vertical="top"/>
    </xf>
    <xf numFmtId="166" fontId="17" fillId="0" borderId="0">
      <alignment vertical="top"/>
    </xf>
    <xf numFmtId="166" fontId="17" fillId="0" borderId="0">
      <alignment vertical="top"/>
    </xf>
    <xf numFmtId="44" fontId="53" fillId="0" borderId="0" applyFill="0" applyBorder="0" applyAlignment="0"/>
    <xf numFmtId="211" fontId="53" fillId="0" borderId="0" applyFill="0" applyBorder="0" applyAlignment="0"/>
    <xf numFmtId="44" fontId="53" fillId="0" borderId="0" applyFill="0" applyBorder="0" applyAlignment="0"/>
    <xf numFmtId="214" fontId="53" fillId="0" borderId="0" applyFill="0" applyBorder="0" applyAlignment="0"/>
    <xf numFmtId="211" fontId="53" fillId="0" borderId="0" applyFill="0" applyBorder="0" applyAlignment="0"/>
    <xf numFmtId="178" fontId="115" fillId="0" borderId="21" applyNumberFormat="0" applyFill="0" applyAlignment="0" applyProtection="0"/>
    <xf numFmtId="0" fontId="115" fillId="0" borderId="21" applyNumberFormat="0" applyFill="0" applyAlignment="0" applyProtection="0"/>
    <xf numFmtId="178" fontId="115" fillId="0" borderId="21" applyNumberFormat="0" applyFill="0" applyAlignment="0" applyProtection="0"/>
    <xf numFmtId="0" fontId="115" fillId="0" borderId="21" applyNumberFormat="0" applyFill="0" applyAlignment="0" applyProtection="0"/>
    <xf numFmtId="178" fontId="115" fillId="0" borderId="21" applyNumberFormat="0" applyFill="0" applyAlignment="0" applyProtection="0"/>
    <xf numFmtId="0" fontId="115" fillId="0" borderId="21" applyNumberFormat="0" applyFill="0" applyAlignment="0" applyProtection="0"/>
    <xf numFmtId="178" fontId="115" fillId="0" borderId="21" applyNumberFormat="0" applyFill="0" applyAlignment="0" applyProtection="0"/>
    <xf numFmtId="0" fontId="115" fillId="0" borderId="21" applyNumberFormat="0" applyFill="0" applyAlignment="0" applyProtection="0"/>
    <xf numFmtId="178" fontId="115" fillId="0" borderId="21" applyNumberFormat="0" applyFill="0" applyAlignment="0" applyProtection="0"/>
    <xf numFmtId="0" fontId="145" fillId="0" borderId="21" applyNumberFormat="0" applyFill="0" applyAlignment="0" applyProtection="0"/>
    <xf numFmtId="0" fontId="115" fillId="0" borderId="21" applyNumberFormat="0" applyFill="0" applyAlignment="0" applyProtection="0"/>
    <xf numFmtId="0" fontId="132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178" fontId="115" fillId="0" borderId="21" applyNumberFormat="0" applyFill="0" applyAlignment="0" applyProtection="0"/>
    <xf numFmtId="0" fontId="115" fillId="0" borderId="21" applyNumberFormat="0" applyFill="0" applyAlignment="0" applyProtection="0"/>
    <xf numFmtId="178" fontId="115" fillId="0" borderId="21" applyNumberFormat="0" applyFill="0" applyAlignment="0" applyProtection="0"/>
    <xf numFmtId="0" fontId="115" fillId="0" borderId="21" applyNumberFormat="0" applyFill="0" applyAlignment="0" applyProtection="0"/>
    <xf numFmtId="178" fontId="115" fillId="0" borderId="21" applyNumberFormat="0" applyFill="0" applyAlignment="0" applyProtection="0"/>
    <xf numFmtId="0" fontId="115" fillId="0" borderId="21" applyNumberFormat="0" applyFill="0" applyAlignment="0" applyProtection="0"/>
    <xf numFmtId="211" fontId="159" fillId="57" borderId="0"/>
    <xf numFmtId="0" fontId="160" fillId="0" borderId="0"/>
    <xf numFmtId="0" fontId="158" fillId="0" borderId="0"/>
    <xf numFmtId="0" fontId="160" fillId="0" borderId="0"/>
    <xf numFmtId="0" fontId="158" fillId="0" borderId="0"/>
    <xf numFmtId="0" fontId="161" fillId="0" borderId="0"/>
    <xf numFmtId="178" fontId="116" fillId="14" borderId="0" applyNumberFormat="0" applyBorder="0" applyAlignment="0" applyProtection="0"/>
    <xf numFmtId="0" fontId="116" fillId="14" borderId="0" applyNumberFormat="0" applyBorder="0" applyAlignment="0" applyProtection="0"/>
    <xf numFmtId="178" fontId="116" fillId="14" borderId="0" applyNumberFormat="0" applyBorder="0" applyAlignment="0" applyProtection="0"/>
    <xf numFmtId="0" fontId="116" fillId="14" borderId="0" applyNumberFormat="0" applyBorder="0" applyAlignment="0" applyProtection="0"/>
    <xf numFmtId="178" fontId="116" fillId="14" borderId="0" applyNumberFormat="0" applyBorder="0" applyAlignment="0" applyProtection="0"/>
    <xf numFmtId="0" fontId="116" fillId="14" borderId="0" applyNumberFormat="0" applyBorder="0" applyAlignment="0" applyProtection="0"/>
    <xf numFmtId="178" fontId="116" fillId="14" borderId="0" applyNumberFormat="0" applyBorder="0" applyAlignment="0" applyProtection="0"/>
    <xf numFmtId="0" fontId="116" fillId="14" borderId="0" applyNumberFormat="0" applyBorder="0" applyAlignment="0" applyProtection="0"/>
    <xf numFmtId="178" fontId="116" fillId="14" borderId="0" applyNumberFormat="0" applyBorder="0" applyAlignment="0" applyProtection="0"/>
    <xf numFmtId="0" fontId="146" fillId="14" borderId="0" applyNumberFormat="0" applyBorder="0" applyAlignment="0" applyProtection="0"/>
    <xf numFmtId="0" fontId="116" fillId="14" borderId="0" applyNumberFormat="0" applyBorder="0" applyAlignment="0" applyProtection="0"/>
    <xf numFmtId="0" fontId="133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178" fontId="116" fillId="14" borderId="0" applyNumberFormat="0" applyBorder="0" applyAlignment="0" applyProtection="0"/>
    <xf numFmtId="0" fontId="116" fillId="14" borderId="0" applyNumberFormat="0" applyBorder="0" applyAlignment="0" applyProtection="0"/>
    <xf numFmtId="178" fontId="116" fillId="14" borderId="0" applyNumberFormat="0" applyBorder="0" applyAlignment="0" applyProtection="0"/>
    <xf numFmtId="0" fontId="116" fillId="14" borderId="0" applyNumberFormat="0" applyBorder="0" applyAlignment="0" applyProtection="0"/>
    <xf numFmtId="178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8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0" fontId="160" fillId="0" borderId="0"/>
    <xf numFmtId="0" fontId="158" fillId="0" borderId="0"/>
    <xf numFmtId="0" fontId="158" fillId="0" borderId="0"/>
    <xf numFmtId="0" fontId="118" fillId="0" borderId="0"/>
    <xf numFmtId="0" fontId="118" fillId="0" borderId="0"/>
    <xf numFmtId="194" fontId="6" fillId="0" borderId="0"/>
    <xf numFmtId="0" fontId="118" fillId="0" borderId="0"/>
    <xf numFmtId="194" fontId="6" fillId="0" borderId="0"/>
    <xf numFmtId="0" fontId="118" fillId="0" borderId="0"/>
    <xf numFmtId="194" fontId="6" fillId="0" borderId="0"/>
    <xf numFmtId="0" fontId="118" fillId="0" borderId="0"/>
    <xf numFmtId="194" fontId="6" fillId="0" borderId="0"/>
    <xf numFmtId="0" fontId="118" fillId="0" borderId="0"/>
    <xf numFmtId="194" fontId="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94" fontId="6" fillId="0" borderId="0"/>
    <xf numFmtId="194" fontId="11" fillId="0" borderId="0"/>
    <xf numFmtId="0" fontId="118" fillId="0" borderId="0"/>
    <xf numFmtId="0" fontId="118" fillId="0" borderId="0"/>
    <xf numFmtId="194" fontId="6" fillId="0" borderId="0"/>
    <xf numFmtId="0" fontId="118" fillId="0" borderId="0"/>
    <xf numFmtId="194" fontId="6" fillId="0" borderId="0"/>
    <xf numFmtId="0" fontId="118" fillId="0" borderId="0"/>
    <xf numFmtId="194" fontId="6" fillId="0" borderId="0"/>
    <xf numFmtId="0" fontId="118" fillId="0" borderId="0"/>
    <xf numFmtId="194" fontId="6" fillId="0" borderId="0"/>
    <xf numFmtId="0" fontId="118" fillId="0" borderId="0"/>
    <xf numFmtId="194" fontId="6" fillId="0" borderId="0"/>
    <xf numFmtId="0" fontId="118" fillId="0" borderId="0"/>
    <xf numFmtId="194" fontId="6" fillId="0" borderId="0"/>
    <xf numFmtId="0" fontId="118" fillId="0" borderId="0"/>
    <xf numFmtId="194" fontId="6" fillId="0" borderId="0"/>
    <xf numFmtId="0" fontId="118" fillId="0" borderId="0"/>
    <xf numFmtId="194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78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" fillId="0" borderId="0"/>
    <xf numFmtId="0" fontId="17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2" fillId="0" borderId="0"/>
    <xf numFmtId="0" fontId="162" fillId="0" borderId="0"/>
    <xf numFmtId="0" fontId="175" fillId="0" borderId="0"/>
    <xf numFmtId="0" fontId="17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2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 applyBorder="0"/>
    <xf numFmtId="178" fontId="5" fillId="0" borderId="0"/>
    <xf numFmtId="178" fontId="22" fillId="0" borderId="0"/>
    <xf numFmtId="248" fontId="5" fillId="0" borderId="0"/>
    <xf numFmtId="0" fontId="11" fillId="0" borderId="0"/>
    <xf numFmtId="0" fontId="5" fillId="0" borderId="0"/>
    <xf numFmtId="0" fontId="5" fillId="0" borderId="0"/>
    <xf numFmtId="0" fontId="6" fillId="0" borderId="0"/>
    <xf numFmtId="0" fontId="27" fillId="0" borderId="0"/>
    <xf numFmtId="0" fontId="5" fillId="0" borderId="0"/>
    <xf numFmtId="0" fontId="5" fillId="0" borderId="0"/>
    <xf numFmtId="0" fontId="2" fillId="0" borderId="0"/>
    <xf numFmtId="0" fontId="1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1" fillId="0" borderId="0"/>
    <xf numFmtId="178" fontId="22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76" fillId="0" borderId="0"/>
    <xf numFmtId="0" fontId="5" fillId="0" borderId="0"/>
    <xf numFmtId="178" fontId="23" fillId="0" borderId="0"/>
    <xf numFmtId="178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78" fontId="5" fillId="0" borderId="0"/>
    <xf numFmtId="178" fontId="5" fillId="0" borderId="0"/>
    <xf numFmtId="0" fontId="1" fillId="0" borderId="0"/>
    <xf numFmtId="0" fontId="5" fillId="0" borderId="0"/>
    <xf numFmtId="0" fontId="2" fillId="0" borderId="0"/>
    <xf numFmtId="0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" fillId="9" borderId="37" applyNumberFormat="0" applyFont="0" applyAlignment="0" applyProtection="0"/>
    <xf numFmtId="0" fontId="1" fillId="9" borderId="37" applyNumberFormat="0" applyFont="0" applyAlignment="0" applyProtection="0"/>
    <xf numFmtId="178" fontId="1" fillId="9" borderId="37" applyNumberFormat="0" applyFont="0" applyAlignment="0" applyProtection="0"/>
    <xf numFmtId="0" fontId="1" fillId="9" borderId="37" applyNumberFormat="0" applyFont="0" applyAlignment="0" applyProtection="0"/>
    <xf numFmtId="178" fontId="1" fillId="9" borderId="37" applyNumberFormat="0" applyFont="0" applyAlignment="0" applyProtection="0"/>
    <xf numFmtId="0" fontId="1" fillId="9" borderId="37" applyNumberFormat="0" applyFont="0" applyAlignment="0" applyProtection="0"/>
    <xf numFmtId="178" fontId="1" fillId="9" borderId="37" applyNumberFormat="0" applyFont="0" applyAlignment="0" applyProtection="0"/>
    <xf numFmtId="0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31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1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1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1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1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0" fontId="1" fillId="9" borderId="37" applyNumberFormat="0" applyFont="0" applyAlignment="0" applyProtection="0"/>
    <xf numFmtId="0" fontId="5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0" fontId="1" fillId="9" borderId="37" applyNumberFormat="0" applyFont="0" applyAlignment="0" applyProtection="0"/>
    <xf numFmtId="0" fontId="5" fillId="9" borderId="37" applyNumberFormat="0" applyFont="0" applyAlignment="0" applyProtection="0"/>
    <xf numFmtId="178" fontId="1" fillId="9" borderId="37" applyNumberFormat="0" applyFont="0" applyAlignment="0" applyProtection="0"/>
    <xf numFmtId="0" fontId="1" fillId="9" borderId="37" applyNumberFormat="0" applyFon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119" fillId="3" borderId="23" applyNumberFormat="0" applyAlignment="0" applyProtection="0"/>
    <xf numFmtId="0" fontId="119" fillId="10" borderId="23" applyNumberFormat="0" applyAlignment="0" applyProtection="0"/>
    <xf numFmtId="178" fontId="119" fillId="3" borderId="23" applyNumberFormat="0" applyAlignment="0" applyProtection="0"/>
    <xf numFmtId="0" fontId="119" fillId="10" borderId="23" applyNumberFormat="0" applyAlignment="0" applyProtection="0"/>
    <xf numFmtId="178" fontId="119" fillId="3" borderId="23" applyNumberFormat="0" applyAlignment="0" applyProtection="0"/>
    <xf numFmtId="0" fontId="119" fillId="10" borderId="23" applyNumberFormat="0" applyAlignment="0" applyProtection="0"/>
    <xf numFmtId="178" fontId="119" fillId="3" borderId="23" applyNumberFormat="0" applyAlignment="0" applyProtection="0"/>
    <xf numFmtId="0" fontId="119" fillId="10" borderId="23" applyNumberFormat="0" applyAlignment="0" applyProtection="0"/>
    <xf numFmtId="178" fontId="119" fillId="3" borderId="23" applyNumberFormat="0" applyAlignment="0" applyProtection="0"/>
    <xf numFmtId="0" fontId="147" fillId="3" borderId="23" applyNumberFormat="0" applyAlignment="0" applyProtection="0"/>
    <xf numFmtId="0" fontId="119" fillId="3" borderId="23" applyNumberFormat="0" applyAlignment="0" applyProtection="0"/>
    <xf numFmtId="0" fontId="119" fillId="3" borderId="23" applyNumberFormat="0" applyAlignment="0" applyProtection="0"/>
    <xf numFmtId="0" fontId="134" fillId="3" borderId="23" applyNumberFormat="0" applyAlignment="0" applyProtection="0"/>
    <xf numFmtId="0" fontId="119" fillId="10" borderId="23" applyNumberFormat="0" applyAlignment="0" applyProtection="0"/>
    <xf numFmtId="0" fontId="119" fillId="3" borderId="23" applyNumberFormat="0" applyAlignment="0" applyProtection="0"/>
    <xf numFmtId="0" fontId="119" fillId="10" borderId="23" applyNumberFormat="0" applyAlignment="0" applyProtection="0"/>
    <xf numFmtId="0" fontId="119" fillId="3" borderId="23" applyNumberFormat="0" applyAlignment="0" applyProtection="0"/>
    <xf numFmtId="0" fontId="119" fillId="10" borderId="23" applyNumberFormat="0" applyAlignment="0" applyProtection="0"/>
    <xf numFmtId="0" fontId="119" fillId="3" borderId="23" applyNumberFormat="0" applyAlignment="0" applyProtection="0"/>
    <xf numFmtId="0" fontId="119" fillId="10" borderId="23" applyNumberFormat="0" applyAlignment="0" applyProtection="0"/>
    <xf numFmtId="0" fontId="119" fillId="3" borderId="23" applyNumberFormat="0" applyAlignment="0" applyProtection="0"/>
    <xf numFmtId="0" fontId="119" fillId="10" borderId="23" applyNumberFormat="0" applyAlignment="0" applyProtection="0"/>
    <xf numFmtId="178" fontId="119" fillId="3" borderId="23" applyNumberFormat="0" applyAlignment="0" applyProtection="0"/>
    <xf numFmtId="0" fontId="119" fillId="10" borderId="23" applyNumberFormat="0" applyAlignment="0" applyProtection="0"/>
    <xf numFmtId="178" fontId="119" fillId="3" borderId="23" applyNumberFormat="0" applyAlignment="0" applyProtection="0"/>
    <xf numFmtId="0" fontId="119" fillId="10" borderId="23" applyNumberFormat="0" applyAlignment="0" applyProtection="0"/>
    <xf numFmtId="178" fontId="119" fillId="3" borderId="23" applyNumberFormat="0" applyAlignment="0" applyProtection="0"/>
    <xf numFmtId="0" fontId="119" fillId="10" borderId="23" applyNumberFormat="0" applyAlignment="0" applyProtection="0"/>
    <xf numFmtId="14" fontId="52" fillId="0" borderId="0">
      <alignment horizontal="center" wrapText="1"/>
      <protection locked="0"/>
    </xf>
    <xf numFmtId="21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3" fontId="164" fillId="0" borderId="0" applyNumberFormat="0" applyFill="0" applyBorder="0" applyAlignment="0" applyProtection="0"/>
    <xf numFmtId="44" fontId="53" fillId="0" borderId="0" applyFill="0" applyBorder="0" applyAlignment="0"/>
    <xf numFmtId="211" fontId="53" fillId="0" borderId="0" applyFill="0" applyBorder="0" applyAlignment="0"/>
    <xf numFmtId="44" fontId="53" fillId="0" borderId="0" applyFill="0" applyBorder="0" applyAlignment="0"/>
    <xf numFmtId="214" fontId="53" fillId="0" borderId="0" applyFill="0" applyBorder="0" applyAlignment="0"/>
    <xf numFmtId="211" fontId="53" fillId="0" borderId="0" applyFill="0" applyBorder="0" applyAlignment="0"/>
    <xf numFmtId="5" fontId="59" fillId="0" borderId="0"/>
    <xf numFmtId="0" fontId="23" fillId="0" borderId="0" applyNumberFormat="0" applyFont="0" applyFill="0" applyBorder="0" applyAlignment="0" applyProtection="0">
      <alignment horizontal="left"/>
    </xf>
    <xf numFmtId="37" fontId="9" fillId="0" borderId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165" fillId="58" borderId="0" applyNumberFormat="0" applyFont="0" applyBorder="0" applyAlignment="0">
      <alignment horizontal="center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52" fontId="6" fillId="0" borderId="0" applyNumberFormat="0" applyFill="0" applyBorder="0" applyAlignment="0" applyProtection="0">
      <alignment horizontal="lef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0" fontId="165" fillId="1" borderId="9" applyNumberFormat="0" applyFont="0" applyAlignment="0">
      <alignment horizontal="center"/>
    </xf>
    <xf numFmtId="0" fontId="168" fillId="0" borderId="0" applyNumberFormat="0" applyFill="0" applyBorder="0" applyAlignment="0">
      <alignment horizontal="center"/>
    </xf>
    <xf numFmtId="213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169" fillId="0" borderId="0" applyBorder="0">
      <alignment horizontal="right"/>
    </xf>
    <xf numFmtId="49" fontId="24" fillId="0" borderId="0" applyFill="0" applyBorder="0" applyAlignment="0"/>
    <xf numFmtId="253" fontId="2" fillId="0" borderId="0" applyFill="0" applyBorder="0" applyAlignment="0"/>
    <xf numFmtId="254" fontId="2" fillId="0" borderId="0" applyFill="0" applyBorder="0" applyAlignment="0"/>
    <xf numFmtId="178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78" fontId="122" fillId="0" borderId="25" applyNumberFormat="0" applyFill="0" applyAlignment="0" applyProtection="0"/>
    <xf numFmtId="0" fontId="122" fillId="0" borderId="29" applyNumberFormat="0" applyFill="0" applyAlignment="0" applyProtection="0"/>
    <xf numFmtId="178" fontId="122" fillId="0" borderId="25" applyNumberFormat="0" applyFill="0" applyAlignment="0" applyProtection="0"/>
    <xf numFmtId="0" fontId="122" fillId="0" borderId="29" applyNumberFormat="0" applyFill="0" applyAlignment="0" applyProtection="0"/>
    <xf numFmtId="178" fontId="122" fillId="0" borderId="25" applyNumberFormat="0" applyFill="0" applyAlignment="0" applyProtection="0"/>
    <xf numFmtId="0" fontId="122" fillId="0" borderId="29" applyNumberFormat="0" applyFill="0" applyAlignment="0" applyProtection="0"/>
    <xf numFmtId="178" fontId="122" fillId="0" borderId="25" applyNumberFormat="0" applyFill="0" applyAlignment="0" applyProtection="0"/>
    <xf numFmtId="0" fontId="122" fillId="0" borderId="29" applyNumberFormat="0" applyFill="0" applyAlignment="0" applyProtection="0"/>
    <xf numFmtId="178" fontId="122" fillId="0" borderId="25" applyNumberFormat="0" applyFill="0" applyAlignment="0" applyProtection="0"/>
    <xf numFmtId="0" fontId="149" fillId="0" borderId="25" applyNumberFormat="0" applyFill="0" applyAlignment="0" applyProtection="0"/>
    <xf numFmtId="0" fontId="122" fillId="0" borderId="25" applyNumberFormat="0" applyFill="0" applyAlignment="0" applyProtection="0"/>
    <xf numFmtId="3" fontId="123" fillId="0" borderId="26">
      <alignment horizontal="center"/>
    </xf>
    <xf numFmtId="0" fontId="136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9" applyNumberFormat="0" applyFill="0" applyAlignment="0" applyProtection="0"/>
    <xf numFmtId="0" fontId="122" fillId="0" borderId="25" applyNumberFormat="0" applyFill="0" applyAlignment="0" applyProtection="0"/>
    <xf numFmtId="0" fontId="122" fillId="0" borderId="29" applyNumberFormat="0" applyFill="0" applyAlignment="0" applyProtection="0"/>
    <xf numFmtId="0" fontId="122" fillId="0" borderId="25" applyNumberFormat="0" applyFill="0" applyAlignment="0" applyProtection="0"/>
    <xf numFmtId="0" fontId="122" fillId="0" borderId="29" applyNumberFormat="0" applyFill="0" applyAlignment="0" applyProtection="0"/>
    <xf numFmtId="0" fontId="122" fillId="0" borderId="25" applyNumberFormat="0" applyFill="0" applyAlignment="0" applyProtection="0"/>
    <xf numFmtId="0" fontId="122" fillId="0" borderId="29" applyNumberFormat="0" applyFill="0" applyAlignment="0" applyProtection="0"/>
    <xf numFmtId="178" fontId="122" fillId="0" borderId="25" applyNumberFormat="0" applyFill="0" applyAlignment="0" applyProtection="0"/>
    <xf numFmtId="0" fontId="122" fillId="0" borderId="29" applyNumberFormat="0" applyFill="0" applyAlignment="0" applyProtection="0"/>
    <xf numFmtId="178" fontId="122" fillId="0" borderId="25" applyNumberFormat="0" applyFill="0" applyAlignment="0" applyProtection="0"/>
    <xf numFmtId="0" fontId="122" fillId="0" borderId="29" applyNumberFormat="0" applyFill="0" applyAlignment="0" applyProtection="0"/>
    <xf numFmtId="178" fontId="122" fillId="0" borderId="25" applyNumberFormat="0" applyFill="0" applyAlignment="0" applyProtection="0"/>
    <xf numFmtId="0" fontId="122" fillId="0" borderId="29" applyNumberFormat="0" applyFill="0" applyAlignment="0" applyProtection="0"/>
    <xf numFmtId="178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178" fontId="124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25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2" fontId="171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2" fontId="171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249" fontId="6" fillId="0" borderId="0" applyFont="0" applyFill="0" applyBorder="0" applyAlignment="0" applyProtection="0"/>
    <xf numFmtId="255" fontId="172" fillId="0" borderId="0" applyFill="0" applyBorder="0" applyProtection="0">
      <alignment vertical="center"/>
    </xf>
    <xf numFmtId="165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6" fillId="32" borderId="5" applyNumberFormat="0" applyAlignment="0" applyProtection="0"/>
    <xf numFmtId="0" fontId="115" fillId="0" borderId="21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19" fillId="3" borderId="23" applyNumberFormat="0" applyAlignment="0" applyProtection="0"/>
    <xf numFmtId="0" fontId="15" fillId="3" borderId="31" applyNumberFormat="0" applyAlignment="0" applyProtection="0"/>
    <xf numFmtId="0" fontId="1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6" fillId="0" borderId="0" applyBorder="0"/>
    <xf numFmtId="0" fontId="6" fillId="0" borderId="0" applyBorder="0"/>
    <xf numFmtId="0" fontId="2" fillId="0" borderId="0"/>
    <xf numFmtId="0" fontId="5" fillId="0" borderId="0"/>
    <xf numFmtId="178" fontId="5" fillId="0" borderId="0"/>
    <xf numFmtId="178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178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8" fontId="2" fillId="0" borderId="0"/>
    <xf numFmtId="0" fontId="2" fillId="0" borderId="0"/>
    <xf numFmtId="0" fontId="5" fillId="0" borderId="0"/>
    <xf numFmtId="0" fontId="2" fillId="0" borderId="0"/>
    <xf numFmtId="0" fontId="6" fillId="0" borderId="0" applyBorder="0"/>
    <xf numFmtId="0" fontId="1" fillId="0" borderId="0"/>
    <xf numFmtId="0" fontId="5" fillId="0" borderId="0"/>
    <xf numFmtId="0" fontId="6" fillId="0" borderId="0" applyBorder="0"/>
    <xf numFmtId="0" fontId="2" fillId="0" borderId="0"/>
    <xf numFmtId="0" fontId="5" fillId="0" borderId="0"/>
    <xf numFmtId="0" fontId="6" fillId="0" borderId="0" applyBorder="0"/>
    <xf numFmtId="0" fontId="31" fillId="0" borderId="0"/>
    <xf numFmtId="0" fontId="5" fillId="0" borderId="0"/>
    <xf numFmtId="0" fontId="6" fillId="0" borderId="0" applyBorder="0"/>
    <xf numFmtId="0" fontId="2" fillId="0" borderId="0"/>
    <xf numFmtId="0" fontId="6" fillId="0" borderId="0" applyBorder="0"/>
    <xf numFmtId="0" fontId="2" fillId="0" borderId="0"/>
    <xf numFmtId="0" fontId="2" fillId="0" borderId="0"/>
    <xf numFmtId="0" fontId="177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114" fillId="5" borderId="31" applyNumberFormat="0" applyAlignment="0" applyProtection="0"/>
    <xf numFmtId="0" fontId="114" fillId="14" borderId="31" applyNumberFormat="0" applyAlignment="0" applyProtection="0"/>
    <xf numFmtId="0" fontId="116" fillId="14" borderId="0" applyNumberFormat="0" applyBorder="0" applyAlignment="0" applyProtection="0"/>
    <xf numFmtId="0" fontId="173" fillId="14" borderId="0" applyNumberFormat="0" applyBorder="0" applyAlignment="0" applyProtection="0"/>
    <xf numFmtId="0" fontId="122" fillId="0" borderId="25" applyNumberFormat="0" applyFill="0" applyAlignment="0" applyProtection="0"/>
    <xf numFmtId="0" fontId="122" fillId="0" borderId="30" applyNumberFormat="0" applyFill="0" applyAlignment="0" applyProtection="0"/>
    <xf numFmtId="0" fontId="2" fillId="0" borderId="0"/>
    <xf numFmtId="0" fontId="2" fillId="0" borderId="0"/>
    <xf numFmtId="0" fontId="24" fillId="0" borderId="0">
      <alignment vertical="top"/>
    </xf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0" fontId="2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0" fontId="2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0" fontId="107" fillId="0" borderId="18" applyNumberFormat="0" applyFill="0" applyAlignment="0" applyProtection="0"/>
    <xf numFmtId="0" fontId="108" fillId="0" borderId="19" applyNumberFormat="0" applyFill="0" applyAlignment="0" applyProtection="0"/>
    <xf numFmtId="0" fontId="109" fillId="0" borderId="20" applyNumberFormat="0" applyFill="0" applyAlignment="0" applyProtection="0"/>
    <xf numFmtId="0" fontId="109" fillId="0" borderId="0" applyNumberFormat="0" applyFill="0" applyBorder="0" applyAlignment="0" applyProtection="0"/>
    <xf numFmtId="0" fontId="174" fillId="0" borderId="0"/>
    <xf numFmtId="0" fontId="2" fillId="0" borderId="0"/>
    <xf numFmtId="0" fontId="2" fillId="0" borderId="0"/>
    <xf numFmtId="178" fontId="119" fillId="3" borderId="23" applyNumberForma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/>
    <xf numFmtId="0" fontId="6" fillId="0" borderId="0" applyBorder="0"/>
    <xf numFmtId="168" fontId="5" fillId="0" borderId="0" applyFont="0" applyFill="0" applyBorder="0" applyAlignment="0" applyProtection="0"/>
    <xf numFmtId="0" fontId="144" fillId="5" borderId="31" applyNumberFormat="0" applyAlignment="0" applyProtection="0"/>
    <xf numFmtId="0" fontId="2" fillId="0" borderId="0"/>
    <xf numFmtId="0" fontId="105" fillId="0" borderId="9">
      <alignment horizontal="left" vertical="center"/>
    </xf>
    <xf numFmtId="0" fontId="105" fillId="0" borderId="9">
      <alignment horizontal="left" vertical="center"/>
    </xf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40" fillId="3" borderId="31" applyNumberFormat="0" applyAlignment="0" applyProtection="0"/>
    <xf numFmtId="0" fontId="79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0" fontId="5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1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5" fillId="9" borderId="37" applyNumberFormat="0" applyFon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79" fillId="3" borderId="31" applyNumberFormat="0" applyAlignment="0" applyProtection="0"/>
    <xf numFmtId="0" fontId="40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0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178" fontId="15" fillId="3" borderId="31" applyNumberFormat="0" applyAlignment="0" applyProtection="0"/>
    <xf numFmtId="0" fontId="27" fillId="10" borderId="39" applyFill="0" applyBorder="0" applyAlignment="0">
      <alignment horizontal="right"/>
    </xf>
    <xf numFmtId="0" fontId="2" fillId="0" borderId="0"/>
    <xf numFmtId="0" fontId="2" fillId="0" borderId="0"/>
    <xf numFmtId="0" fontId="2" fillId="0" borderId="0"/>
    <xf numFmtId="0" fontId="183" fillId="0" borderId="0">
      <alignment horizontal="left"/>
    </xf>
  </cellStyleXfs>
  <cellXfs count="151">
    <xf numFmtId="0" fontId="0" fillId="0" borderId="0" xfId="0"/>
    <xf numFmtId="0" fontId="3" fillId="0" borderId="0" xfId="2497" applyNumberFormat="1" applyFont="1" applyFill="1"/>
    <xf numFmtId="168" fontId="3" fillId="0" borderId="0" xfId="2497" applyFont="1" applyFill="1"/>
    <xf numFmtId="168" fontId="28" fillId="0" borderId="10" xfId="2497" applyFont="1" applyFill="1" applyBorder="1" applyAlignment="1">
      <alignment horizontal="right"/>
    </xf>
    <xf numFmtId="168" fontId="28" fillId="0" borderId="0" xfId="2497" applyFont="1" applyFill="1" applyBorder="1" applyAlignment="1">
      <alignment horizontal="right"/>
    </xf>
    <xf numFmtId="171" fontId="3" fillId="0" borderId="0" xfId="2497" applyNumberFormat="1" applyFont="1" applyFill="1" applyBorder="1"/>
    <xf numFmtId="168" fontId="3" fillId="0" borderId="0" xfId="2497" applyFont="1" applyFill="1" applyBorder="1"/>
    <xf numFmtId="174" fontId="3" fillId="0" borderId="0" xfId="2497" applyNumberFormat="1" applyFont="1" applyFill="1" applyBorder="1"/>
    <xf numFmtId="171" fontId="3" fillId="0" borderId="0" xfId="2497" applyNumberFormat="1" applyFont="1" applyFill="1"/>
    <xf numFmtId="169" fontId="3" fillId="0" borderId="0" xfId="2497" applyNumberFormat="1" applyFont="1" applyFill="1" applyBorder="1"/>
    <xf numFmtId="43" fontId="3" fillId="0" borderId="0" xfId="2497" applyNumberFormat="1" applyFont="1" applyFill="1" applyAlignment="1">
      <alignment horizontal="center"/>
    </xf>
    <xf numFmtId="168" fontId="3" fillId="0" borderId="10" xfId="2497" applyFont="1" applyFill="1" applyBorder="1"/>
    <xf numFmtId="168" fontId="28" fillId="0" borderId="0" xfId="2497" applyFont="1" applyFill="1" applyAlignment="1">
      <alignment horizontal="center"/>
    </xf>
    <xf numFmtId="41" fontId="3" fillId="0" borderId="0" xfId="2497" applyNumberFormat="1" applyFont="1" applyFill="1"/>
    <xf numFmtId="49" fontId="28" fillId="0" borderId="10" xfId="2497" applyNumberFormat="1" applyFont="1" applyFill="1" applyBorder="1" applyAlignment="1">
      <alignment horizontal="center"/>
    </xf>
    <xf numFmtId="49" fontId="28" fillId="0" borderId="0" xfId="2497" applyNumberFormat="1" applyFont="1" applyFill="1" applyBorder="1" applyAlignment="1">
      <alignment horizontal="center"/>
    </xf>
    <xf numFmtId="170" fontId="3" fillId="0" borderId="0" xfId="2497" applyNumberFormat="1" applyFont="1" applyFill="1"/>
    <xf numFmtId="175" fontId="28" fillId="0" borderId="0" xfId="2497" applyNumberFormat="1" applyFont="1" applyBorder="1" applyAlignment="1">
      <alignment horizontal="left"/>
    </xf>
    <xf numFmtId="173" fontId="3" fillId="0" borderId="0" xfId="2497" applyNumberFormat="1" applyFont="1" applyFill="1" applyBorder="1"/>
    <xf numFmtId="168" fontId="3" fillId="0" borderId="0" xfId="2497" applyFont="1" applyFill="1" applyAlignment="1">
      <alignment horizontal="center"/>
    </xf>
    <xf numFmtId="0" fontId="3" fillId="0" borderId="0" xfId="2497" applyNumberFormat="1" applyFont="1"/>
    <xf numFmtId="168" fontId="3" fillId="0" borderId="0" xfId="2497" applyFont="1" applyFill="1" applyBorder="1" applyAlignment="1">
      <alignment horizontal="center"/>
    </xf>
    <xf numFmtId="175" fontId="3" fillId="0" borderId="0" xfId="2497" applyNumberFormat="1" applyFont="1" applyBorder="1" applyAlignment="1">
      <alignment horizontal="center"/>
    </xf>
    <xf numFmtId="168" fontId="3" fillId="0" borderId="0" xfId="2497" applyFont="1" applyBorder="1" applyAlignment="1">
      <alignment horizontal="center"/>
    </xf>
    <xf numFmtId="0" fontId="3" fillId="0" borderId="0" xfId="2497" applyNumberFormat="1" applyFont="1" applyAlignment="1">
      <alignment horizontal="right" vertical="center" textRotation="180"/>
    </xf>
    <xf numFmtId="43" fontId="3" fillId="0" borderId="0" xfId="2497" applyNumberFormat="1" applyFont="1" applyFill="1" applyBorder="1" applyAlignment="1">
      <alignment horizontal="center"/>
    </xf>
    <xf numFmtId="0" fontId="30" fillId="0" borderId="0" xfId="2497" applyNumberFormat="1" applyFont="1" applyAlignment="1">
      <alignment horizontal="right" vertical="center" textRotation="180"/>
    </xf>
    <xf numFmtId="195" fontId="3" fillId="0" borderId="0" xfId="2497" applyNumberFormat="1" applyFont="1" applyFill="1" applyBorder="1"/>
    <xf numFmtId="43" fontId="3" fillId="0" borderId="0" xfId="2497" applyNumberFormat="1" applyFont="1" applyFill="1" applyBorder="1"/>
    <xf numFmtId="195" fontId="3" fillId="0" borderId="10" xfId="2497" applyNumberFormat="1" applyFont="1" applyFill="1" applyBorder="1"/>
    <xf numFmtId="43" fontId="3" fillId="0" borderId="10" xfId="2497" applyNumberFormat="1" applyFont="1" applyFill="1" applyBorder="1"/>
    <xf numFmtId="43" fontId="3" fillId="0" borderId="0" xfId="2497" applyNumberFormat="1" applyFont="1" applyFill="1"/>
    <xf numFmtId="175" fontId="3" fillId="0" borderId="0" xfId="2497" applyNumberFormat="1" applyFont="1" applyFill="1" applyBorder="1"/>
    <xf numFmtId="188" fontId="3" fillId="0" borderId="0" xfId="2497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0" xfId="0" quotePrefix="1" applyFont="1" applyBorder="1" applyAlignment="1">
      <alignment horizontal="center"/>
    </xf>
    <xf numFmtId="15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left"/>
    </xf>
    <xf numFmtId="0" fontId="28" fillId="0" borderId="0" xfId="0" applyFont="1"/>
    <xf numFmtId="4" fontId="101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102" fillId="0" borderId="0" xfId="0" applyFont="1"/>
    <xf numFmtId="171" fontId="3" fillId="0" borderId="0" xfId="0" applyNumberFormat="1" applyFont="1"/>
    <xf numFmtId="168" fontId="3" fillId="0" borderId="0" xfId="0" applyNumberFormat="1" applyFont="1"/>
    <xf numFmtId="175" fontId="3" fillId="0" borderId="0" xfId="0" applyNumberFormat="1" applyFont="1"/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10" xfId="0" applyFont="1" applyBorder="1"/>
    <xf numFmtId="49" fontId="28" fillId="0" borderId="0" xfId="13243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41" fontId="3" fillId="0" borderId="0" xfId="0" applyNumberFormat="1" applyFont="1"/>
    <xf numFmtId="0" fontId="3" fillId="0" borderId="0" xfId="7640" applyFont="1"/>
    <xf numFmtId="188" fontId="3" fillId="0" borderId="0" xfId="0" applyNumberFormat="1" applyFont="1" applyAlignment="1">
      <alignment horizontal="center"/>
    </xf>
    <xf numFmtId="195" fontId="3" fillId="0" borderId="0" xfId="0" applyNumberFormat="1" applyFont="1"/>
    <xf numFmtId="0" fontId="28" fillId="0" borderId="0" xfId="0" applyFont="1" applyAlignment="1">
      <alignment horizontal="right"/>
    </xf>
    <xf numFmtId="172" fontId="3" fillId="0" borderId="0" xfId="0" applyNumberFormat="1" applyFont="1"/>
    <xf numFmtId="0" fontId="29" fillId="0" borderId="13" xfId="0" applyFont="1" applyBorder="1"/>
    <xf numFmtId="0" fontId="29" fillId="0" borderId="14" xfId="0" applyFont="1" applyBorder="1"/>
    <xf numFmtId="0" fontId="29" fillId="0" borderId="12" xfId="0" applyFont="1" applyBorder="1"/>
    <xf numFmtId="0" fontId="3" fillId="0" borderId="11" xfId="0" applyFont="1" applyBorder="1"/>
    <xf numFmtId="0" fontId="28" fillId="0" borderId="9" xfId="0" applyFont="1" applyBorder="1" applyAlignment="1">
      <alignment horizontal="center"/>
    </xf>
    <xf numFmtId="0" fontId="28" fillId="0" borderId="10" xfId="0" applyFont="1" applyBorder="1"/>
    <xf numFmtId="0" fontId="3" fillId="0" borderId="13" xfId="0" applyFont="1" applyBorder="1"/>
    <xf numFmtId="0" fontId="28" fillId="0" borderId="11" xfId="0" applyFont="1" applyBorder="1"/>
    <xf numFmtId="168" fontId="3" fillId="53" borderId="0" xfId="0" applyNumberFormat="1" applyFont="1" applyFill="1"/>
    <xf numFmtId="0" fontId="3" fillId="53" borderId="0" xfId="0" applyFont="1" applyFill="1"/>
    <xf numFmtId="0" fontId="3" fillId="0" borderId="14" xfId="0" applyFont="1" applyBorder="1"/>
    <xf numFmtId="0" fontId="3" fillId="0" borderId="12" xfId="0" applyFont="1" applyBorder="1"/>
    <xf numFmtId="43" fontId="3" fillId="0" borderId="0" xfId="0" applyNumberFormat="1" applyFont="1"/>
    <xf numFmtId="173" fontId="3" fillId="0" borderId="0" xfId="0" applyNumberFormat="1" applyFont="1"/>
    <xf numFmtId="0" fontId="3" fillId="0" borderId="0" xfId="0" quotePrefix="1" applyFont="1"/>
    <xf numFmtId="175" fontId="28" fillId="0" borderId="0" xfId="0" applyNumberFormat="1" applyFont="1"/>
    <xf numFmtId="170" fontId="3" fillId="0" borderId="0" xfId="0" applyNumberFormat="1" applyFont="1"/>
    <xf numFmtId="175" fontId="3" fillId="0" borderId="40" xfId="0" applyNumberFormat="1" applyFont="1" applyBorder="1"/>
    <xf numFmtId="0" fontId="3" fillId="0" borderId="38" xfId="0" applyFont="1" applyBorder="1"/>
    <xf numFmtId="174" fontId="3" fillId="0" borderId="38" xfId="2497" applyNumberFormat="1" applyFont="1" applyFill="1" applyBorder="1" applyAlignment="1">
      <alignment horizontal="center"/>
    </xf>
    <xf numFmtId="171" fontId="3" fillId="0" borderId="38" xfId="2497" applyNumberFormat="1" applyFont="1" applyFill="1" applyBorder="1" applyAlignment="1">
      <alignment horizontal="center"/>
    </xf>
    <xf numFmtId="188" fontId="3" fillId="0" borderId="10" xfId="2497" applyNumberFormat="1" applyFont="1" applyFill="1" applyBorder="1"/>
    <xf numFmtId="188" fontId="3" fillId="0" borderId="0" xfId="0" applyNumberFormat="1" applyFont="1"/>
    <xf numFmtId="43" fontId="3" fillId="0" borderId="38" xfId="2497" applyNumberFormat="1" applyFont="1" applyFill="1" applyBorder="1"/>
    <xf numFmtId="195" fontId="3" fillId="0" borderId="38" xfId="2497" applyNumberFormat="1" applyFont="1" applyFill="1" applyBorder="1"/>
    <xf numFmtId="41" fontId="3" fillId="0" borderId="0" xfId="2497" applyNumberFormat="1" applyFont="1" applyFill="1" applyAlignment="1">
      <alignment horizontal="center"/>
    </xf>
    <xf numFmtId="171" fontId="3" fillId="0" borderId="40" xfId="0" applyNumberFormat="1" applyFont="1" applyBorder="1"/>
    <xf numFmtId="175" fontId="3" fillId="0" borderId="40" xfId="2497" applyNumberFormat="1" applyFont="1" applyFill="1" applyBorder="1"/>
    <xf numFmtId="195" fontId="3" fillId="0" borderId="40" xfId="2497" applyNumberFormat="1" applyFont="1" applyFill="1" applyBorder="1"/>
    <xf numFmtId="43" fontId="3" fillId="0" borderId="40" xfId="2497" applyNumberFormat="1" applyFont="1" applyFill="1" applyBorder="1"/>
    <xf numFmtId="174" fontId="3" fillId="0" borderId="0" xfId="2497" applyNumberFormat="1" applyFont="1" applyFill="1" applyBorder="1" applyAlignment="1">
      <alignment horizontal="center"/>
    </xf>
    <xf numFmtId="171" fontId="3" fillId="0" borderId="0" xfId="2497" applyNumberFormat="1" applyFont="1" applyFill="1" applyBorder="1" applyAlignment="1">
      <alignment horizontal="center"/>
    </xf>
    <xf numFmtId="174" fontId="3" fillId="0" borderId="10" xfId="2497" applyNumberFormat="1" applyFont="1" applyFill="1" applyBorder="1" applyAlignment="1">
      <alignment horizontal="center"/>
    </xf>
    <xf numFmtId="41" fontId="3" fillId="0" borderId="0" xfId="2497" applyNumberFormat="1" applyFont="1" applyFill="1" applyBorder="1"/>
    <xf numFmtId="168" fontId="3" fillId="0" borderId="15" xfId="2497" applyFont="1" applyFill="1" applyBorder="1"/>
    <xf numFmtId="168" fontId="3" fillId="0" borderId="16" xfId="0" applyNumberFormat="1" applyFont="1" applyBorder="1" applyAlignment="1">
      <alignment horizontal="center"/>
    </xf>
    <xf numFmtId="168" fontId="3" fillId="0" borderId="41" xfId="2497" applyFont="1" applyFill="1" applyBorder="1" applyAlignment="1">
      <alignment horizontal="center"/>
    </xf>
    <xf numFmtId="168" fontId="3" fillId="0" borderId="40" xfId="2497" applyFont="1" applyFill="1" applyBorder="1"/>
    <xf numFmtId="43" fontId="3" fillId="0" borderId="40" xfId="2497" applyNumberFormat="1" applyFont="1" applyFill="1" applyBorder="1" applyAlignment="1">
      <alignment horizontal="center"/>
    </xf>
    <xf numFmtId="43" fontId="3" fillId="0" borderId="39" xfId="2497" applyNumberFormat="1" applyFont="1" applyFill="1" applyBorder="1" applyAlignment="1">
      <alignment horizontal="center"/>
    </xf>
    <xf numFmtId="168" fontId="3" fillId="0" borderId="13" xfId="2497" applyFont="1" applyFill="1" applyBorder="1"/>
    <xf numFmtId="175" fontId="3" fillId="0" borderId="0" xfId="2497" applyNumberFormat="1" applyFont="1" applyFill="1" applyAlignment="1">
      <alignment horizontal="center"/>
    </xf>
    <xf numFmtId="175" fontId="3" fillId="0" borderId="39" xfId="0" applyNumberFormat="1" applyFont="1" applyBorder="1"/>
    <xf numFmtId="195" fontId="3" fillId="0" borderId="39" xfId="0" applyNumberFormat="1" applyFont="1" applyBorder="1"/>
    <xf numFmtId="176" fontId="3" fillId="0" borderId="38" xfId="2497" applyNumberFormat="1" applyFont="1" applyFill="1" applyBorder="1"/>
    <xf numFmtId="168" fontId="3" fillId="0" borderId="38" xfId="2497" applyFont="1" applyFill="1" applyBorder="1"/>
    <xf numFmtId="168" fontId="3" fillId="0" borderId="39" xfId="0" applyNumberFormat="1" applyFont="1" applyBorder="1"/>
    <xf numFmtId="168" fontId="3" fillId="0" borderId="39" xfId="2497" applyFont="1" applyFill="1" applyBorder="1" applyAlignment="1">
      <alignment horizontal="center"/>
    </xf>
    <xf numFmtId="168" fontId="3" fillId="0" borderId="38" xfId="2497" applyFont="1" applyFill="1" applyBorder="1" applyAlignment="1">
      <alignment horizontal="center"/>
    </xf>
    <xf numFmtId="43" fontId="3" fillId="0" borderId="10" xfId="2497" applyNumberFormat="1" applyFont="1" applyFill="1" applyBorder="1" applyAlignment="1">
      <alignment horizontal="center"/>
    </xf>
    <xf numFmtId="43" fontId="3" fillId="0" borderId="38" xfId="2497" applyNumberFormat="1" applyFont="1" applyFill="1" applyBorder="1" applyAlignment="1">
      <alignment horizontal="center"/>
    </xf>
    <xf numFmtId="43" fontId="3" fillId="0" borderId="42" xfId="2497" applyNumberFormat="1" applyFont="1" applyFill="1" applyBorder="1" applyAlignment="1">
      <alignment horizontal="center"/>
    </xf>
    <xf numFmtId="175" fontId="3" fillId="0" borderId="0" xfId="2497" applyNumberFormat="1" applyFont="1" applyFill="1" applyBorder="1" applyAlignment="1">
      <alignment horizontal="center"/>
    </xf>
    <xf numFmtId="43" fontId="3" fillId="0" borderId="39" xfId="2497" applyNumberFormat="1" applyFont="1" applyFill="1" applyBorder="1"/>
    <xf numFmtId="175" fontId="3" fillId="0" borderId="0" xfId="2497" applyNumberFormat="1" applyFont="1" applyFill="1"/>
    <xf numFmtId="0" fontId="194" fillId="0" borderId="0" xfId="0" applyFont="1" applyAlignment="1">
      <alignment horizontal="center"/>
    </xf>
    <xf numFmtId="43" fontId="194" fillId="0" borderId="0" xfId="0" applyNumberFormat="1" applyFont="1" applyAlignment="1">
      <alignment horizontal="center"/>
    </xf>
    <xf numFmtId="0" fontId="194" fillId="0" borderId="0" xfId="0" applyFont="1"/>
    <xf numFmtId="43" fontId="103" fillId="0" borderId="0" xfId="2497" applyNumberFormat="1" applyFont="1" applyFill="1" applyBorder="1"/>
    <xf numFmtId="170" fontId="3" fillId="0" borderId="0" xfId="2497" applyNumberFormat="1" applyFont="1" applyFill="1" applyBorder="1"/>
    <xf numFmtId="168" fontId="3" fillId="0" borderId="0" xfId="2497" applyFont="1"/>
    <xf numFmtId="168" fontId="3" fillId="0" borderId="38" xfId="2497" applyFont="1" applyBorder="1"/>
    <xf numFmtId="168" fontId="3" fillId="0" borderId="0" xfId="2497" applyFont="1" applyBorder="1"/>
    <xf numFmtId="168" fontId="3" fillId="0" borderId="10" xfId="2497" applyFont="1" applyBorder="1"/>
    <xf numFmtId="41" fontId="3" fillId="0" borderId="10" xfId="2497" applyNumberFormat="1" applyFont="1" applyFill="1" applyBorder="1"/>
    <xf numFmtId="175" fontId="3" fillId="0" borderId="9" xfId="0" applyNumberFormat="1" applyFont="1" applyBorder="1"/>
    <xf numFmtId="175" fontId="3" fillId="0" borderId="40" xfId="0" applyNumberFormat="1" applyFont="1" applyBorder="1" applyAlignment="1">
      <alignment horizontal="right"/>
    </xf>
    <xf numFmtId="257" fontId="3" fillId="0" borderId="0" xfId="2497" applyNumberFormat="1" applyFont="1" applyFill="1" applyBorder="1"/>
    <xf numFmtId="257" fontId="3" fillId="0" borderId="0" xfId="0" applyNumberFormat="1" applyFont="1"/>
    <xf numFmtId="168" fontId="3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right"/>
    </xf>
    <xf numFmtId="175" fontId="3" fillId="0" borderId="39" xfId="2497" applyNumberFormat="1" applyFont="1" applyBorder="1"/>
    <xf numFmtId="168" fontId="3" fillId="0" borderId="0" xfId="2497" applyFont="1" applyAlignment="1">
      <alignment horizontal="center"/>
    </xf>
    <xf numFmtId="39" fontId="3" fillId="0" borderId="0" xfId="2497" applyNumberFormat="1" applyFont="1" applyFill="1" applyBorder="1"/>
    <xf numFmtId="39" fontId="3" fillId="0" borderId="0" xfId="0" applyNumberFormat="1" applyFont="1"/>
    <xf numFmtId="168" fontId="3" fillId="0" borderId="40" xfId="0" applyNumberFormat="1" applyFont="1" applyBorder="1"/>
    <xf numFmtId="0" fontId="30" fillId="0" borderId="0" xfId="2497" applyNumberFormat="1" applyFont="1" applyFill="1"/>
    <xf numFmtId="43" fontId="3" fillId="0" borderId="41" xfId="2497" applyNumberFormat="1" applyFont="1" applyFill="1" applyBorder="1" applyAlignment="1">
      <alignment horizontal="center"/>
    </xf>
    <xf numFmtId="168" fontId="3" fillId="0" borderId="41" xfId="2497" applyFont="1" applyFill="1" applyBorder="1"/>
    <xf numFmtId="175" fontId="3" fillId="0" borderId="41" xfId="0" applyNumberFormat="1" applyFont="1" applyBorder="1"/>
    <xf numFmtId="168" fontId="3" fillId="0" borderId="39" xfId="2497" applyFont="1" applyBorder="1"/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0" xfId="0" applyFont="1" applyAlignment="1">
      <alignment horizontal="left"/>
    </xf>
    <xf numFmtId="0" fontId="28" fillId="0" borderId="11" xfId="0" applyFont="1" applyBorder="1" applyAlignment="1">
      <alignment horizontal="center"/>
    </xf>
    <xf numFmtId="0" fontId="28" fillId="0" borderId="38" xfId="0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24718">
    <cellStyle name="(Normal)" xfId="1" xr:uid="{C1588A25-8D72-45A7-85B6-AB9AB1D1AA07}"/>
    <cellStyle name="??" xfId="2" xr:uid="{D3086D9C-C07B-4F4E-A987-F0CE40279E46}"/>
    <cellStyle name="?? [0.00]_ADMAG" xfId="3" xr:uid="{2EF8FAB3-D789-4F09-A79E-3896DBB784F5}"/>
    <cellStyle name="???" xfId="4" xr:uid="{515E7650-475C-4A0D-AEB7-498AE398BA9C}"/>
    <cellStyle name="???? [0.00]_ADMAG" xfId="5" xr:uid="{2EB37A4D-89B8-49F0-9E6A-19D2F4261DFA}"/>
    <cellStyle name="?????????????????" xfId="6" xr:uid="{ECD97971-0998-4524-AEB0-97D0F949028F}"/>
    <cellStyle name="????????????????? [0]_MOGAS97" xfId="7" xr:uid="{DB1DE4CF-C7D7-4036-816D-D2FF232C5FD7}"/>
    <cellStyle name="????????????????? 2" xfId="8" xr:uid="{327CD847-AE63-4D46-8F2B-4CBAA44075C4}"/>
    <cellStyle name="????????????????? 2 2" xfId="9" xr:uid="{16935BC7-9209-44D9-BFDB-FF6D46AFCC05}"/>
    <cellStyle name="????????????????? 3" xfId="10" xr:uid="{C71EC8F7-99F5-4038-B2F6-7B11FB4B36D8}"/>
    <cellStyle name="??????????????????? [0]_MOGAS97" xfId="11" xr:uid="{49C9A184-9C07-4C61-9731-808172FD6D9F}"/>
    <cellStyle name="???????????????????????" xfId="12" xr:uid="{02AF81BC-F23D-4B09-821A-7BC6C384CAC1}"/>
    <cellStyle name="??????????????????????? 2" xfId="13" xr:uid="{F7611EE2-59C5-4581-AF95-416AE48C39FC}"/>
    <cellStyle name="??????????????????????? 2 2" xfId="14" xr:uid="{AEF8335F-2C2B-4C04-ABDE-AE58B4CF8DEF}"/>
    <cellStyle name="??????????????????????? 3" xfId="15" xr:uid="{C1C38612-EF46-4C92-88A0-2D32CF8F9266}"/>
    <cellStyle name="???????????????????????_..CC Q3'56" xfId="16" xr:uid="{622AD936-C8E7-49DB-9482-884573B63C50}"/>
    <cellStyle name="???????????????????_MOGAS97" xfId="17" xr:uid="{F47CD325-AB5F-4DB2-940D-22A53D22D93A}"/>
    <cellStyle name="?????????????????_..CC Q3'56" xfId="18" xr:uid="{56CB3317-8B78-4A05-8687-5EC7F293E27D}"/>
    <cellStyle name="????_ADMAG" xfId="19" xr:uid="{72936891-4585-4B7F-BE2F-90C22744A08B}"/>
    <cellStyle name="???[0]_liz-ss" xfId="20" xr:uid="{AA88CC88-F28B-4E8D-BC4D-6134AB04DF93}"/>
    <cellStyle name="???_'01.11" xfId="21" xr:uid="{C06FB854-5F10-4774-AA5E-C19DDB2D6E38}"/>
    <cellStyle name="??_ADMAG" xfId="22" xr:uid="{412985EB-3494-4C22-A5E2-57F9A25E0017}"/>
    <cellStyle name="^6A_x0001_" xfId="23" xr:uid="{490F2634-B447-44B0-8FC3-E7E35C815CFC}"/>
    <cellStyle name="^6A_x0001_ 2" xfId="24" xr:uid="{18F3A9C9-E68A-4453-A97A-139AFDA54D17}"/>
    <cellStyle name="^6A_x0001_ 2 2" xfId="25" xr:uid="{BAE00768-D652-4BB8-A76A-BA364036788A}"/>
    <cellStyle name="^6A_x0001_ 2 3" xfId="26" xr:uid="{4E39F292-8914-4E93-A2A5-42BB6E00045A}"/>
    <cellStyle name="^6A_x0001_ 2 4" xfId="27" xr:uid="{CC8EDAF3-062D-4A79-B91B-094144985818}"/>
    <cellStyle name="^6A_x0001_ 2 5" xfId="28" xr:uid="{D1AF5EDD-B967-447B-929D-6C3BC79BBC1C}"/>
    <cellStyle name="^6A_x0001_ 3" xfId="29" xr:uid="{239242BA-9C9C-44E8-B543-51E41B70C20B}"/>
    <cellStyle name="^6A_x0001_ 4" xfId="30" xr:uid="{B514295D-A172-4BB7-8E95-1388E6738C1C}"/>
    <cellStyle name="^6A_x0001_ 5" xfId="31" xr:uid="{F5B7A8B4-E21A-434B-B7E0-7A7076B7C836}"/>
    <cellStyle name="^6A_x0001_ 6" xfId="32" xr:uid="{B4B7FA77-CFCD-48DC-9218-B5F5CA26FB8A}"/>
    <cellStyle name="_Audit adjust Q150  (Final)" xfId="33" xr:uid="{6D23BFCF-0482-4A4A-A4D7-B74901591963}"/>
    <cellStyle name="_BB" xfId="34" xr:uid="{D75F20D7-2940-4D03-B75A-B0FCF91B6E25}"/>
    <cellStyle name="_Book1" xfId="35" xr:uid="{296DA0C1-ECD4-4D41-A726-206965EDECE2}"/>
    <cellStyle name="_Book1_I_TBC_Y'55_Rung" xfId="36" xr:uid="{6D545DBE-7D3F-430D-A374-0A91F90665EA}"/>
    <cellStyle name="_CC Q3'56" xfId="37" xr:uid="{5BEB2A57-BFDE-4C73-8950-6E73494E2A25}"/>
    <cellStyle name="_eve@WP_KKS Khem Interim Y'51" xfId="38" xr:uid="{8034D884-1AD5-404B-9166-63C94CE00CA6}"/>
    <cellStyle name="_eve@WP_KKS Khem Interim Y'51_I_TBC_Y'55_Rung" xfId="39" xr:uid="{92F3E3B3-2588-4BF2-9E96-09E856C2C9FC}"/>
    <cellStyle name="_I" xfId="40" xr:uid="{F2349A0A-FF36-47DC-AA8B-553B552A6228}"/>
    <cellStyle name="_i_15 รายได้อื่น" xfId="41" xr:uid="{37EE3ADE-3CD6-43DA-8B93-DF26690B436C}"/>
    <cellStyle name="_i_15 รายได้อื่น_WP F2-R1.2-X1.2 Q3'55" xfId="42" xr:uid="{2B7724CD-22D0-4D5E-9967-F1C3D81C9533}"/>
    <cellStyle name="_i_15 รายได้อื่น_WP PPE Q3'55" xfId="43" xr:uid="{FA3B3787-76BB-4C51-B435-F026DDC967C0}"/>
    <cellStyle name="_i_15 รายได้อื่น_งานระหว่างก่อสร้าง IP -PPE Q3'55" xfId="44" xr:uid="{F6B121AB-EF3E-4C22-91FF-BA830690825E}"/>
    <cellStyle name="_i_15 รายได้อื่น_อสังหาริมทรัพย์เพื่อการลงทุน-IP TSTE Q3'55" xfId="45" xr:uid="{64DDEE5D-8434-4D9F-9CEA-AD08025EE1DE}"/>
    <cellStyle name="_i_Ana E-X Q1'55" xfId="46" xr:uid="{AA63BCBB-2AA6-4535-9173-A1C88150BFC2}"/>
    <cellStyle name="_i_Ana E-X Q4'54" xfId="47" xr:uid="{9117A1E1-368B-4C16-BA4D-3AF30E52B67B}"/>
    <cellStyle name="_i_Book2" xfId="48" xr:uid="{9FEC6BC1-6DF3-4917-95AC-9FF946864F90}"/>
    <cellStyle name="_i_Movement I Q3'54" xfId="49" xr:uid="{4E5E9987-11DE-41AD-8956-8303649C7582}"/>
    <cellStyle name="_i_Note E +จำแนกส่วนงาน E Q4'54" xfId="50" xr:uid="{6A6D3EF0-61A1-4AC7-B9EF-842FB0067B49}"/>
    <cellStyle name="_i_Note I,J,AA2+CC" xfId="51" xr:uid="{ECB57553-3B2C-428A-8916-FE4E7F8BC524}"/>
    <cellStyle name="_i_NOTE งบเดี่ยว TSF-365 Q4'54" xfId="52" xr:uid="{7F859D88-2A70-4178-8CEA-793A52FAFD81}"/>
    <cellStyle name="_i_NOTE บริหารจัดการทุน" xfId="53" xr:uid="{75F8CE74-6CC4-4703-A345-6D52CDBC50B0}"/>
    <cellStyle name="_i_U-ESF_Q1'57" xfId="54" xr:uid="{C7737CBA-2F5B-4681-A3C8-9E85F612100B}"/>
    <cellStyle name="_i_U-ESF_Q2'57 2003" xfId="55" xr:uid="{2DFB9D77-F68A-4047-B02B-C467271C9FF5}"/>
    <cellStyle name="_i_V-CHE Q1'55" xfId="56" xr:uid="{9DC24108-1AD3-4C42-8AD9-FA8296887A67}"/>
    <cellStyle name="_i_V-CHE Q4'54 PER AUDIT" xfId="57" xr:uid="{4EF0885F-2CD5-4C32-8160-DFCF988F6D87}"/>
    <cellStyle name="_i_WP A V-CHE Q2'55" xfId="58" xr:uid="{B60F7315-A348-4594-88AF-8BBF788FCE07}"/>
    <cellStyle name="_i_WP E2 Q2'55 " xfId="59" xr:uid="{DF434CD0-387B-4C4F-9829-AB8A1C32641C}"/>
    <cellStyle name="_i_WP F2-R1.2-X1.2 Q3'55" xfId="60" xr:uid="{6EB0CF4C-D92C-42D5-868A-3DFD7E428C67}"/>
    <cellStyle name="_i_WP I  V-CHE Q2'55" xfId="61" xr:uid="{DB5A43F5-7833-46A5-B5EC-D6A00D4B3ED4}"/>
    <cellStyle name="_i_WP I Q3'54" xfId="62" xr:uid="{76EAEF58-8970-4F13-8F28-CC3543D29F7D}"/>
    <cellStyle name="_i_WP I Q4'54" xfId="63" xr:uid="{9C64863B-2206-4A3E-B30F-346D50D69655}"/>
    <cellStyle name="_i_WP IN-7 V-CHE Q1'55" xfId="64" xr:uid="{9F9F81ED-06A1-4CBF-90E5-928ACF3BE0E4}"/>
    <cellStyle name="_i_WP J  V-CHE Q2'55" xfId="65" xr:uid="{4778056D-F8D5-4194-B236-BAC19C960D21}"/>
    <cellStyle name="_i_WP PPE Q3'55" xfId="66" xr:uid="{FDD1D832-CC6A-4F2D-B2FC-4483EAB84AC6}"/>
    <cellStyle name="_i_WP-Bow V-CHE Q2'54 หลังปรับ" xfId="67" xr:uid="{0C7E8057-5691-4D3A-9301-A1F1C9AA8ECD}"/>
    <cellStyle name="_i_WP-Bow V-CHE Q2'54 หลังปรับ_WP E-X1 V-CHE  Q3'54" xfId="68" xr:uid="{EA413526-A9AB-46E1-9371-3E430806A384}"/>
    <cellStyle name="_i_WP-Bow V-CHE Q2'54 หลังปรับ_WP E-X1 V-CHE  Q3'54_Ana E-X Q4'54" xfId="69" xr:uid="{16D0CA00-FDCB-4C6A-8533-DFB3FDACABC1}"/>
    <cellStyle name="_i_WP-Bow V-CHE Q2'54 หลังปรับ_WP E-X1 V-CHE  Q3'54_V-CHE Q4'54" xfId="70" xr:uid="{694336A1-CE66-49A9-9D64-E06C6352B83C}"/>
    <cellStyle name="_i_เก็บ Note-IN7-Q3'54" xfId="71" xr:uid="{585DA35F-5759-49A3-86E6-61E6178C743B}"/>
    <cellStyle name="_i_เก็บ Note-IN7-Q3'54_J - Q1'55" xfId="72" xr:uid="{5D5FCCDA-D57B-4D26-A204-AC21623DF558}"/>
    <cellStyle name="_i_เก็บ Note-IN7-Q3'54_Movement I Q1'55" xfId="73" xr:uid="{429C5FAD-0982-42DB-BB01-3BB94144C606}"/>
    <cellStyle name="_i_เก็บ Note-IN7-Q3'54_Note I,J,AA2+CC" xfId="74" xr:uid="{3A7A9762-27FA-4B97-8F46-C2B1B3F84160}"/>
    <cellStyle name="_i_เก็บ Note-IN7-Q3'54_NOTE งบเดี่ยว TSF-365 Q4'54" xfId="75" xr:uid="{5025F9A5-44F7-413D-8898-3AF39F1154B1}"/>
    <cellStyle name="_i_เก็บ Note-IN7-Q3'54_NOTE บริหารจัดการทุน" xfId="76" xr:uid="{03DB210A-709C-4622-8848-A540159D8FC8}"/>
    <cellStyle name="_i_เก็บ Note-IN7-Q3'54_WP I  V-CHE Q2'55" xfId="77" xr:uid="{84ED9667-340F-4237-B4E9-261B87C4902B}"/>
    <cellStyle name="_i_เก็บ Note-IN7-Q3'54_WP IN-7 V-CHE Q1'55" xfId="78" xr:uid="{5F68A76C-DAE4-4B0D-B4E8-3C858DC454BC}"/>
    <cellStyle name="_i_เจ้าหนี้การค้าและเจ้าหนี้อืน" xfId="79" xr:uid="{233F90F5-5BF6-483C-93AB-6EF859A28A3C}"/>
    <cellStyle name="_i_งานระหว่างก่อสร้าง IP -PPE Q3'55" xfId="80" xr:uid="{222C3022-02E1-4756-977A-7339831B860F}"/>
    <cellStyle name="_i_อสังหาริมทรัพย์เพื่อการลงทุน-IP TSTE Q3'55" xfId="81" xr:uid="{8A852286-2D3D-48A4-910C-CB8E063BB3C7}"/>
    <cellStyle name="_Interim เงินเดือน Y'54" xfId="82" xr:uid="{3D2E3B4D-1118-41FF-8AED-D07681CB754B}"/>
    <cellStyle name="_Interim เงินเดือน Y'54_I_TBC_Y'55_Rung" xfId="83" xr:uid="{7FE05AA7-35B2-4520-96FF-DBB0E4442445}"/>
    <cellStyle name="_JA Rujapa" xfId="84" xr:uid="{C5311CFD-0977-44D2-A47F-3F80A6D08296}"/>
    <cellStyle name="_JA Rujapa new" xfId="85" xr:uid="{235A04FE-DAEA-43A4-9C1C-EE71AF2C3745}"/>
    <cellStyle name="_K-NKT ข้อมูลเปิด NOTE Q1'53" xfId="86" xr:uid="{68BC2ABF-6CAC-4E5D-8A03-647AC683AE46}"/>
    <cellStyle name="_K-NKT ข้อมูลเปิด NOTE Q1'53_15 รายได้อื่น" xfId="87" xr:uid="{863DD572-7BD5-42D0-B97E-9EBF4DC7D81E}"/>
    <cellStyle name="_K-NKT ข้อมูลเปิด NOTE Q1'53_15 รายได้อื่น_WP F2-R1.2-X1.2 Q3'55" xfId="88" xr:uid="{AF042243-5FF7-4C36-A330-D9447DA0254D}"/>
    <cellStyle name="_K-NKT ข้อมูลเปิด NOTE Q1'53_15 รายได้อื่น_WP PPE Q3'55" xfId="89" xr:uid="{3DB17092-D260-4AE8-B7C8-D3E4752C2928}"/>
    <cellStyle name="_K-NKT ข้อมูลเปิด NOTE Q1'53_15 รายได้อื่น_งานระหว่างก่อสร้าง IP -PPE Q3'55" xfId="90" xr:uid="{3BDAD83D-D86F-447B-84C0-B1B2EFF4B968}"/>
    <cellStyle name="_K-NKT ข้อมูลเปิด NOTE Q1'53_15 รายได้อื่น_อสังหาริมทรัพย์เพื่อการลงทุน-IP TSTE Q3'55" xfId="91" xr:uid="{53E3B9A6-0EA1-47F1-A14C-717586E941ED}"/>
    <cellStyle name="_K-NKT ข้อมูลเปิด NOTE Q1'53_Ana E-X Q1'55" xfId="92" xr:uid="{41D93A6C-E66F-4F84-9A71-45908C7BD001}"/>
    <cellStyle name="_K-NKT ข้อมูลเปิด NOTE Q1'53_Ana E-X Q4'54" xfId="93" xr:uid="{B31F43A6-D01E-414A-9F29-B36E6610D091}"/>
    <cellStyle name="_K-NKT ข้อมูลเปิด NOTE Q1'53_Book2" xfId="94" xr:uid="{48E7135C-329E-43B2-A416-709531AF1979}"/>
    <cellStyle name="_K-NKT ข้อมูลเปิด NOTE Q1'53_Book2_WP A V-CHE Q2'55" xfId="95" xr:uid="{EF194330-22B9-480D-AAFF-136EBA419108}"/>
    <cellStyle name="_K-NKT ข้อมูลเปิด NOTE Q1'53_Movement I Q3'54" xfId="96" xr:uid="{EEBC3A94-D3A1-4B06-9B41-4C002F96D089}"/>
    <cellStyle name="_K-NKT ข้อมูลเปิด NOTE Q1'53_Note E +จำแนกส่วนงาน E Q4'54" xfId="97" xr:uid="{2F4E3E69-A291-48CA-BBBC-4F14A0D2E79D}"/>
    <cellStyle name="_K-NKT ข้อมูลเปิด NOTE Q1'53_Note I,J,AA2+CC" xfId="98" xr:uid="{B9475B4B-B948-4DD1-873D-61E0C227873A}"/>
    <cellStyle name="_K-NKT ข้อมูลเปิด NOTE Q1'53_NOTE J" xfId="99" xr:uid="{FB8E05E1-4D6A-4AB7-8994-0E7E4D8EF3F9}"/>
    <cellStyle name="_K-NKT ข้อมูลเปิด NOTE Q1'53_NOTE งบเดี่ยว TSF-365 Q4'54" xfId="100" xr:uid="{ADC1D241-67F9-4507-B771-C756D0B78763}"/>
    <cellStyle name="_K-NKT ข้อมูลเปิด NOTE Q1'53_NOTE บริหารจัดการทุน" xfId="101" xr:uid="{E990BF58-0C91-426F-B89A-B325090A7F13}"/>
    <cellStyle name="_K-NKT ข้อมูลเปิด NOTE Q1'53_U-ESF_Q1'57" xfId="102" xr:uid="{81CE2BD7-206D-46CA-A5C8-80289C5E4C46}"/>
    <cellStyle name="_K-NKT ข้อมูลเปิด NOTE Q1'53_U-ESF_Q2'57 2003" xfId="103" xr:uid="{92216E19-2497-40F3-895F-9A4F6EFAA903}"/>
    <cellStyle name="_K-NKT ข้อมูลเปิด NOTE Q1'53_V-CHE Q1'55" xfId="104" xr:uid="{058BB5FA-5426-4BCF-B1BC-838A0424C4FF}"/>
    <cellStyle name="_K-NKT ข้อมูลเปิด NOTE Q1'53_V-CHE Q4'54 PER AUDIT" xfId="105" xr:uid="{D8D0CDD0-1F81-47FA-949A-080E39F55886}"/>
    <cellStyle name="_K-NKT ข้อมูลเปิด NOTE Q1'53_WP E2 Q2'55 " xfId="106" xr:uid="{AFDF9846-EFBB-4440-90BB-3ED2A8D98734}"/>
    <cellStyle name="_K-NKT ข้อมูลเปิด NOTE Q1'53_WP F2-R1.2-X1.2 Q3'55" xfId="107" xr:uid="{75CA0168-B775-4518-9702-C2C0B3C17956}"/>
    <cellStyle name="_K-NKT ข้อมูลเปิด NOTE Q1'53_WP I  V-CHE Q2'55" xfId="108" xr:uid="{61B8349E-00F6-4E2F-8B3D-1A04E0DAE199}"/>
    <cellStyle name="_K-NKT ข้อมูลเปิด NOTE Q1'53_WP I Q3'54" xfId="109" xr:uid="{02169A92-858C-49EA-B108-BFA1A92F6D71}"/>
    <cellStyle name="_K-NKT ข้อมูลเปิด NOTE Q1'53_WP I Q4'54" xfId="110" xr:uid="{1415BE3C-80C2-4F07-9B6C-7D6379043A74}"/>
    <cellStyle name="_K-NKT ข้อมูลเปิด NOTE Q1'53_WP IN-7 V-CHE Q1'55" xfId="111" xr:uid="{7F55A53E-6440-4F0A-AE2B-5244FBBB71FA}"/>
    <cellStyle name="_K-NKT ข้อมูลเปิด NOTE Q1'53_WP J  V-CHE Q2'55" xfId="112" xr:uid="{6D2C5D3B-B5C1-4AC3-8EAF-E32624BC321B}"/>
    <cellStyle name="_K-NKT ข้อมูลเปิด NOTE Q1'53_WP PPE Q3'55" xfId="113" xr:uid="{86AA913B-0A56-4910-BDBA-E3074101DACD}"/>
    <cellStyle name="_K-NKT ข้อมูลเปิด NOTE Q1'53_WP-Bow V-CHE Q2'54 หลังปรับ" xfId="114" xr:uid="{9880DB01-D048-4BE8-8AF6-DE3ABDC2BC53}"/>
    <cellStyle name="_K-NKT ข้อมูลเปิด NOTE Q1'53_WP-Bow V-CHE Q2'54 หลังปรับ_WP A V-CHE Q2'55" xfId="115" xr:uid="{915B8DE2-EEBF-46FD-A441-E4B3E2D3DD5E}"/>
    <cellStyle name="_K-NKT ข้อมูลเปิด NOTE Q1'53_WP-Bow V-CHE Q2'54 หลังปรับ_WP E-X1 V-CHE  Q3'54" xfId="116" xr:uid="{C07D1FF7-AF24-41EF-AAEE-F437E0787DD0}"/>
    <cellStyle name="_K-NKT ข้อมูลเปิด NOTE Q1'53_WP-Bow V-CHE Q2'54 หลังปรับ_WP E-X1 V-CHE  Q3'54_Ana E-X Q4'54" xfId="117" xr:uid="{08C68929-12C4-4D54-AC9F-10A85AEECA66}"/>
    <cellStyle name="_K-NKT ข้อมูลเปิด NOTE Q1'53_WP-Bow V-CHE Q2'54 หลังปรับ_WP E-X1 V-CHE  Q3'54_V-CHE Q4'54" xfId="118" xr:uid="{10803507-AFC5-4A52-AE2C-D46FF1ED7874}"/>
    <cellStyle name="_K-NKT ข้อมูลเปิด NOTE Q1'53_WP-Bow V-CHE Q2'54 หลังปรับ_WP E-X1 V-CHE  Q3'54_WP A V-CHE Q2'55" xfId="119" xr:uid="{C7C2EF25-853D-4DBF-8AF8-AEBD41C63441}"/>
    <cellStyle name="_K-NKT ข้อมูลเปิด NOTE Q1'53_เก็บ Note-IN7-Q3'54" xfId="120" xr:uid="{351EF397-4E86-4457-90CB-14BE09E5BF51}"/>
    <cellStyle name="_K-NKT ข้อมูลเปิด NOTE Q1'53_เก็บ Note-IN7-Q3'54_1" xfId="121" xr:uid="{901D246E-575C-4F3B-8ED8-BD59DC5CF99B}"/>
    <cellStyle name="_K-NKT ข้อมูลเปิด NOTE Q1'53_เก็บ Note-IN7-Q3'54_J - Q1'55" xfId="122" xr:uid="{BAF88CAA-8D27-4B3C-9A99-D4D121F6AEC1}"/>
    <cellStyle name="_K-NKT ข้อมูลเปิด NOTE Q1'53_เก็บ Note-IN7-Q3'54_Movement I Q1'55" xfId="123" xr:uid="{8066EB41-7A82-4EF7-BC3D-4CA54C045EAE}"/>
    <cellStyle name="_K-NKT ข้อมูลเปิด NOTE Q1'53_เก็บ Note-IN7-Q3'54_Note I,J,AA2+CC" xfId="124" xr:uid="{6EA95457-71FA-4C5B-955E-AEED010379CE}"/>
    <cellStyle name="_K-NKT ข้อมูลเปิด NOTE Q1'53_เก็บ Note-IN7-Q3'54_NOTE J" xfId="125" xr:uid="{FD11EEA0-4D0D-4F97-8D89-24856B56092E}"/>
    <cellStyle name="_K-NKT ข้อมูลเปิด NOTE Q1'53_เก็บ Note-IN7-Q3'54_NOTE งบเดี่ยว TSF-365 Q4'54" xfId="126" xr:uid="{6E211CEE-FFCD-437C-9921-C6D056CDBEAF}"/>
    <cellStyle name="_K-NKT ข้อมูลเปิด NOTE Q1'53_เก็บ Note-IN7-Q3'54_NOTE บริหารจัดการทุน" xfId="127" xr:uid="{98423C3E-E573-4909-9645-72CF23BF5961}"/>
    <cellStyle name="_K-NKT ข้อมูลเปิด NOTE Q1'53_เก็บ Note-IN7-Q3'54_WP I  V-CHE Q2'55" xfId="128" xr:uid="{1EF154D1-BB65-46A5-9F6E-FC244C7A005F}"/>
    <cellStyle name="_K-NKT ข้อมูลเปิด NOTE Q1'53_เก็บ Note-IN7-Q3'54_WP IN-7 V-CHE Q1'55" xfId="129" xr:uid="{E069D7E2-5DBA-4FF2-9E4F-1131261AC0DF}"/>
    <cellStyle name="_K-NKT ข้อมูลเปิด NOTE Q1'53_เก็บ Note-IN7-Q3'54_WP J  V-CHE Q2'55" xfId="130" xr:uid="{350003B0-9DAF-433F-A716-6239B947C141}"/>
    <cellStyle name="_K-NKT ข้อมูลเปิด NOTE Q1'53_เก็บ Note-IN7-Q3'54_เก็บ Note-IN7-Q3'54" xfId="131" xr:uid="{8199F4CD-C6EA-461D-98CB-15F64A0814F2}"/>
    <cellStyle name="_K-NKT ข้อมูลเปิด NOTE Q1'53_เก็บ Note-IN7-Q3'54_เก็บ Note-IN7-Q4'54" xfId="132" xr:uid="{BE9C5D2E-31E2-418E-8040-88C4D9716D3A}"/>
    <cellStyle name="_K-NKT ข้อมูลเปิด NOTE Q1'53_เก็บ Note-IN7-Q4'54" xfId="133" xr:uid="{E2A3466B-1366-467A-B2EE-16B79AD41954}"/>
    <cellStyle name="_K-NKT ข้อมูลเปิด NOTE Q1'53_เจ้าหนี้การค้าและเจ้าหนี้อืน" xfId="134" xr:uid="{36C19243-5BE1-4A87-8C9B-3579AD6BEBAE}"/>
    <cellStyle name="_K-NKT ข้อมูลเปิด NOTE Q1'53_งานระหว่างก่อสร้าง IP -PPE Q3'55" xfId="135" xr:uid="{337E665C-D693-423E-8148-AD7078964A29}"/>
    <cellStyle name="_K-NKT ข้อมูลเปิด NOTE Q1'53_อสังหาริมทรัพย์เพื่อการลงทุน-IP TSTE Q3'55" xfId="136" xr:uid="{D57B9016-D97B-4C9F-A96D-34E24FC68C36}"/>
    <cellStyle name="_LEAD_TRAF_Q1'50 Update" xfId="137" xr:uid="{6A57DC47-317C-43D8-B0D1-4F7CA994CD06}"/>
    <cellStyle name="_LEAD_TRAF_Q1'50 Update_NOTE งบเดี่ยว TSF-365 Q4'54" xfId="138" xr:uid="{D20EF16F-935A-4DF4-A1CD-7A003DBF5C54}"/>
    <cellStyle name="_TSTE Q2'53เก็บยอด" xfId="139" xr:uid="{E541B2F6-5212-492C-A5F4-9ABFD2F70E3F}"/>
    <cellStyle name="_TSTE Q2'53เก็บยอด_I_TBC_Y'55_Rung" xfId="140" xr:uid="{FB3DBEF9-7E03-4163-AE9F-8090593ED652}"/>
    <cellStyle name="_TSTE Q2'53เก็บยอด_Note.ค่าใช้จ่ายตามลักษณะ_Q1'55-Rung" xfId="141" xr:uid="{0692FE7D-9AE4-4862-A5C9-3A19D704B4F2}"/>
    <cellStyle name="_TSTE Q2'53เก็บยอด_TSTE Q1'56 24-4-56" xfId="142" xr:uid="{683FAE9B-F781-4BC1-9F88-778C8852773C}"/>
    <cellStyle name="_TSTE Q3'54 เลื่อนแท่ง(อีฟ)" xfId="143" xr:uid="{C3430DBC-7E61-46BB-8CCE-0CCD42ED6987}"/>
    <cellStyle name="_TSTE Q3'54 เลื่อนแท่ง(อีฟ)_C NBD Y'57" xfId="144" xr:uid="{F7623411-CF2E-40CB-88BA-86E2771783FA}"/>
    <cellStyle name="_TSTE Q3'54 เลื่อนแท่ง(อีฟ)_WP F2-R1.2-X1.2 Q3'55" xfId="145" xr:uid="{3A2BDECB-407B-42ED-88DF-799FABE004B1}"/>
    <cellStyle name="_TSTE Q3'54 เลื่อนแท่ง(อีฟ)_WP PPE Q3'55" xfId="146" xr:uid="{615E8056-46B1-451D-8C56-AFEA84EE830E}"/>
    <cellStyle name="_TSTE Q3'54 เลื่อนแท่ง(อีฟ)_งานระหว่างก่อสร้าง IP -PPE Q3'55" xfId="147" xr:uid="{5D30CCCD-8107-4EB0-9BDF-44555D8A4A00}"/>
    <cellStyle name="_TSTE Q3'54 เลื่อนแท่ง(อีฟ)_อสังหาริมทรัพย์เพื่อการลงทุน-IP TSTE Q3'55" xfId="148" xr:uid="{025A9E52-BC46-4807-87BD-11D0A4056B7F}"/>
    <cellStyle name="_Working KKS By NOI Q1_52" xfId="149" xr:uid="{E94EB274-8A01-48FA-8334-DBB1E9132D3B}"/>
    <cellStyle name="_Working KKS By NOI Q1_52 2" xfId="150" xr:uid="{B1B4F3CF-01DE-48BE-83CA-FC36B97C959A}"/>
    <cellStyle name="_Working KKS By NOI Q1_52_A - Cash on Hand TSTE Q1'54 Ern" xfId="151" xr:uid="{7F940881-6F9E-4DA8-8E8F-F15ACFBCDA7F}"/>
    <cellStyle name="_Working KKS By NOI Q1_52_Book1" xfId="152" xr:uid="{A186BA00-4D5A-4D03-8FD1-6A4273DC5D7A}"/>
    <cellStyle name="_Working KKS By NOI Q1_52_Book1_I_TBC_Y'55_Rung" xfId="153" xr:uid="{0407202A-368A-427F-9B5B-8154C070675B}"/>
    <cellStyle name="_Working KKS By NOI Q1_52_C" xfId="154" xr:uid="{D145F331-475D-40C0-A10D-5A7B0A6A2E37}"/>
    <cellStyle name="_Working KKS By NOI Q1_52_C NBD Y'57" xfId="155" xr:uid="{4CA7C28F-4B0A-4624-9B4F-A87AFDBE8D01}"/>
    <cellStyle name="_Working KKS By NOI Q1_52_C TSTE Q3'55" xfId="156" xr:uid="{32068E93-1AA3-4AA3-88EE-3B4AADE0948E}"/>
    <cellStyle name="_Working KKS By NOI Q1_52_C TSTE Q4'55" xfId="157" xr:uid="{B2E3B460-F7EE-40FE-8BE2-539F3571BF93}"/>
    <cellStyle name="_Working KKS By NOI Q1_52_Cash flowQ4'52pu" xfId="158" xr:uid="{0340F319-C875-4BF0-B0F1-2CF7A2B0039F}"/>
    <cellStyle name="_Working KKS By NOI Q1_52_Cash flowQ4'52pu_I_TBC_Y'55_Rung" xfId="159" xr:uid="{2B0EAFC1-5A13-4EAC-B679-ABCBDE315263}"/>
    <cellStyle name="_Working KKS By NOI Q1_52_CC Q3'56" xfId="160" xr:uid="{06C04A46-5952-4067-83A9-9F11EC2FED5B}"/>
    <cellStyle name="_Working KKS By NOI Q1_52_C-Q1'54" xfId="161" xr:uid="{06C35395-D026-43FF-A17F-BACC5D241FD0}"/>
    <cellStyle name="_Working KKS By NOI Q1_52_C-Q2'53" xfId="162" xr:uid="{0AC87682-F573-4F55-9B78-836E4EEA3422}"/>
    <cellStyle name="_Working KKS By NOI Q1_52_C-Q3'53" xfId="163" xr:uid="{0F124373-4536-4EFF-9610-AB76BA190912}"/>
    <cellStyle name="_Working KKS By NOI Q1_52_C-Q4'54" xfId="164" xr:uid="{BE604584-2C0B-4E6C-A82F-2B9C4B09D822}"/>
    <cellStyle name="_Working KKS By NOI Q1_52_H TSTE Q2'55" xfId="165" xr:uid="{21CE03D2-25FB-4CD7-8D4A-C819E8B70C93}"/>
    <cellStyle name="_Working KKS By NOI Q1_52_I Y'53" xfId="166" xr:uid="{5D5392AD-1F61-4531-A255-66230645E749}"/>
    <cellStyle name="_Working KKS By NOI Q1_52_I Y'53_I_TBC_Y'55_Rung" xfId="167" xr:uid="{85F91154-0C41-4226-A424-D5B16559B2DE}"/>
    <cellStyle name="_Working KKS By NOI Q1_52_I_TBC_Y'55_Rung" xfId="168" xr:uid="{B6C60F42-545D-4180-8362-ADD018C06CEF}"/>
    <cellStyle name="_Working KKS By NOI Q1_52_I2 Q4'54" xfId="169" xr:uid="{D1BA005D-C2F3-4132-B2F7-71B12B8C4A9A}"/>
    <cellStyle name="_Working KKS By NOI Q1_52_IN ส่วนกลาง" xfId="170" xr:uid="{11A74E81-42F5-43CD-8973-5653541096D4}"/>
    <cellStyle name="_Working KKS By NOI Q1_52_IN ส่วนกลาง_I_TBC_Y'55_Rung" xfId="171" xr:uid="{3A7AACA4-F035-4AE5-9F50-B2BB62BE6321}"/>
    <cellStyle name="_Working KKS By NOI Q1_52_Movement ( IP ) TSTE  Q2'54" xfId="172" xr:uid="{29BD01D7-4685-4BE3-BDBA-8A287AA5F802}"/>
    <cellStyle name="_Working KKS By NOI Q1_52_Movement ( IP ) TSTE  Q2'54_WP PPE Q2'55" xfId="173" xr:uid="{24B59628-9303-4108-A4D5-794AC02B8087}"/>
    <cellStyle name="_Working KKS By NOI Q1_52_Movement ( IP ) TSTE  Q2'54_WP PPE Q3'55" xfId="174" xr:uid="{CE2CD394-159B-4C21-B77A-9045E2D849ED}"/>
    <cellStyle name="_Working KKS By NOI Q1_52_Note.ค่าใช้จ่ายตามลักษณะ_Q1'55-Rung" xfId="175" xr:uid="{36B69CFB-D02C-41C2-AAA8-BD6F6B471298}"/>
    <cellStyle name="_Working KKS By NOI Q1_52_Note.ค่าใช้จ่ายตามลักษณะ_Q1'55-Rung_Q1'57 PER AUDIT TSTEเก็บยอด" xfId="176" xr:uid="{4BC36008-FCAD-4B43-8DD5-F9B780B5096D}"/>
    <cellStyle name="_Working KKS By NOI Q1_52_Note.ค่าใช้จ่ายตามลักษณะ_Q1'55-Rung_Q2'57 PER AUDIT TSTE" xfId="177" xr:uid="{722FEB2E-72DE-47CB-8F89-C50917702B7B}"/>
    <cellStyle name="_Working KKS By NOI Q1_52_Note.ค่าใช้จ่ายตามลักษณะ_Q1'55-Rung_Q3'57 PER AUDIT TSTE" xfId="178" xr:uid="{4D1912A9-9479-44AB-BCE8-CEE450959DF6}"/>
    <cellStyle name="_Working KKS By NOI Q1_52_Note.ค่าใช้จ่ายตามลักษณะ_Q1'55-Rung_Q4'56 PER AUDIT TSTE" xfId="179" xr:uid="{CFBC8AA4-6877-477C-A2CC-F98F05D9E9D5}"/>
    <cellStyle name="_Working KKS By NOI Q1_52_Note.ค่าใช้จ่ายตามลักษณะ_Q1'55-Rung_TSTE Q1'56 Per Audit" xfId="180" xr:uid="{700F0A98-3C2B-4682-A9E5-762B6684338F}"/>
    <cellStyle name="_Working KKS By NOI Q1_52_Note.ค่าใช้จ่ายตามลักษณะ_Q1'55-Rung_TSTE Q3'55 PER Audit" xfId="181" xr:uid="{8EC7A30D-174A-4999-B452-E3C0319D1C2E}"/>
    <cellStyle name="_Working KKS By NOI Q1_52_Note.ค่าใช้จ่ายตามลักษณะ_Q1'55-Rung_WP F2-R1.2-X1.2 Q3'55" xfId="182" xr:uid="{6E10C581-426B-4C3F-9A1A-0C9125E74E57}"/>
    <cellStyle name="_Working KKS By NOI Q1_52_Note.ค่าใช้จ่ายตามลักษณะ_Q1'55-Rung_WP PPE Q3'55" xfId="183" xr:uid="{47ED16D8-C02D-487F-AD88-52806B8044C5}"/>
    <cellStyle name="_Working KKS By NOI Q1_52_Note.ค่าใช้จ่ายตามลักษณะ_Q1'55-Rung_งานระหว่างก่อสร้าง IP -PPE Q3'55" xfId="184" xr:uid="{2B3CA3FF-079A-41D6-B47F-3FE5F15B306B}"/>
    <cellStyle name="_Working KKS By NOI Q1_52_Note.ค่าใช้จ่ายตามลักษณะ_Q1'55-Rung_อสังหาริมทรัพย์เพื่อการลงทุน-IP TSTE Q3'55" xfId="185" xr:uid="{A0B33772-B01E-4865-BD6C-8F79F167FBC9}"/>
    <cellStyle name="_Working KKS By NOI Q1_52_note_conso_popQ4'53" xfId="186" xr:uid="{ECFC7702-C538-4957-A7DA-D26A4FC202D0}"/>
    <cellStyle name="_Working KKS By NOI Q1_52_Q1'57 PER AUDIT TSTEเก็บยอด" xfId="187" xr:uid="{2A8F8DA7-66CA-404B-8DBD-27B2CC375021}"/>
    <cellStyle name="_Working KKS By NOI Q1_52_Q2'57 PER AUDIT TSTE" xfId="188" xr:uid="{9DC6C327-918E-4CBF-A5F3-5304720009BF}"/>
    <cellStyle name="_Working KKS By NOI Q1_52_Q3'56 PER AUDIT TSTE" xfId="189" xr:uid="{44790997-EDAA-40B8-B791-249838693B11}"/>
    <cellStyle name="_Working KKS By NOI Q1_52_Q4'56 PER AUDIT TSTE" xfId="190" xr:uid="{DA53F90B-2D76-4292-AE9C-6285CDAEE7AC}"/>
    <cellStyle name="_Working KKS By NOI Q1_52_section A" xfId="191" xr:uid="{A84A01D7-235B-4813-BE24-C625E69A0AFA}"/>
    <cellStyle name="_Working KKS By NOI Q1_52_section A_I_TBC_Y'55_Rung" xfId="192" xr:uid="{1E891FBA-510C-4CA0-AA3F-8D3AF1806894}"/>
    <cellStyle name="_Working KKS By NOI Q1_52_Subsequent TSTE Q1'54" xfId="193" xr:uid="{06E0C8D0-CA2A-48D4-84A5-95F3DFAD9D44}"/>
    <cellStyle name="_Working KKS By NOI Q1_52_Subsequent TSTE Q1'54_C NBD Y'57" xfId="194" xr:uid="{D9B6B195-0E52-43FB-8CD1-B64D61EAD223}"/>
    <cellStyle name="_Working KKS By NOI Q1_52_Subsequent TSTE Q1'54_WP F2-R1.2-X1.2 Q3'55" xfId="195" xr:uid="{F7E611FA-3570-452E-9399-D4BB4BFE2B9C}"/>
    <cellStyle name="_Working KKS By NOI Q1_52_Subsequent TSTE Q1'54_WP PPE Q3'55" xfId="196" xr:uid="{EDA4738F-E9C6-40CC-B138-0CAB57DCA0BF}"/>
    <cellStyle name="_Working KKS By NOI Q1_52_Subsequent TSTE Q1'54_งานระหว่างก่อสร้าง IP -PPE Q3'55" xfId="197" xr:uid="{26494E05-AFBF-45D5-91CE-4A0D3A35D3A3}"/>
    <cellStyle name="_Working KKS By NOI Q1_52_Subsequent TSTE Q1'54_อสังหาริมทรัพย์เพื่อการลงทุน-IP TSTE Q3'55" xfId="198" xr:uid="{940CC359-D2EF-4DD8-8617-B7B37C06D7DE}"/>
    <cellStyle name="_Working KKS By NOI Q1_52_Subsequent TSTE Q4'53" xfId="199" xr:uid="{59BBFD14-BBA5-4ECA-A346-FB55FE9B5A98}"/>
    <cellStyle name="_Working KKS By NOI Q1_52_Subsequent TSTE Q4'53_C NBD Y'57" xfId="200" xr:uid="{FD67B893-F0A7-4909-A1C4-4B1867852B6D}"/>
    <cellStyle name="_Working KKS By NOI Q1_52_Subsequent TSTE Q4'53_WP F2-R1.2-X1.2 Q3'55" xfId="201" xr:uid="{808E64E7-4F42-4C9F-AEF6-9BAB44CED49E}"/>
    <cellStyle name="_Working KKS By NOI Q1_52_Subsequent TSTE Q4'53_WP PPE Q3'55" xfId="202" xr:uid="{20B45F64-7B73-4AAB-8F4A-AC4110346129}"/>
    <cellStyle name="_Working KKS By NOI Q1_52_Subsequent TSTE Q4'53_งานระหว่างก่อสร้าง IP -PPE Q3'55" xfId="203" xr:uid="{0B19F917-E76F-427C-BA73-FEB4D93E6C3A}"/>
    <cellStyle name="_Working KKS By NOI Q1_52_Subsequent TSTE Q4'53_อสังหาริมทรัพย์เพื่อการลงทุน-IP TSTE Q3'55" xfId="204" xr:uid="{012B8D77-2D31-442C-AAAE-A3D435EAF4C6}"/>
    <cellStyle name="_Working KKS By NOI Q1_52_Test เงินเดือน" xfId="205" xr:uid="{19124082-10E1-4BD1-8EBA-CADD869E049D}"/>
    <cellStyle name="_Working KKS By NOI Q1_52_Test เงินเดือน_X2 Q1'55" xfId="206" xr:uid="{8A253E61-FFF2-4945-B807-F20042D1C0F9}"/>
    <cellStyle name="_Working KKS By NOI Q1_52_Test เงินเดือน_X2 Q4'54Tmill" xfId="207" xr:uid="{94EF36FE-3010-437E-9B74-714FEEF028ED}"/>
    <cellStyle name="_Working KKS By NOI Q1_52_TGS หมวด I Y'52" xfId="208" xr:uid="{BEDB81B9-721B-493E-9343-F7D8D2658029}"/>
    <cellStyle name="_Working KKS By NOI Q1_52_TGS หมวด I Y'52_I_TBC_Y'55_Rung" xfId="209" xr:uid="{E96B4D62-9CC4-4028-83BA-1C968748375D}"/>
    <cellStyle name="_Working KKS By NOI Q1_52_TGS หมวด I Y'53" xfId="210" xr:uid="{F05FA1F8-6CD5-4D44-809E-6901F1A0BC42}"/>
    <cellStyle name="_Working KKS By NOI Q1_52_TGS หมวด I Y'53_I_TBC_Y'55_Rung" xfId="211" xr:uid="{60272C76-9B34-4709-8D8E-AF15C624E585}"/>
    <cellStyle name="_Working KKS By NOI Q1_52_TSTE Q1'55 (รุ่งเลื่อนแท่ง + เก็บยอด) Up" xfId="212" xr:uid="{35E903EA-1149-4B6B-AC0B-90C9F5E7E0C1}"/>
    <cellStyle name="_Working KKS By NOI Q1_52_TSTE Q1'55 (รุ่งเลื่อนแท่ง + เก็บยอด) Up_WP F2-R1.2-X1.2 Q3'55" xfId="213" xr:uid="{595BA522-3536-4C1C-A287-1F2D79EEC448}"/>
    <cellStyle name="_Working KKS By NOI Q1_52_TSTE Q1'55 (รุ่งเลื่อนแท่ง + เก็บยอด) Up_WP PPE Q3'55" xfId="214" xr:uid="{F4D85D38-1A6A-45BB-9CB5-24CC2F38CEC1}"/>
    <cellStyle name="_Working KKS By NOI Q1_52_TSTE Q1'55 (รุ่งเลื่อนแท่ง + เก็บยอด) Up_งานระหว่างก่อสร้าง IP -PPE Q3'55" xfId="215" xr:uid="{2FC707DB-4C61-49AF-8619-60DD849467EC}"/>
    <cellStyle name="_Working KKS By NOI Q1_52_TSTE Q1'55 (รุ่งเลื่อนแท่ง + เก็บยอด) Up_อสังหาริมทรัพย์เพื่อการลงทุน-IP TSTE Q3'55" xfId="216" xr:uid="{F8340D8D-5B21-409C-80A5-A662794CEC08}"/>
    <cellStyle name="_Working KKS By NOI Q1_52_TSTE Q1'56 Per Audit" xfId="217" xr:uid="{BF55EF17-AA22-4984-852C-65A860B9B599}"/>
    <cellStyle name="_Working KKS By NOI Q1_52_TSTE Q2'54 - เลื่อนแท่ง(อีฟ)เก็บยอด(Rung)" xfId="218" xr:uid="{2CC60A9C-A39B-40C5-8441-B30CF5A1962E}"/>
    <cellStyle name="_Working KKS By NOI Q1_52_TSTE Q2'54 - เลื่อนแท่ง(อีฟ)เก็บยอด(Rung) 2" xfId="219" xr:uid="{30196EC0-A1F9-4461-9AB7-A1E49C0E7983}"/>
    <cellStyle name="_Working KKS By NOI Q1_52_TSTE Q2'54 - เลื่อนแท่ง(อีฟ)เก็บยอด(Rung)_C" xfId="220" xr:uid="{E445771A-7F12-4F3A-A8D7-1286066B0D23}"/>
    <cellStyle name="_Working KKS By NOI Q1_52_TSTE Q2'54 - เลื่อนแท่ง(อีฟ)เก็บยอด(Rung)_C NBD Y'57" xfId="221" xr:uid="{65C4EA37-2A36-4ABA-BE29-273968DF5663}"/>
    <cellStyle name="_Working KKS By NOI Q1_52_TSTE Q2'54 - เลื่อนแท่ง(อีฟ)เก็บยอด(Rung)_C TSTE Q3'55" xfId="222" xr:uid="{0B7ED754-07B9-4F00-9C99-0101C68BEA3A}"/>
    <cellStyle name="_Working KKS By NOI Q1_52_TSTE Q2'54 - เลื่อนแท่ง(อีฟ)เก็บยอด(Rung)_C TSTE Q4'55" xfId="223" xr:uid="{C3460065-5716-407D-9D24-29DD812C82A7}"/>
    <cellStyle name="_Working KKS By NOI Q1_52_TSTE Q2'54 - เลื่อนแท่ง(อีฟ)เก็บยอด(Rung)_CC  Y'55" xfId="224" xr:uid="{A3119D33-135B-4742-8600-F713B12563FA}"/>
    <cellStyle name="_Working KKS By NOI Q1_52_TSTE Q2'54 - เลื่อนแท่ง(อีฟ)เก็บยอด(Rung)_CC Q3'56" xfId="225" xr:uid="{F034DD09-FEE3-4405-87D4-7D791475E3E1}"/>
    <cellStyle name="_Working KKS By NOI Q1_52_TSTE Q2'54 - เลื่อนแท่ง(อีฟ)เก็บยอด(Rung)_I_TBC_Y'55_Rung" xfId="226" xr:uid="{ADA48A91-5B49-4E7E-9FCF-FB0C26A2C648}"/>
    <cellStyle name="_Working KKS By NOI Q1_52_TSTE Q2'54 - เลื่อนแท่ง(อีฟ)เก็บยอด(Rung)_I2 Q4'54" xfId="227" xr:uid="{F17F202E-74BD-4F99-A43B-493D6EDA751F}"/>
    <cellStyle name="_Working KKS By NOI Q1_52_TSTE Q2'54 - เลื่อนแท่ง(อีฟ)เก็บยอด(Rung)_Movement ( IP ) TSTE  Q2'54" xfId="228" xr:uid="{38B922A2-5C11-4CF1-BA28-DD24F0626726}"/>
    <cellStyle name="_Working KKS By NOI Q1_52_TSTE Q2'54 - เลื่อนแท่ง(อีฟ)เก็บยอด(Rung)_Movement ( IP ) TSTE  Q2'54_WP PPE Q2'55" xfId="229" xr:uid="{EEBB6EFA-FF0F-44BB-BB57-EAEAF9110B11}"/>
    <cellStyle name="_Working KKS By NOI Q1_52_TSTE Q2'54 - เลื่อนแท่ง(อีฟ)เก็บยอด(Rung)_Movement ( IP ) TSTE  Q2'54_WP PPE Q3'55" xfId="230" xr:uid="{8737D9DA-103A-45B1-A139-14722D84F400}"/>
    <cellStyle name="_Working KKS By NOI Q1_52_TSTE Q2'54 - เลื่อนแท่ง(อีฟ)เก็บยอด(Rung)_Note.ค่าใช้จ่ายตามลักษณะ_Q1'55-Rung" xfId="231" xr:uid="{A27A8005-99A4-4362-A6A3-557F27AD0C69}"/>
    <cellStyle name="_Working KKS By NOI Q1_52_TSTE Q2'54 - เลื่อนแท่ง(อีฟ)เก็บยอด(Rung)_Note.ค่าใช้จ่ายตามลักษณะ_Q1'55-Rung_Q1'57 PER AUDIT TSTEเก็บยอด" xfId="232" xr:uid="{2368B2CF-5F37-4CB1-A200-206C146CC028}"/>
    <cellStyle name="_Working KKS By NOI Q1_52_TSTE Q2'54 - เลื่อนแท่ง(อีฟ)เก็บยอด(Rung)_Note.ค่าใช้จ่ายตามลักษณะ_Q1'55-Rung_Q2'57 PER AUDIT TSTE" xfId="233" xr:uid="{56AB5D0C-C353-448F-9D2B-28D474F930DC}"/>
    <cellStyle name="_Working KKS By NOI Q1_52_TSTE Q2'54 - เลื่อนแท่ง(อีฟ)เก็บยอด(Rung)_Note.ค่าใช้จ่ายตามลักษณะ_Q1'55-Rung_Q3'57 PER AUDIT TSTE" xfId="234" xr:uid="{D449812E-0DFE-4EC3-BEF7-2CED48424A28}"/>
    <cellStyle name="_Working KKS By NOI Q1_52_TSTE Q2'54 - เลื่อนแท่ง(อีฟ)เก็บยอด(Rung)_Note.ค่าใช้จ่ายตามลักษณะ_Q1'55-Rung_Q4'56 PER AUDIT TSTE" xfId="235" xr:uid="{717BCE25-ED80-4C33-85B3-AAF078BEDDF6}"/>
    <cellStyle name="_Working KKS By NOI Q1_52_TSTE Q2'54 - เลื่อนแท่ง(อีฟ)เก็บยอด(Rung)_Note.ค่าใช้จ่ายตามลักษณะ_Q1'55-Rung_TSTE Q1'56 Per Audit" xfId="236" xr:uid="{FF6639F0-087C-41FE-97EE-D73FD4C4F9B1}"/>
    <cellStyle name="_Working KKS By NOI Q1_52_TSTE Q2'54 - เลื่อนแท่ง(อีฟ)เก็บยอด(Rung)_Note.ค่าใช้จ่ายตามลักษณะ_Q1'55-Rung_TSTE Q3'55 PER Audit" xfId="237" xr:uid="{017EBDF7-2C31-435D-ADF4-5E44709C6F3B}"/>
    <cellStyle name="_Working KKS By NOI Q1_52_TSTE Q2'54 - เลื่อนแท่ง(อีฟ)เก็บยอด(Rung)_Note.ค่าใช้จ่ายตามลักษณะ_Q1'55-Rung_WP F2-R1.2-X1.2 Q3'55" xfId="238" xr:uid="{4DFA8A5B-DF12-4091-8E30-A510F667F1EB}"/>
    <cellStyle name="_Working KKS By NOI Q1_52_TSTE Q2'54 - เลื่อนแท่ง(อีฟ)เก็บยอด(Rung)_Note.ค่าใช้จ่ายตามลักษณะ_Q1'55-Rung_WP PPE Q3'55" xfId="239" xr:uid="{36FAC96E-3B3C-43C1-8586-26F0F45EB6E9}"/>
    <cellStyle name="_Working KKS By NOI Q1_52_TSTE Q2'54 - เลื่อนแท่ง(อีฟ)เก็บยอด(Rung)_Note.ค่าใช้จ่ายตามลักษณะ_Q1'55-Rung_งานระหว่างก่อสร้าง IP -PPE Q3'55" xfId="240" xr:uid="{B63A825B-036E-49E9-B131-BF4AB11CAAE0}"/>
    <cellStyle name="_Working KKS By NOI Q1_52_TSTE Q2'54 - เลื่อนแท่ง(อีฟ)เก็บยอด(Rung)_Note.ค่าใช้จ่ายตามลักษณะ_Q1'55-Rung_อสังหาริมทรัพย์เพื่อการลงทุน-IP TSTE Q3'55" xfId="241" xr:uid="{5AA0D034-93D8-4698-995E-C31E494A25D5}"/>
    <cellStyle name="_Working KKS By NOI Q1_52_TSTE Q2'54 - เลื่อนแท่ง(อีฟ)เก็บยอด(Rung)_Q1'57 PER AUDIT TSTEเก็บยอด" xfId="242" xr:uid="{C635FFB7-A147-4205-86B5-EC8BCC4639EF}"/>
    <cellStyle name="_Working KKS By NOI Q1_52_TSTE Q2'54 - เลื่อนแท่ง(อีฟ)เก็บยอด(Rung)_Q2'57 PER AUDIT TSTE" xfId="243" xr:uid="{1D69A0D7-B101-419F-837B-52C5DE6C9AB7}"/>
    <cellStyle name="_Working KKS By NOI Q1_52_TSTE Q2'54 - เลื่อนแท่ง(อีฟ)เก็บยอด(Rung)_Q3'56 PER AUDIT TSTE" xfId="244" xr:uid="{BE51D124-9C88-410E-8607-8F785A47FAD9}"/>
    <cellStyle name="_Working KKS By NOI Q1_52_TSTE Q2'54 - เลื่อนแท่ง(อีฟ)เก็บยอด(Rung)_Q4'56 PER AUDIT TSTE" xfId="245" xr:uid="{4D3F8CED-F5E5-4257-8F4D-FC7AADAA7282}"/>
    <cellStyle name="_Working KKS By NOI Q1_52_TSTE Q2'54 - เลื่อนแท่ง(อีฟ)เก็บยอด(Rung)_TSTE Q1'56 Per Audit" xfId="246" xr:uid="{703B5895-F475-4BAA-AAE7-33A9B3CAD1C6}"/>
    <cellStyle name="_Working KKS By NOI Q1_52_TSTE Q2'54 - เลื่อนแท่ง(อีฟ)เก็บยอด(Rung)_TSTE Q3'55 PER Audit" xfId="247" xr:uid="{23A65DAC-F48C-4B2A-A11B-5D4997318CFE}"/>
    <cellStyle name="_Working KKS By NOI Q1_52_TSTE Q2'54 - เลื่อนแท่ง(อีฟ)เก็บยอด(Rung)_TSTE Q3'55 PER BOOK" xfId="248" xr:uid="{89E226E7-6831-4DB0-A0CD-7834FB99DC44}"/>
    <cellStyle name="_Working KKS By NOI Q1_52_TSTE Q2'54 - เลื่อนแท่ง(อีฟ)เก็บยอด(Rung)_TSTE Q4'54 (รุ่งเลื่อนแท่ง+เก็บยอด)" xfId="249" xr:uid="{A69869A1-500E-41E2-AADB-0C9E75F0A14A}"/>
    <cellStyle name="_Working KKS By NOI Q1_52_TSTE Q2'54 - เลื่อนแท่ง(อีฟ)เก็บยอด(Rung)_TSTE Q4'54 (รุ่งเลื่อนแท่ง+เก็บยอด)_I_TBC_Y'55_Rung" xfId="250" xr:uid="{60636C3F-4B7D-4713-83CA-5E95580B45E5}"/>
    <cellStyle name="_Working KKS By NOI Q1_52_TSTE Q2'54 - เลื่อนแท่ง(อีฟ)เก็บยอด(Rung)_TSTE Q4'55 PER Audit" xfId="251" xr:uid="{69B4439D-7D43-4CC1-B6A0-6EEE2D736C32}"/>
    <cellStyle name="_Working KKS By NOI Q1_52_TSTE Q2'54 - เลื่อนแท่ง(อีฟ)เก็บยอด(Rung)_WP F2-R1.2-X1.2 Q2'55" xfId="252" xr:uid="{22F3286E-2A7B-43DC-B1B2-B1C49282BB76}"/>
    <cellStyle name="_Working KKS By NOI Q1_52_TSTE Q2'54 - เลื่อนแท่ง(อีฟ)เก็บยอด(Rung)_WP F2-R1.2-X1.2 Q2'55_WP PPE Q3'55" xfId="253" xr:uid="{06855BD4-9278-47BD-B132-1EBF7161C012}"/>
    <cellStyle name="_Working KKS By NOI Q1_52_TSTE Q2'54 - เลื่อนแท่ง(อีฟ)เก็บยอด(Rung)_WP F2-R1.2-X1.2 Q2'55_งานระหว่างก่อสร้าง IP -PPE Q3'55" xfId="254" xr:uid="{A6069AE9-B5F6-46C2-A299-DC62DB180AE3}"/>
    <cellStyle name="_Working KKS By NOI Q1_52_TSTE Q2'54 - เลื่อนแท่ง(อีฟ)เก็บยอด(Rung)_WP F2-R1.2-X1.2 Q2'55_อสังหาริมทรัพย์เพื่อการลงทุน-IP TSTE Q3'55" xfId="255" xr:uid="{A0270E30-1029-4D2B-A46D-A81EB57452E5}"/>
    <cellStyle name="_Working KKS By NOI Q1_52_TSTE Q2'54 - เลื่อนแท่ง(อีฟ)เก็บยอด(Rung)_WP F2-R1.2-X1.2 Q3'55" xfId="256" xr:uid="{761ABC9C-F10A-4E71-B167-3C77E3CA6817}"/>
    <cellStyle name="_Working KKS By NOI Q1_52_TSTE Q2'54 - เลื่อนแท่ง(อีฟ)เก็บยอด(Rung)_WP PPE Q2'55" xfId="257" xr:uid="{33B6711C-F778-4C10-8875-C6BBC1D9DA41}"/>
    <cellStyle name="_Working KKS By NOI Q1_52_TSTE Q2'54 - เลื่อนแท่ง(อีฟ)เก็บยอด(Rung)_WP PPE Q3'54" xfId="258" xr:uid="{9F0DE0EA-5EDA-43AB-BE98-324CFD1444D0}"/>
    <cellStyle name="_Working KKS By NOI Q1_52_TSTE Q2'54 - เลื่อนแท่ง(อีฟ)เก็บยอด(Rung)_WP PPE Q3'55" xfId="259" xr:uid="{0A37FBF4-8D6E-4688-9CF7-F92EE8BA54A2}"/>
    <cellStyle name="_Working KKS By NOI Q1_52_TSTE Q2'54 - เลื่อนแท่ง(อีฟ)เก็บยอด(Rung)_X2 TSTE Q4'54-Rung" xfId="260" xr:uid="{76D92EB5-A498-4B36-B14E-54D64E58E463}"/>
    <cellStyle name="_Working KKS By NOI Q1_52_TSTE Q2'54 - เลื่อนแท่ง(อีฟ)เก็บยอด(Rung)_X2 TSTE Q4'54-Rung_I_TBC_Y'55_Rung" xfId="261" xr:uid="{78D29E1A-0001-49E8-8BCF-3E299FC4E5A1}"/>
    <cellStyle name="_Working KKS By NOI Q1_52_TSTE Q2'54 - เลื่อนแท่ง(อีฟ)เก็บยอด(Rung)_X2 TSTE Q4'54-Rung-1" xfId="262" xr:uid="{6A37C014-0169-4D92-8E05-EA35A08D9116}"/>
    <cellStyle name="_Working KKS By NOI Q1_52_TSTE Q2'54 - เลื่อนแท่ง(อีฟ)เก็บยอด(Rung)_X2 TSTE Q4'54-Rung-1_I_TBC_Y'55_Rung" xfId="263" xr:uid="{81D32CDA-4E9F-418C-B96E-3D206E9F5D36}"/>
    <cellStyle name="_Working KKS By NOI Q1_52_TSTE Q2'54 - เลื่อนแท่ง(อีฟ)เก็บยอด(Rung)_งานระหว่างก่อสร้าง IP -PPE Q3'55" xfId="264" xr:uid="{50205BD3-37D4-46C3-95A5-017CCD189972}"/>
    <cellStyle name="_Working KKS By NOI Q1_52_TSTE Q2'54 - เลื่อนแท่ง(อีฟ)เก็บยอด(Rung)_อสังหาริมทรัพย์เพื่อการลงทุน-IP TSTE Q2'55" xfId="265" xr:uid="{470D20B4-EAA2-4E21-B544-651578BBFE86}"/>
    <cellStyle name="_Working KKS By NOI Q1_52_TSTE Q2'54 - เลื่อนแท่ง(อีฟ)เก็บยอด(Rung)_อสังหาริมทรัพย์เพื่อการลงทุน-IP TSTE Q3'55" xfId="266" xr:uid="{0BFB86E3-2511-441D-8DC8-6779382FA4A3}"/>
    <cellStyle name="_Working KKS By NOI Q1_52_TSTE Q3'54 update ออกงบ" xfId="267" xr:uid="{2E61D3E9-3D41-4F6F-8B75-C6D8C555819F}"/>
    <cellStyle name="_Working KKS By NOI Q1_52_TSTE Q3'54 update ออกงบ_I_TBC_Y'55_Rung" xfId="268" xr:uid="{CDF6ED05-936D-4A19-9DC0-F22A4A87A21A}"/>
    <cellStyle name="_Working KKS By NOI Q1_52_TSTE Q3'54 update ออกงบ_X2 TSTE Q4'54-Rung" xfId="269" xr:uid="{E410173B-FC7A-4F7D-B1C7-ED69A2E59279}"/>
    <cellStyle name="_Working KKS By NOI Q1_52_TSTE Q3'54 update ออกงบ_X2 TSTE Q4'54-Rung_I_TBC_Y'55_Rung" xfId="270" xr:uid="{E800978B-1656-46A7-91B1-D38121FE788A}"/>
    <cellStyle name="_Working KKS By NOI Q1_52_TSTE Q3'54 update ออกงบ_X2 TSTE Q4'54-Rung-1" xfId="271" xr:uid="{6EC73FBB-6294-48D4-B6BE-431F302AE8E2}"/>
    <cellStyle name="_Working KKS By NOI Q1_52_TSTE Q3'54 update ออกงบ_X2 TSTE Q4'54-Rung-1_I_TBC_Y'55_Rung" xfId="272" xr:uid="{DF651FA3-B8EF-4369-A1E1-7CD4FD5A2B7F}"/>
    <cellStyle name="_Working KKS By NOI Q1_52_TSTE Q3'54 เลื่อนแท่ง(อีฟ)" xfId="273" xr:uid="{6C02C07A-9922-47E4-BCD9-E6E7F12A067B}"/>
    <cellStyle name="_Working KKS By NOI Q1_52_TSTE Q3'54 เลื่อนแท่ง(อีฟ)_I_TBC_Y'55_Rung" xfId="274" xr:uid="{A8FE4794-CCDD-436A-A175-A8BA1E46257E}"/>
    <cellStyle name="_Working KKS By NOI Q1_52_TSTE Q3'54 เลื่อนแท่ง(อีฟ)_X2 TSTE Q4'54-Rung" xfId="275" xr:uid="{A36365C0-8435-4CF9-88D4-57C23B7B5B1A}"/>
    <cellStyle name="_Working KKS By NOI Q1_52_TSTE Q3'54 เลื่อนแท่ง(อีฟ)_X2 TSTE Q4'54-Rung_I_TBC_Y'55_Rung" xfId="276" xr:uid="{8B38D51D-2D6F-4B51-A4C4-DB409FF6EA6C}"/>
    <cellStyle name="_Working KKS By NOI Q1_52_TSTE Q3'54 เลื่อนแท่ง(อีฟ)_X2 TSTE Q4'54-Rung-1" xfId="277" xr:uid="{70AA2DB0-A87B-45E6-8AF3-21AAE897EECB}"/>
    <cellStyle name="_Working KKS By NOI Q1_52_TSTE Q3'54 เลื่อนแท่ง(อีฟ)_X2 TSTE Q4'54-Rung-1_I_TBC_Y'55_Rung" xfId="278" xr:uid="{857A61F0-EDC6-4730-9677-C3965222386C}"/>
    <cellStyle name="_Working KKS By NOI Q1_52_TSTE Q3'55 PER Audit" xfId="279" xr:uid="{9DF96E25-7C2B-4564-8D69-1BD378F10C4F}"/>
    <cellStyle name="_Working KKS By NOI Q1_52_TSTE Q3'55 PER BOOK" xfId="280" xr:uid="{29975246-13EA-420E-9F3D-6A359C5A5CC1}"/>
    <cellStyle name="_Working KKS By NOI Q1_52_TSTE Q4'54 (รุ่งเลื่อนแท่ง+เก็บยอด)" xfId="281" xr:uid="{26C58070-6CE7-49F8-A828-6157B3E11575}"/>
    <cellStyle name="_Working KKS By NOI Q1_52_TSTE Q4'54 (รุ่งเลื่อนแท่ง+เก็บยอด)_1" xfId="282" xr:uid="{AB828CD0-FB74-438E-A713-64F5864D0818}"/>
    <cellStyle name="_Working KKS By NOI Q1_52_TSTE Q4'54 (รุ่งเลื่อนแท่ง+เก็บยอด)_1_I_TBC_Y'55_Rung" xfId="283" xr:uid="{FDB752EF-BD99-4437-9385-12ACE4BDE0DA}"/>
    <cellStyle name="_Working KKS By NOI Q1_52_TSTE Q4'54 (รุ่งเลื่อนแท่ง+เก็บยอด)_I_TBC_Y'55_Rung" xfId="284" xr:uid="{F1A06754-790F-4E56-ABC6-46A4063C92D2}"/>
    <cellStyle name="_Working KKS By NOI Q1_52_TSTE Q4'54 (รุ่งเลื่อนแท่ง+เก็บยอด)_X2 TSTE Q4'54-Rung" xfId="285" xr:uid="{0F97A200-88C8-4296-A2E8-AC31BC465BEB}"/>
    <cellStyle name="_Working KKS By NOI Q1_52_TSTE Q4'54 (รุ่งเลื่อนแท่ง+เก็บยอด)_X2 TSTE Q4'54-Rung_I_TBC_Y'55_Rung" xfId="286" xr:uid="{325F4C8C-2B4A-40B8-B1CD-D1EE85DB1815}"/>
    <cellStyle name="_Working KKS By NOI Q1_52_TSTE Q4'54 (รุ่งเลื่อนแท่ง+เก็บยอด)_X2 TSTE Q4'54-Rung-1" xfId="287" xr:uid="{71CD0E62-3548-42D0-8BCE-B82A1CE85956}"/>
    <cellStyle name="_Working KKS By NOI Q1_52_TSTE Q4'54 (รุ่งเลื่อนแท่ง+เก็บยอด)_X2 TSTE Q4'54-Rung-1_I_TBC_Y'55_Rung" xfId="288" xr:uid="{1DA20A8C-B5CA-4ABD-A00C-72B638E0D037}"/>
    <cellStyle name="_Working KKS By NOI Q1_52_TSTE Q4'55 PER Audit" xfId="289" xr:uid="{B427FCB1-A24F-45F0-967C-DA1B0281A641}"/>
    <cellStyle name="_Working KKS By NOI Q1_52_UIC R1- Q2'53" xfId="290" xr:uid="{7B1DB063-DD4A-4896-813A-32C6B3A1251D}"/>
    <cellStyle name="_Working KKS By NOI Q1_52_UIC R1- Q2'53_WP x1 y'55" xfId="291" xr:uid="{A7C9716A-D1AE-4580-997E-BB9E5B547595}"/>
    <cellStyle name="_Working KKS By NOI Q1_52_UIC หมวด I - Q2'53" xfId="292" xr:uid="{1BF4D0F3-1446-4DE5-9BED-F23B084850FF}"/>
    <cellStyle name="_Working KKS By NOI Q1_52_UIC หมวด I - Q2'53_I_TBC_Y'55_Rung" xfId="293" xr:uid="{D06EE18A-99AB-4B66-A016-6498F8F083A2}"/>
    <cellStyle name="_Working KKS By NOI Q1_52_UIC หมวด I - Q3'53" xfId="294" xr:uid="{26DA6834-6A19-40DD-8451-CB293704ED11}"/>
    <cellStyle name="_Working KKS By NOI Q1_52_UIC หมวด I - Q3'53_I_TBC_Y'55_Rung" xfId="295" xr:uid="{F4E21D2A-398F-430A-8B6F-EE7ECBF1B207}"/>
    <cellStyle name="_Working KKS By NOI Q1_52_UIC หมวด I - Q4'53" xfId="296" xr:uid="{9FA96601-BA4E-4DF8-9478-ED02496EF179}"/>
    <cellStyle name="_Working KKS By NOI Q1_52_WP A TAA" xfId="297" xr:uid="{511C1C17-03A6-4D25-AB69-F8D1BFBA0B50}"/>
    <cellStyle name="_Working KKS By NOI Q1_52_WP F2-R1.2-X1.2 Q2'55" xfId="298" xr:uid="{522D2124-125F-4FC6-ADE8-3069D40DC8BA}"/>
    <cellStyle name="_Working KKS By NOI Q1_52_WP F2-R1.2-X1.2 Q2'55_WP PPE Q3'55" xfId="299" xr:uid="{42B43A44-F7BA-404B-A4B6-F83B0134D6A6}"/>
    <cellStyle name="_Working KKS By NOI Q1_52_WP F2-R1.2-X1.2 Q2'55_งานระหว่างก่อสร้าง IP -PPE Q3'55" xfId="300" xr:uid="{2303FB7E-30C6-4B2D-8CBB-06B0DD48755F}"/>
    <cellStyle name="_Working KKS By NOI Q1_52_WP F2-R1.2-X1.2 Q2'55_อสังหาริมทรัพย์เพื่อการลงทุน-IP TSTE Q3'55" xfId="301" xr:uid="{9F10D270-45F8-4929-A8C6-DA22BDA37EF4}"/>
    <cellStyle name="_Working KKS By NOI Q1_52_WP F2-R1.2-X1.2 Q3'55" xfId="302" xr:uid="{D9BC0A6A-EE8C-4601-B5D2-BE59F59D6EE5}"/>
    <cellStyle name="_Working KKS By NOI Q1_52_WP Pare_NTS" xfId="303" xr:uid="{6A4F5B89-55A8-4BA9-B4CA-488B2AD27C79}"/>
    <cellStyle name="_Working KKS By NOI Q1_52_WP PPE Q2'55" xfId="304" xr:uid="{8B5702F8-234A-44B7-BB2C-CC179C5B8D60}"/>
    <cellStyle name="_Working KKS By NOI Q1_52_WP PPE Q3'54" xfId="305" xr:uid="{84B091DD-BB4B-4F90-A8C1-3723224F5232}"/>
    <cellStyle name="_Working KKS By NOI Q1_52_WP PPE Q3'55" xfId="306" xr:uid="{FBC3E854-F721-40F3-BC72-B2266BE30F96}"/>
    <cellStyle name="_Working KKS By NOI Q1_52_WP x1 y'55" xfId="307" xr:uid="{F0EE5EF9-DE4A-4AA2-A14A-68C821420B87}"/>
    <cellStyle name="_Working KKS By NOI Q1_52_WP X2 V-CHE Q'255" xfId="308" xr:uid="{8B07F03D-167E-4CCD-80A7-C3C03D020F8E}"/>
    <cellStyle name="_Working KKS By NOI Q1_52_X1 - UKEM Q2'53" xfId="309" xr:uid="{3963D009-D9E2-4320-9BD6-9E155AB3410D}"/>
    <cellStyle name="_Working KKS By NOI Q1_52_X1 Q2'53" xfId="310" xr:uid="{EC2976C2-F2F8-4BC2-91BD-9529A1303DC4}"/>
    <cellStyle name="_Working KKS By NOI Q1_52_X1 Q2'53_WP x1 y'55" xfId="311" xr:uid="{0B62E78B-E1B5-40B3-973D-FEFC87161546}"/>
    <cellStyle name="_Working KKS By NOI Q1_52_X1_Q2'53" xfId="312" xr:uid="{747688C2-6D11-40C6-A186-266E6BE55A6C}"/>
    <cellStyle name="_Working KKS By NOI Q1_52_X1_Q2'53_WP x1 y'55" xfId="313" xr:uid="{B4C7C091-A880-464A-BAAC-30A9673B50EA}"/>
    <cellStyle name="_Working KKS By NOI Q1_52_X2 TSTE Q2'54" xfId="314" xr:uid="{396D1ABF-D038-46EF-B664-5EAEC937CF03}"/>
    <cellStyle name="_Working KKS By NOI Q1_52_X2 TSTE Q2'54_I_TBC_Y'55_Rung" xfId="315" xr:uid="{37FFF019-617E-448E-8196-33B127578B87}"/>
    <cellStyle name="_Working KKS By NOI Q1_52_X2 TSTE Q2'54_Note.ค่าใช้จ่ายตามลักษณะ_Q1'55-Rung" xfId="316" xr:uid="{2CCDAEE5-4194-4F2A-B37B-680150D421EB}"/>
    <cellStyle name="_Working KKS By NOI Q1_52_X2 TSTE Q4'54-Rung" xfId="317" xr:uid="{C31EF82A-7F98-40DD-8832-639BA5F8F0B6}"/>
    <cellStyle name="_Working KKS By NOI Q1_52_X2 TSTE Q4'54-Rung_I_TBC_Y'55_Rung" xfId="318" xr:uid="{DC6ECD32-4377-40C7-A26C-6613CC27AB20}"/>
    <cellStyle name="_Working KKS By NOI Q1_52_X2 TSTE Q4'54-Rung-1" xfId="319" xr:uid="{18E9EA98-9AB4-47B3-8157-C428CC3877C9}"/>
    <cellStyle name="_Working KKS By NOI Q1_52_X2 TSTE Q4'54-Rung-1_I_TBC_Y'55_Rung" xfId="320" xr:uid="{7AD88876-9D39-4526-B95B-7B3F08C27434}"/>
    <cellStyle name="_Working KKS By NOI Q1_52_X2_FCI Y'54." xfId="321" xr:uid="{6BE445F7-D22F-47C0-B071-89453D6953E0}"/>
    <cellStyle name="_Working KKS By NOI Q1_52_X2_FCI Y'54._I_TBC_Y'55_Rung" xfId="322" xr:uid="{05286BC0-2F8D-4077-9DC0-88D8CFFB2145}"/>
    <cellStyle name="_Working KKS By NOI Q1_52_เจ้าหนี้การค้าและเจ้าหนี้อืน" xfId="323" xr:uid="{EC043B19-AE1C-46EA-93F5-C9DCD51B5F6E}"/>
    <cellStyle name="_Working KKS By NOI Q1_52_งานระหว่างก่อสร้าง IP -PPE Q3'55" xfId="324" xr:uid="{536C6F64-90FB-41FA-AE14-EB6394A7223F}"/>
    <cellStyle name="_Working KKS By NOI Q1_52_วิเคราะห์ที่ขาดค่ะ" xfId="325" xr:uid="{B05E011B-8531-4FF0-8C6C-8C30FB4171EE}"/>
    <cellStyle name="_Working KKS By NOI Q1_52_อสังหาริมทรัพย์เพื่อการลงทุน-IP TSTE Q2'55" xfId="326" xr:uid="{EB10D75C-3CDE-4239-A375-B8607D494419}"/>
    <cellStyle name="_Working KKS By NOI Q1_52_อสังหาริมทรัพย์เพื่อการลงทุน-IP TSTE Q3'55" xfId="327" xr:uid="{396866FC-8146-494B-84BE-379C46632B5F}"/>
    <cellStyle name="_WP (A) TSTE Q4'54 By Rungrat" xfId="328" xr:uid="{99FEC2B1-7056-4FAE-B610-4285E9E26217}"/>
    <cellStyle name="_WP A" xfId="329" xr:uid="{7F51F04C-ECE1-4728-96D0-FD1099C128A5}"/>
    <cellStyle name="_WP A Q4'55 TSTE" xfId="330" xr:uid="{F614D615-6E71-4BFB-A147-DED9598CB44C}"/>
    <cellStyle name="_WP A TAA" xfId="331" xr:uid="{6F788F98-35D2-40F4-AE50-3A999E9670E9}"/>
    <cellStyle name="_WP BoW" xfId="332" xr:uid="{5F00431E-76D5-481C-9C71-924B13044232}"/>
    <cellStyle name="_WP BoW_15 รายได้อื่น" xfId="333" xr:uid="{5A253EEC-FDF2-408C-9B60-F6BBBA8DE06C}"/>
    <cellStyle name="_WP BoW_15 รายได้อื่น_WP F2-R1.2-X1.2 Q3'55" xfId="334" xr:uid="{96720446-65AB-4BC0-8469-9D8F419955A8}"/>
    <cellStyle name="_WP BoW_15 รายได้อื่น_WP PPE Q3'55" xfId="335" xr:uid="{6CD55C7D-2B82-4D64-8B6E-F923FA205C2A}"/>
    <cellStyle name="_WP BoW_15 รายได้อื่น_งานระหว่างก่อสร้าง IP -PPE Q3'55" xfId="336" xr:uid="{11E68EB4-9242-4233-A5B0-A84611F7558A}"/>
    <cellStyle name="_WP BoW_15 รายได้อื่น_อสังหาริมทรัพย์เพื่อการลงทุน-IP TSTE Q3'55" xfId="337" xr:uid="{8829ABBF-9BE0-42CD-96A2-3A761A39D7BD}"/>
    <cellStyle name="_WP BoW_Ana E-X Q1'55" xfId="338" xr:uid="{AD0EC4C0-B4F2-4038-A7C8-25B249C3DDA7}"/>
    <cellStyle name="_WP BoW_Ana E-X Q4'54" xfId="339" xr:uid="{6BF6739A-14FC-4A36-B9A2-D71018555D3A}"/>
    <cellStyle name="_WP BoW_J - Q1'55" xfId="340" xr:uid="{4A389B6B-6B8E-49FA-80AF-4017086CF854}"/>
    <cellStyle name="_WP BoW_Movement I Q1'55" xfId="341" xr:uid="{E9D41FB9-782F-4EA5-A21E-A3DDADC84FE9}"/>
    <cellStyle name="_WP BoW_Note E +จำแนกส่วนงาน E Q4'54" xfId="342" xr:uid="{19475E60-19C1-41F5-87AA-434B1A890D13}"/>
    <cellStyle name="_WP BoW_Note I,J,AA2+CC" xfId="343" xr:uid="{A53294C4-B271-4CDD-A8EA-D6A2C8DD32DE}"/>
    <cellStyle name="_WP BoW_NOTE J" xfId="344" xr:uid="{678CB00C-38B3-45BA-9503-6D520811F483}"/>
    <cellStyle name="_WP BoW_NOTE งบเดี่ยว TSF-365 Q4'54" xfId="345" xr:uid="{B1EF841E-C24A-41AD-9499-73180E29D9BC}"/>
    <cellStyle name="_WP BoW_NOTE บริหารจัดการทุน" xfId="346" xr:uid="{B3EDFD26-9E81-44F8-B2CB-6CE058E351DF}"/>
    <cellStyle name="_WP BoW_U-ESF_Q1'57" xfId="347" xr:uid="{98A23F6A-68CF-4A07-807B-FC995FD05353}"/>
    <cellStyle name="_WP BoW_U-ESF_Q2'57 2003" xfId="348" xr:uid="{3EAC157F-01DC-40B3-AAD3-42B9ADB89C56}"/>
    <cellStyle name="_WP BoW_V-CHE Q1'55" xfId="349" xr:uid="{B3291544-0A1D-4C5D-976E-12C31AF46BC3}"/>
    <cellStyle name="_WP BoW_V-CHE Q2'55 แบบใหม่" xfId="350" xr:uid="{95B030D2-F736-4C9D-A5D4-F4EDA3C3CDA8}"/>
    <cellStyle name="_WP BoW_V-CHE Q4'54 PER AUDIT" xfId="351" xr:uid="{0E9B5FA6-2AFB-4D5E-B7EF-3140FF644BF8}"/>
    <cellStyle name="_WP BoW_WP E2 Q2'55 " xfId="352" xr:uid="{C59E2799-20DD-473D-BB87-1C385D93754A}"/>
    <cellStyle name="_WP BoW_WP F2-R1.2-X1.2 Q3'55" xfId="353" xr:uid="{D3710036-36FC-4B38-9274-E5B671ECAD86}"/>
    <cellStyle name="_WP BoW_WP I  V-CHE Q2'55" xfId="354" xr:uid="{FFAFBF7B-F94C-4121-9BFA-99B9F12C01EE}"/>
    <cellStyle name="_WP BoW_WP IN-7 V-CHE Q1'55" xfId="355" xr:uid="{A0A27C6D-D8C3-4B4D-91FD-E30FE4FFDAAC}"/>
    <cellStyle name="_WP BoW_WP J  V-CHE Q2'55" xfId="356" xr:uid="{7334891E-68CB-4CD3-97A5-E99954E43F64}"/>
    <cellStyle name="_WP BoW_WP PPE Q3'55" xfId="357" xr:uid="{BE1400EE-9C2B-4305-8337-6BA0AD41E8E6}"/>
    <cellStyle name="_WP BoW_WP-Bow V-CHE Q2'54 หลังปรับ" xfId="358" xr:uid="{0D076CA9-0D12-4A02-B8A5-BB5B119C269B}"/>
    <cellStyle name="_WP BoW_WP-Bow V-CHE Q2'54 หลังปรับ_WP A V-CHE Q2'55" xfId="359" xr:uid="{FE370B11-E30C-421C-861D-0F9336F8EB23}"/>
    <cellStyle name="_WP BoW_WP-Bow V-CHE Q2'54 หลังปรับ_WP E-X1 V-CHE  Q3'54" xfId="360" xr:uid="{9B61195C-727D-4503-9C83-85FE120111F1}"/>
    <cellStyle name="_WP BoW_WP-Bow V-CHE Q2'54 หลังปรับ_WP E-X1 V-CHE  Q3'54_Ana E-X Q4'54" xfId="361" xr:uid="{55751CC7-ECEF-439C-85E0-2C96D9201F1D}"/>
    <cellStyle name="_WP BoW_WP-Bow V-CHE Q2'54 หลังปรับ_WP E-X1 V-CHE  Q3'54_V-CHE Q4'54" xfId="362" xr:uid="{E0E26573-893F-4CA2-9513-ABDCD7C9D0EB}"/>
    <cellStyle name="_WP BoW_WP-Bow V-CHE Q2'54 หลังปรับ_WP E-X1 V-CHE  Q3'54_WP A V-CHE Q2'55" xfId="363" xr:uid="{D69831D9-99E3-4A2D-A190-62182D4ED662}"/>
    <cellStyle name="_WP BoW_เก็บ Note-IN7-Q3'54" xfId="364" xr:uid="{D33A74F6-5526-4596-97FA-C0F5AD1894B4}"/>
    <cellStyle name="_WP BoW_เก็บ Note-IN7-Q4'54" xfId="365" xr:uid="{296A27EB-FCEA-48A8-A63E-86892EAECE73}"/>
    <cellStyle name="_WP BoW_เจ้าหนี้การค้าและเจ้าหนี้อืน" xfId="366" xr:uid="{0B2810E1-C89E-4308-B3C8-615FAEC3015F}"/>
    <cellStyle name="_WP BoW_งานระหว่างก่อสร้าง IP -PPE Q3'55" xfId="367" xr:uid="{CC2D6CE5-F610-484F-82D2-D70383013F46}"/>
    <cellStyle name="_WP BoW_อสังหาริมทรัพย์เพื่อการลงทุน-IP TSTE Q3'55" xfId="368" xr:uid="{20CD7E28-2FFD-4232-B601-5BC6E379E9D6}"/>
    <cellStyle name="_WP J Q4'54" xfId="369" xr:uid="{24CB2E59-70D7-44A8-9138-071FB2582F02}"/>
    <cellStyle name="_WP J Q4'54_NOTE งบเดี่ยว TSF-365 Q4'54" xfId="370" xr:uid="{3B42DC20-F38A-4021-A9FE-E995F0EEFAB4}"/>
    <cellStyle name="_WP JAS Y53" xfId="371" xr:uid="{0467F65F-A31F-4276-B022-94CF7CE05A21}"/>
    <cellStyle name="_WP_Khem TSTE Q2'53 (R1)" xfId="372" xr:uid="{904AA0BA-29FB-4FA6-9250-16ACB1D42795}"/>
    <cellStyle name="_WP_Khem TSTE Q2'53 (R1)_A TSTE Q4'53" xfId="373" xr:uid="{654AD41F-C0A6-4348-9089-980D5F236444}"/>
    <cellStyle name="_WP_Khem TSTE Q2'53 (R1)_A TSTE Q4'53_C NBD Y'57" xfId="374" xr:uid="{94A48AB2-FD60-4F7F-9F42-EAD11025A03E}"/>
    <cellStyle name="_WP_Khem TSTE Q2'53 (R1)_A TSTE Q4'53_WP F2-R1.2-X1.2 Q3'55" xfId="375" xr:uid="{02901F3C-7AC2-4887-9C3D-AA911101D028}"/>
    <cellStyle name="_WP_Khem TSTE Q2'53 (R1)_A TSTE Q4'53_WP PPE Q3'55" xfId="376" xr:uid="{7FA9A411-1039-4AB1-8C67-2FD83495B356}"/>
    <cellStyle name="_WP_Khem TSTE Q2'53 (R1)_A TSTE Q4'53_งานระหว่างก่อสร้าง IP -PPE Q3'55" xfId="377" xr:uid="{63735D9D-3110-4D17-9911-98018E0770A7}"/>
    <cellStyle name="_WP_Khem TSTE Q2'53 (R1)_A TSTE Q4'53_อสังหาริมทรัพย์เพื่อการลงทุน-IP TSTE Q3'55" xfId="378" xr:uid="{47CFBA12-7E76-4243-8A7F-3F6ADB050F77}"/>
    <cellStyle name="_WP_Khem TSTE Q2'53 (R1)_I_TBC_Y'55_Rung" xfId="379" xr:uid="{50B2DE96-214B-43AC-B448-6BC4B0BA203D}"/>
    <cellStyle name="_WP_Khem TSTE Q2'53 (R1)_Note.ค่าใช้จ่ายตามลักษณะ_Q1'55-Rung" xfId="380" xr:uid="{4F430493-73AF-4DC3-A5AB-69E60548B5AF}"/>
    <cellStyle name="_WP_Khem TSTE Q2'53 (R1)_Subsequent TSTE Q1'54" xfId="381" xr:uid="{858776D1-9D11-44D3-9498-12382B9AAB8F}"/>
    <cellStyle name="_WP_Khem TSTE Q2'53 (R1)_Subsequent TSTE Q1'54_C NBD Y'57" xfId="382" xr:uid="{3AE6E73C-495D-4389-B23C-CDEF861938D7}"/>
    <cellStyle name="_WP_Khem TSTE Q2'53 (R1)_Subsequent TSTE Q1'54_WP F2-R1.2-X1.2 Q3'55" xfId="383" xr:uid="{A1ED30A9-01D0-489A-BEA3-758A0A115CAA}"/>
    <cellStyle name="_WP_Khem TSTE Q2'53 (R1)_Subsequent TSTE Q1'54_WP PPE Q3'55" xfId="384" xr:uid="{C2565472-04B5-492E-998B-40E0513A21CA}"/>
    <cellStyle name="_WP_Khem TSTE Q2'53 (R1)_Subsequent TSTE Q1'54_งานระหว่างก่อสร้าง IP -PPE Q3'55" xfId="385" xr:uid="{A0BB29AC-1805-4614-A53E-C085712B9F03}"/>
    <cellStyle name="_WP_Khem TSTE Q2'53 (R1)_Subsequent TSTE Q1'54_อสังหาริมทรัพย์เพื่อการลงทุน-IP TSTE Q3'55" xfId="386" xr:uid="{0A6AA27A-E668-4A0D-AF95-269830F69A07}"/>
    <cellStyle name="_WP_Khem TSTE Q2'53 (R1)_Subsequent TSTE Q4'53" xfId="387" xr:uid="{499FBA18-1938-4560-9BFC-FFA756902E9A}"/>
    <cellStyle name="_WP_Khem TSTE Q2'53 (R1)_Subsequent TSTE Q4'53_C NBD Y'57" xfId="388" xr:uid="{0D307B0F-873C-478C-A4BC-268B8EFF4E0E}"/>
    <cellStyle name="_WP_Khem TSTE Q2'53 (R1)_Subsequent TSTE Q4'53_WP F2-R1.2-X1.2 Q3'55" xfId="389" xr:uid="{DD40BE00-4337-47C4-8114-E9269760D01A}"/>
    <cellStyle name="_WP_Khem TSTE Q2'53 (R1)_Subsequent TSTE Q4'53_WP PPE Q3'55" xfId="390" xr:uid="{074B6E98-1DC6-4022-8741-8E6198FBD416}"/>
    <cellStyle name="_WP_Khem TSTE Q2'53 (R1)_Subsequent TSTE Q4'53_งานระหว่างก่อสร้าง IP -PPE Q3'55" xfId="391" xr:uid="{570F238C-68D8-4B3D-B9AC-B4B9D0930ED5}"/>
    <cellStyle name="_WP_Khem TSTE Q2'53 (R1)_Subsequent TSTE Q4'53_อสังหาริมทรัพย์เพื่อการลงทุน-IP TSTE Q3'55" xfId="392" xr:uid="{BAEE1698-35A7-4DA8-ADE3-45402B295E9F}"/>
    <cellStyle name="_WP_Khem TSTE Q2'53 (R1)_TSTE Q3'54 update ออกงบ" xfId="393" xr:uid="{DE05F8EB-70B5-49B6-AC34-332798417A56}"/>
    <cellStyle name="_WP_Khem TSTE Q2'53 (R1)_TSTE Q3'54 update ออกงบ_I_TBC_Y'55_Rung" xfId="394" xr:uid="{715E60C4-1445-474E-8E71-385B20F6150C}"/>
    <cellStyle name="_WP_Khem TSTE Q2'53 (R1)_TSTE Q3'54 เลื่อนแท่ง(อีฟ)" xfId="395" xr:uid="{6D7BA55A-85DC-4B05-AC9A-E433DC8B0EE0}"/>
    <cellStyle name="_WP_Khem TSTE Q2'53 (R1)_TSTE Q3'54 เลื่อนแท่ง(อีฟ)_I_TBC_Y'55_Rung" xfId="396" xr:uid="{0A5285FF-B1EB-460B-8B0E-3036601B4B65}"/>
    <cellStyle name="_WP_Khem TSTE Q2'53 (R1)_TSTE Q4'54 (รุ่งเลื่อนแท่ง+เก็บยอด)" xfId="397" xr:uid="{5CEB217E-548F-4D82-B703-D50E405616CD}"/>
    <cellStyle name="_WP_Khem TSTE Q2'53 (R1)_TSTE Q4'54 (รุ่งเลื่อนแท่ง+เก็บยอด)_I_TBC_Y'55_Rung" xfId="398" xr:uid="{DF302423-1340-456F-A0C5-5D12A5EFCBBD}"/>
    <cellStyle name="_WP_Khem TSTE Q2'53 (R1)_X2 TSTE Q2'54" xfId="399" xr:uid="{497FA76F-805B-4A44-95FC-47CFCD7E7566}"/>
    <cellStyle name="_WP_Khem TSTE Q2'53 (R1)_X2 TSTE Q2'54_I_TBC_Y'55_Rung" xfId="400" xr:uid="{871E4D51-3B73-4EB8-AE71-519B2BD4B714}"/>
    <cellStyle name="_WP_Khem TSTE Q2'53 (R1)_X2 TSTE Q4'54-Rung" xfId="401" xr:uid="{0065D1B3-3E23-4522-A6B2-6E06CA17878F}"/>
    <cellStyle name="_WP_Khem TSTE Q2'53 (R1)_X2 TSTE Q4'54-Rung_I_TBC_Y'55_Rung" xfId="402" xr:uid="{5DE88879-A0AA-4620-AE7D-D138A117F006}"/>
    <cellStyle name="_WP_Khem TSTE Q2'53 (R1)_X2 TSTE Q4'54-Rung-1" xfId="403" xr:uid="{0E36DB1D-AB89-4617-A1DB-763459E3E14F}"/>
    <cellStyle name="_WP_Khem TSTE Q2'53 (R1)_X2 TSTE Q4'54-Rung-1_I_TBC_Y'55_Rung" xfId="404" xr:uid="{BC926611-08F1-498D-94CB-5A5E63AA3644}"/>
    <cellStyle name="_WP_KKS Khem Interim Y'511" xfId="405" xr:uid="{2A7A7436-BE60-439F-8E6F-3577A01DF4CE}"/>
    <cellStyle name="_WP_KKS Khem Interim Y'511_I_TBC_Y'55_Rung" xfId="406" xr:uid="{9A91B32B-00EE-4D5B-8B48-4E38384F8E34}"/>
    <cellStyle name="_WP-AUDIT TiK Q4'52" xfId="407" xr:uid="{FC0051B2-F821-44E6-96BE-EC547A58E770}"/>
    <cellStyle name="_WP-AUDIT TiK Q4'52_WP A V-CHE Q2'55" xfId="408" xr:uid="{972F7B1B-D13D-4E74-BB5A-AC4E66CB6158}"/>
    <cellStyle name="_WP-AUDIT_Q2'52_Pat" xfId="409" xr:uid="{9B1D7782-6476-4FA6-BF5A-95AB885764F5}"/>
    <cellStyle name="_WP-AUDIT_Q2'52_Pat_15 รายได้อื่น" xfId="410" xr:uid="{063CFF8E-91D2-40B9-893E-4549D5ADE4DF}"/>
    <cellStyle name="_WP-AUDIT_Q2'52_Pat_15 รายได้อื่น_WP F2-R1.2-X1.2 Q3'55" xfId="411" xr:uid="{2DC83061-C2F7-456D-B0CF-264A9EDDD47C}"/>
    <cellStyle name="_WP-AUDIT_Q2'52_Pat_15 รายได้อื่น_WP PPE Q3'55" xfId="412" xr:uid="{6711BA72-6ADF-4FBC-850E-300DA1A25F8D}"/>
    <cellStyle name="_WP-AUDIT_Q2'52_Pat_15 รายได้อื่น_งานระหว่างก่อสร้าง IP -PPE Q3'55" xfId="413" xr:uid="{CA86A0F2-2B55-4E45-9155-A3BBF7E92EB3}"/>
    <cellStyle name="_WP-AUDIT_Q2'52_Pat_15 รายได้อื่น_อสังหาริมทรัพย์เพื่อการลงทุน-IP TSTE Q3'55" xfId="414" xr:uid="{7F0A744F-FC90-48EC-8FF7-091870BC2C91}"/>
    <cellStyle name="_WP-AUDIT_Q2'52_Pat_ANA PAT Q4'52" xfId="415" xr:uid="{7B4D95E5-ADB9-4A43-96EF-BB021FC0D875}"/>
    <cellStyle name="_WP-AUDIT_Q2'52_Pat_AR+PDC ในปท." xfId="416" xr:uid="{913C3814-DAA5-418C-A451-2734F6E50333}"/>
    <cellStyle name="_WP-AUDIT_Q2'52_Pat_C" xfId="417" xr:uid="{C1407780-9C7E-48FB-A4CE-8292A744A515}"/>
    <cellStyle name="_WP-AUDIT_Q2'52_Pat_C1 Tiew Q3'53" xfId="418" xr:uid="{BC8F879D-F152-40FF-972D-EBB47971A2A4}"/>
    <cellStyle name="_WP-AUDIT_Q2'52_Pat_Cut-off + กระทบ ภ.พ. 30 R1 VNP Q4'55" xfId="419" xr:uid="{8981E766-3FDC-4A75-9E18-3446E8012D49}"/>
    <cellStyle name="_WP-AUDIT_Q2'52_Pat_DD+II Q1'55 Chi" xfId="420" xr:uid="{EBA36D55-6CD3-4280-84C0-8936DF74B2EB}"/>
    <cellStyle name="_WP-AUDIT_Q2'52_Pat_Note DD+II-เงินกู้ระยะยาว" xfId="421" xr:uid="{044EC95A-18F5-4D7B-A612-EC23C5C4C074}"/>
    <cellStyle name="_WP-AUDIT_Q2'52_Pat_Note Q1'54" xfId="422" xr:uid="{481A8C37-786E-422E-BEFD-6EFE3C7CCFF1}"/>
    <cellStyle name="_WP-AUDIT_Q2'52_Pat_Note Q1'54_15 รายได้อื่น" xfId="423" xr:uid="{871C0BF1-070B-4195-BBCB-0AB5CFC805A5}"/>
    <cellStyle name="_WP-AUDIT_Q2'52_Pat_Note Q1'54_15 รายได้อื่น_WP F2-R1.2-X1.2 Q3'55" xfId="424" xr:uid="{A6356B08-074C-467D-8556-36B9718F96D4}"/>
    <cellStyle name="_WP-AUDIT_Q2'52_Pat_Note Q1'54_15 รายได้อื่น_WP PPE Q3'55" xfId="425" xr:uid="{AD94EF33-8A73-48BE-B09D-65FC3D3602E2}"/>
    <cellStyle name="_WP-AUDIT_Q2'52_Pat_Note Q1'54_15 รายได้อื่น_งานระหว่างก่อสร้าง IP -PPE Q3'55" xfId="426" xr:uid="{C13D2FBF-0585-4072-B708-2F673629BEC9}"/>
    <cellStyle name="_WP-AUDIT_Q2'52_Pat_Note Q1'54_15 รายได้อื่น_อสังหาริมทรัพย์เพื่อการลงทุน-IP TSTE Q3'55" xfId="427" xr:uid="{F716F8CE-4EF2-48B5-92F0-F5681DAFAA3B}"/>
    <cellStyle name="_WP-AUDIT_Q2'52_Pat_Note Q1'54_Ana E-X Q1'55" xfId="428" xr:uid="{3ECF4EBE-9720-4BD0-B725-92483D3659A0}"/>
    <cellStyle name="_WP-AUDIT_Q2'52_Pat_Note Q1'54_Ana E-X Q4'54" xfId="429" xr:uid="{7024E378-9344-4E50-A68E-03B1C7EA1D5F}"/>
    <cellStyle name="_WP-AUDIT_Q2'52_Pat_Note Q1'54_J - Q1'55" xfId="430" xr:uid="{5CC9164B-AF94-40B2-BFC6-DC75C663482A}"/>
    <cellStyle name="_WP-AUDIT_Q2'52_Pat_Note Q1'54_Movement I Q1'55" xfId="431" xr:uid="{CD943B9E-4585-4650-B2E4-512A01BE96FD}"/>
    <cellStyle name="_WP-AUDIT_Q2'52_Pat_Note Q1'54_Note E +จำแนกส่วนงาน E Q4'54" xfId="432" xr:uid="{5E481D15-0640-4492-BA29-68292930C381}"/>
    <cellStyle name="_WP-AUDIT_Q2'52_Pat_Note Q1'54_Note I,J,AA2+CC" xfId="433" xr:uid="{7AD4F323-CCAF-48EC-BF02-B0C1EEACFBE5}"/>
    <cellStyle name="_WP-AUDIT_Q2'52_Pat_Note Q1'54_NOTE งบเดี่ยว TSF-365 Q4'54" xfId="434" xr:uid="{A6502B29-A742-4552-9402-4AC5A6EF3F6A}"/>
    <cellStyle name="_WP-AUDIT_Q2'52_Pat_Note Q1'54_NOTE บริหารจัดการทุน" xfId="435" xr:uid="{9547C5DC-12AA-4AEE-B0D9-1E9FF1E1FDA1}"/>
    <cellStyle name="_WP-AUDIT_Q2'52_Pat_Note Q1'54_U-ESF_Q1'57" xfId="436" xr:uid="{EFE34CCF-2CF0-4E63-A5C1-1940087F5AB4}"/>
    <cellStyle name="_WP-AUDIT_Q2'52_Pat_Note Q1'54_U-ESF_Q2'57 2003" xfId="437" xr:uid="{CA68506F-47CA-41F1-B76E-DA941B482B95}"/>
    <cellStyle name="_WP-AUDIT_Q2'52_Pat_Note Q1'54_V-CHE Q1'55" xfId="438" xr:uid="{B292EFC1-4CB1-4DAC-AD7D-324CD9A93B66}"/>
    <cellStyle name="_WP-AUDIT_Q2'52_Pat_Note Q1'54_V-CHE Q2'55 แบบใหม่" xfId="439" xr:uid="{5D11B5C7-B732-4E68-B876-30DA65384411}"/>
    <cellStyle name="_WP-AUDIT_Q2'52_Pat_Note Q1'54_V-CHE Q4'54 PER AUDIT" xfId="440" xr:uid="{0FFEE631-EFF0-4FE6-9951-B5BCB3FC8114}"/>
    <cellStyle name="_WP-AUDIT_Q2'52_Pat_Note Q1'54_WP A V-CHE Q2'55" xfId="441" xr:uid="{1A2B9251-8EDC-410D-B472-7B29FD259A69}"/>
    <cellStyle name="_WP-AUDIT_Q2'52_Pat_Note Q1'54_WP E2 Q2'55 " xfId="442" xr:uid="{3ADC998A-9D61-449A-A6BE-936ACF81AE4B}"/>
    <cellStyle name="_WP-AUDIT_Q2'52_Pat_Note Q1'54_WP F2-R1.2-X1.2 Q3'55" xfId="443" xr:uid="{94CA5BEA-90E6-4E98-9B20-25EEFF5F79D9}"/>
    <cellStyle name="_WP-AUDIT_Q2'52_Pat_Note Q1'54_WP I  V-CHE Q2'55" xfId="444" xr:uid="{E2452FE2-21C3-4351-B9F2-DE474A81308F}"/>
    <cellStyle name="_WP-AUDIT_Q2'52_Pat_Note Q1'54_WP IN-7 V-CHE Q1'55" xfId="445" xr:uid="{E8B28561-9250-4939-945B-721829348FE3}"/>
    <cellStyle name="_WP-AUDIT_Q2'52_Pat_Note Q1'54_WP PPE Q3'55" xfId="446" xr:uid="{891F0213-D313-4C53-AA2A-1E61252FA2D6}"/>
    <cellStyle name="_WP-AUDIT_Q2'52_Pat_Note Q1'54_WP-Bow V-CHE Q2'54 หลังปรับ" xfId="447" xr:uid="{60C7D7B2-7631-4ECF-9575-EDE0300F179F}"/>
    <cellStyle name="_WP-AUDIT_Q2'52_Pat_Note Q1'54_WP-Bow V-CHE Q2'54 หลังปรับ_WP E-X1 V-CHE  Q3'54" xfId="448" xr:uid="{5C935E0E-E9B8-4295-A044-F3A3589F4801}"/>
    <cellStyle name="_WP-AUDIT_Q2'52_Pat_Note Q1'54_WP-Bow V-CHE Q2'54 หลังปรับ_WP E-X1 V-CHE  Q3'54_Ana E-X Q4'54" xfId="449" xr:uid="{DFCE9787-D0F5-414D-BA9D-B286B5EDB4A2}"/>
    <cellStyle name="_WP-AUDIT_Q2'52_Pat_Note Q1'54_WP-Bow V-CHE Q2'54 หลังปรับ_WP E-X1 V-CHE  Q3'54_V-CHE Q4'54" xfId="450" xr:uid="{197F386D-E040-4EB6-BF4B-BD64097FBAE0}"/>
    <cellStyle name="_WP-AUDIT_Q2'52_Pat_Note Q1'54_เจ้าหนี้การค้าและเจ้าหนี้อืน" xfId="451" xr:uid="{66776782-937F-4556-9DF3-EF5A5144780A}"/>
    <cellStyle name="_WP-AUDIT_Q2'52_Pat_Note Q1'54_งานระหว่างก่อสร้าง IP -PPE Q3'55" xfId="452" xr:uid="{4B26F9B6-226D-48F1-8536-EC8C4E9ABFF4}"/>
    <cellStyle name="_WP-AUDIT_Q2'52_Pat_Note Q1'54_อสังหาริมทรัพย์เพื่อการลงทุน-IP TSTE Q3'55" xfId="453" xr:uid="{F475DA3C-2DF5-4AA7-B6C7-49412C501D01}"/>
    <cellStyle name="_WP-AUDIT_Q2'52_Pat_PTP_NOTE_I(1)" xfId="454" xr:uid="{04DF9BAE-9EC6-4BDA-AB8B-8B19DB6B1B84}"/>
    <cellStyle name="_WP-AUDIT_Q2'52_Pat_R1 Tiew   Q3'53" xfId="455" xr:uid="{F3C82C2E-56B1-464A-B64D-E3A4D6218AD8}"/>
    <cellStyle name="_WP-AUDIT_Q2'52_Pat_R1-2 ใบคุมvouch" xfId="456" xr:uid="{BAF87AE9-0922-4F3F-89ED-D0F9E543830A}"/>
    <cellStyle name="_WP-AUDIT_Q2'52_Pat_R1-4 Compare เครือvsทั่วไป" xfId="457" xr:uid="{B9E203FC-43FF-4E39-8CD6-F8098A1B7122}"/>
    <cellStyle name="_WP-AUDIT_Q2'52_Pat_Vouch R1 VNP Q4'55" xfId="458" xr:uid="{04677175-B565-4438-96A3-169189C16B9E}"/>
    <cellStyle name="_WP-AUDIT_Q2'52_Pat_WP A V-CHE Q2'55" xfId="459" xr:uid="{3A6945E2-D212-4200-ADFE-1B28A9D6F506}"/>
    <cellStyle name="_WP-AUDIT_Q2'52_Pat_WP BoW" xfId="460" xr:uid="{74E44616-964E-4B37-8789-3046E9B8EE89}"/>
    <cellStyle name="_WP-AUDIT_Q2'52_Pat_WP BOW Q1'53" xfId="461" xr:uid="{A74D9A8B-C9C1-4011-B361-0888317BC414}"/>
    <cellStyle name="_WP-AUDIT_Q2'52_Pat_WP BOW Q1'53_15 รายได้อื่น" xfId="462" xr:uid="{0F3A8906-6CBF-474D-BB06-8FA7F07AD111}"/>
    <cellStyle name="_WP-AUDIT_Q2'52_Pat_WP BOW Q1'53_15 รายได้อื่น_WP F2-R1.2-X1.2 Q3'55" xfId="463" xr:uid="{6B264DB2-C62E-49D4-A3CC-C1F635C8EEB8}"/>
    <cellStyle name="_WP-AUDIT_Q2'52_Pat_WP BOW Q1'53_15 รายได้อื่น_WP PPE Q3'55" xfId="464" xr:uid="{D8775E52-F1F0-4342-AB2F-BC9CE5B6697A}"/>
    <cellStyle name="_WP-AUDIT_Q2'52_Pat_WP BOW Q1'53_15 รายได้อื่น_งานระหว่างก่อสร้าง IP -PPE Q3'55" xfId="465" xr:uid="{089AD3E3-C8FA-43D0-ADE4-FF2835F2A74B}"/>
    <cellStyle name="_WP-AUDIT_Q2'52_Pat_WP BOW Q1'53_15 รายได้อื่น_อสังหาริมทรัพย์เพื่อการลงทุน-IP TSTE Q3'55" xfId="466" xr:uid="{634436D6-5D79-4FED-92AF-ADE65C677227}"/>
    <cellStyle name="_WP-AUDIT_Q2'52_Pat_WP BOW Q1'53_Ana E-X Q1'55" xfId="467" xr:uid="{B98CCD2E-56B5-4357-A5AB-AA8CA70FC56C}"/>
    <cellStyle name="_WP-AUDIT_Q2'52_Pat_WP BOW Q1'53_Ana E-X Q4'54" xfId="468" xr:uid="{D56748C8-7F3A-42D3-A322-A9056E08B8BD}"/>
    <cellStyle name="_WP-AUDIT_Q2'52_Pat_WP BOW Q1'53_J - Q1'55" xfId="469" xr:uid="{D2CFB17E-EEC9-400D-9C1C-B02A644260F5}"/>
    <cellStyle name="_WP-AUDIT_Q2'52_Pat_WP BOW Q1'53_Movement I Q1'55" xfId="470" xr:uid="{2C898264-C920-4504-A3F3-6EFD2C178FFF}"/>
    <cellStyle name="_WP-AUDIT_Q2'52_Pat_WP BOW Q1'53_Note E +จำแนกส่วนงาน E Q4'54" xfId="471" xr:uid="{ED985A9A-FE78-4F03-8BBC-E16F756F31E0}"/>
    <cellStyle name="_WP-AUDIT_Q2'52_Pat_WP BOW Q1'53_Note I,J,AA2+CC" xfId="472" xr:uid="{1987EF0C-BD74-4929-BE51-59DE527013C5}"/>
    <cellStyle name="_WP-AUDIT_Q2'52_Pat_WP BOW Q1'53_NOTE งบเดี่ยว TSF-365 Q4'54" xfId="473" xr:uid="{C548A8AE-C1B9-4F48-AB44-BCA20C4F52C9}"/>
    <cellStyle name="_WP-AUDIT_Q2'52_Pat_WP BOW Q1'53_NOTE บริหารจัดการทุน" xfId="474" xr:uid="{7FB04462-3366-4CCC-8C7B-327A50902B3B}"/>
    <cellStyle name="_WP-AUDIT_Q2'52_Pat_WP BOW Q1'53_U-ESF_Q1'57" xfId="475" xr:uid="{132869C8-A2C6-4630-8617-1FD45ABE7D68}"/>
    <cellStyle name="_WP-AUDIT_Q2'52_Pat_WP BOW Q1'53_U-ESF_Q2'57 2003" xfId="476" xr:uid="{B42180C5-8AF3-4C86-8B0E-C38F8A5F5E4F}"/>
    <cellStyle name="_WP-AUDIT_Q2'52_Pat_WP BOW Q1'53_V-CHE Q1'55" xfId="477" xr:uid="{5ADE11EE-D9EF-426E-A706-064FF6B61277}"/>
    <cellStyle name="_WP-AUDIT_Q2'52_Pat_WP BOW Q1'53_V-CHE Q2'55 แบบใหม่" xfId="478" xr:uid="{8C0B9B7D-3B96-44C0-90E7-804E7717BD6F}"/>
    <cellStyle name="_WP-AUDIT_Q2'52_Pat_WP BOW Q1'53_V-CHE Q4'54 PER AUDIT" xfId="479" xr:uid="{634DCA16-6D68-4E14-9FF1-18AC7E93EF41}"/>
    <cellStyle name="_WP-AUDIT_Q2'52_Pat_WP BOW Q1'53_WP A V-CHE Q2'55" xfId="480" xr:uid="{4B75D15F-D7BD-4304-8061-766751608FA3}"/>
    <cellStyle name="_WP-AUDIT_Q2'52_Pat_WP BOW Q1'53_WP E2 Q2'55 " xfId="481" xr:uid="{A0181EF5-1632-47EC-A3B4-F52F266FB134}"/>
    <cellStyle name="_WP-AUDIT_Q2'52_Pat_WP BOW Q1'53_WP F2-R1.2-X1.2 Q3'55" xfId="482" xr:uid="{3DDF4DD1-0CB9-4AC6-9831-FC8F1FDAB7CF}"/>
    <cellStyle name="_WP-AUDIT_Q2'52_Pat_WP BOW Q1'53_WP I  V-CHE Q2'55" xfId="483" xr:uid="{DEEE9371-FECD-4D19-85C8-D89D4D839FFD}"/>
    <cellStyle name="_WP-AUDIT_Q2'52_Pat_WP BOW Q1'53_WP IN-7 V-CHE Q1'55" xfId="484" xr:uid="{37AE47AA-E823-41AE-9572-D4B7D8BCE366}"/>
    <cellStyle name="_WP-AUDIT_Q2'52_Pat_WP BOW Q1'53_WP PPE Q3'55" xfId="485" xr:uid="{417BB87F-FB5B-45A0-BBEB-470B998DA38A}"/>
    <cellStyle name="_WP-AUDIT_Q2'52_Pat_WP BOW Q1'53_WP-Bow V-CHE Q2'54 หลังปรับ" xfId="486" xr:uid="{88133F3A-D41F-4007-B44B-359C78F09998}"/>
    <cellStyle name="_WP-AUDIT_Q2'52_Pat_WP BOW Q1'53_WP-Bow V-CHE Q2'54 หลังปรับ_WP E-X1 V-CHE  Q3'54" xfId="487" xr:uid="{A7408422-A3A2-46C5-9709-E117235E75D9}"/>
    <cellStyle name="_WP-AUDIT_Q2'52_Pat_WP BOW Q1'53_WP-Bow V-CHE Q2'54 หลังปรับ_WP E-X1 V-CHE  Q3'54_Ana E-X Q4'54" xfId="488" xr:uid="{1A6CEC00-79D2-4BE0-9B1F-DCCE48A60D70}"/>
    <cellStyle name="_WP-AUDIT_Q2'52_Pat_WP BOW Q1'53_WP-Bow V-CHE Q2'54 หลังปรับ_WP E-X1 V-CHE  Q3'54_V-CHE Q4'54" xfId="489" xr:uid="{F6729BE7-179B-46F6-A207-7694865BEE13}"/>
    <cellStyle name="_WP-AUDIT_Q2'52_Pat_WP BOW Q1'53_เจ้าหนี้การค้าและเจ้าหนี้อืน" xfId="490" xr:uid="{28965129-46E3-4E91-910F-665A76AC3C7C}"/>
    <cellStyle name="_WP-AUDIT_Q2'52_Pat_WP BOW Q1'53_งานระหว่างก่อสร้าง IP -PPE Q3'55" xfId="491" xr:uid="{C1D554AF-055C-42FC-B4A5-705842EFED56}"/>
    <cellStyle name="_WP-AUDIT_Q2'52_Pat_WP BOW Q1'53_อสังหาริมทรัพย์เพื่อการลงทุน-IP TSTE Q3'55" xfId="492" xr:uid="{BC9711E2-413B-426A-98CC-B14EDD858A0D}"/>
    <cellStyle name="_WP-AUDIT_Q2'52_Pat_WP C Q4'52" xfId="493" xr:uid="{7CD7B172-B1C8-42ED-88C0-61054E770100}"/>
    <cellStyle name="_WP-AUDIT_Q2'52_Pat_WP E2 Q2'55 " xfId="494" xr:uid="{AA027DCC-7E0A-4534-801A-B0CDAAF111C5}"/>
    <cellStyle name="_WP-AUDIT_Q2'52_Pat_WP FoN-Y'54" xfId="495" xr:uid="{064A2AF7-2159-4317-87EB-BA845F3A32CE}"/>
    <cellStyle name="_WP-AUDIT_Q2'52_Pat_WP KUL PTP Q3'53UPPPPP" xfId="496" xr:uid="{4D747FB7-1A53-4AFF-B55C-448F75F223A3}"/>
    <cellStyle name="_WP-AUDIT_Q2'52_Pat_WP KUL Q1'53 PTP" xfId="497" xr:uid="{B29534C3-C8EC-4CA0-8489-23BD11D351B1}"/>
    <cellStyle name="_WP-AUDIT_Q2'52_Pat_WP KUL Q2'53 PTP" xfId="498" xr:uid="{B50679CC-5329-4665-A4CB-1EE5DBDC6971}"/>
    <cellStyle name="_WP-AUDIT_Q2'52_Pat_WP R1" xfId="499" xr:uid="{2EFDAEF0-6C42-4226-A25D-9D0E741CB25B}"/>
    <cellStyle name="_WP-AUDIT_Q2'52_Pat_WP วิเคราะห์เปรียบเทียบ R1" xfId="500" xr:uid="{F96B6F25-8A10-4EB8-BCE2-A9DBE7E26AD3}"/>
    <cellStyle name="_WP-AUDIT_Q2'52_Pat_WP-Bow V-CHE Q1'54" xfId="501" xr:uid="{1EA01C3B-2590-4FC3-96AA-4084953E0FF2}"/>
    <cellStyle name="_WP-AUDIT_Q2'52_Pat_WP-Bow V-CHE Q1'54_WP E-X1 V-CHE  Q3'54" xfId="502" xr:uid="{8EC466B5-E49E-4D34-B098-9B3FD2C66DE4}"/>
    <cellStyle name="_WP-AUDIT_Q2'52_Pat_WP-Bow V-CHE Q1'54_WP E-X1 V-CHE  Q3'54_Ana E-X Q4'54" xfId="503" xr:uid="{A0E680D3-200A-4F18-8377-E9F737072909}"/>
    <cellStyle name="_WP-AUDIT_Q2'52_Pat_WP-Bow V-CHE Q1'54_WP E-X1 V-CHE  Q3'54_V-CHE Q4'54" xfId="504" xr:uid="{A754735C-80D8-41E9-8A3F-8707374DF162}"/>
    <cellStyle name="_WP-AUDIT_Q2'52_Pat_WP-Bow V-CHE Q2'54 หลังปรับ" xfId="505" xr:uid="{3A5BB16F-388C-4247-8678-92C180FDF0D4}"/>
    <cellStyle name="_WP-AUDIT_Q2'52_Pat_WP-Bow V-CHE Q2'54 หลังปรับ_Ana E-X Q1'55" xfId="506" xr:uid="{D2E4143E-59A9-4969-8C02-08A20365D1CB}"/>
    <cellStyle name="_WP-AUDIT_Q2'52_Pat_WP-Bow V-CHE Q2'54 หลังปรับ_Ana E-X Q4'54" xfId="507" xr:uid="{FA38B38A-EC2B-403E-B669-9CD0D51B8F88}"/>
    <cellStyle name="_WP-AUDIT_Q2'52_Pat_WP-Bow V-CHE Q2'54 หลังปรับ_J - Q1'55" xfId="508" xr:uid="{00E5195A-97BF-47A0-A2D0-8D85C9AAE5BB}"/>
    <cellStyle name="_WP-AUDIT_Q2'52_Pat_WP-Bow V-CHE Q2'54 หลังปรับ_Movement I Q1'55" xfId="509" xr:uid="{61C9A298-721D-4F39-9464-7BF6F6659324}"/>
    <cellStyle name="_WP-AUDIT_Q2'52_Pat_WP-Bow V-CHE Q2'54 หลังปรับ_Note E +จำแนกส่วนงาน E Q4'54" xfId="510" xr:uid="{5FBDFCC4-7011-4E91-821E-FB0C671A7359}"/>
    <cellStyle name="_WP-AUDIT_Q2'52_Pat_WP-Bow V-CHE Q2'54 หลังปรับ_Note I,J,AA2+CC" xfId="511" xr:uid="{22D736C9-4C6F-4978-BAA0-2EE81C462E7B}"/>
    <cellStyle name="_WP-AUDIT_Q2'52_Pat_WP-Bow V-CHE Q2'54 หลังปรับ_NOTE งบเดี่ยว TSF-365 Q4'54" xfId="512" xr:uid="{17802EE3-5398-4C54-A996-4DFB70786967}"/>
    <cellStyle name="_WP-AUDIT_Q2'52_Pat_WP-Bow V-CHE Q2'54 หลังปรับ_NOTE บริหารจัดการทุน" xfId="513" xr:uid="{20B40469-AF16-46E8-B1B6-82C3BEC0F43C}"/>
    <cellStyle name="_WP-AUDIT_Q2'52_Pat_WP-Bow V-CHE Q2'54 หลังปรับ_U-ESF_Q1'57" xfId="514" xr:uid="{5D0AC0A7-2915-47B2-8019-385A00EC9A6B}"/>
    <cellStyle name="_WP-AUDIT_Q2'52_Pat_WP-Bow V-CHE Q2'54 หลังปรับ_U-ESF_Q2'57 2003" xfId="515" xr:uid="{E6B73FEB-F62B-4C18-A585-E841A581EBFF}"/>
    <cellStyle name="_WP-AUDIT_Q2'52_Pat_WP-Bow V-CHE Q2'54 หลังปรับ_V-CHE Q1'55" xfId="516" xr:uid="{7878C43D-C1AD-484D-8883-E61DD23D45DA}"/>
    <cellStyle name="_WP-AUDIT_Q2'52_Pat_WP-Bow V-CHE Q2'54 หลังปรับ_V-CHE Q2'55 แบบใหม่" xfId="517" xr:uid="{76C3C4A0-2FBE-4786-AF74-F6DD3644C198}"/>
    <cellStyle name="_WP-AUDIT_Q2'52_Pat_WP-Bow V-CHE Q2'54 หลังปรับ_V-CHE Q4'54 PER AUDIT" xfId="518" xr:uid="{7110BC41-58E8-4984-B283-B3C8B8F5FA86}"/>
    <cellStyle name="_WP-AUDIT_Q2'52_Pat_WP-Bow V-CHE Q2'54 หลังปรับ_WP E-X1 V-CHE  Q3'54" xfId="519" xr:uid="{D8FE06AB-3CD5-4D1A-B0B0-6EA37D4B8CA5}"/>
    <cellStyle name="_WP-AUDIT_Q2'52_Pat_WP-Bow V-CHE Q2'54 หลังปรับ_WP E-X1 V-CHE  Q3'54_Ana E-X Q4'54" xfId="520" xr:uid="{5A35CBB7-6386-418B-8D96-24B8F3053EE6}"/>
    <cellStyle name="_WP-AUDIT_Q2'52_Pat_WP-Bow V-CHE Q2'54 หลังปรับ_WP E-X1 V-CHE  Q3'54_V-CHE Q4'54" xfId="521" xr:uid="{A6C901F0-AB74-40C2-80D9-19CD70D5DE1C}"/>
    <cellStyle name="_WP-AUDIT_Q2'52_Pat_WP-Bow V-CHE Q2'54 หลังปรับ_WP F2-R1.2-X1.2 Q3'55" xfId="522" xr:uid="{42FEA42A-82FA-4909-918D-D9597D86EB82}"/>
    <cellStyle name="_WP-AUDIT_Q2'52_Pat_WP-Bow V-CHE Q2'54 หลังปรับ_WP I  V-CHE Q2'55" xfId="523" xr:uid="{638DABFB-5415-4F2F-B992-997B6B127E49}"/>
    <cellStyle name="_WP-AUDIT_Q2'52_Pat_WP-Bow V-CHE Q2'54 หลังปรับ_WP IN-7 V-CHE Q1'55" xfId="524" xr:uid="{6A3FF938-FE9A-4FE3-B395-FA2C05609547}"/>
    <cellStyle name="_WP-AUDIT_Q2'52_Pat_WP-Bow V-CHE Q2'54 หลังปรับ_WP PPE Q3'55" xfId="525" xr:uid="{F5155474-F02E-4CCD-80C2-FED3A69721B1}"/>
    <cellStyle name="_WP-AUDIT_Q2'52_Pat_WP-Bow V-CHE Q2'54 หลังปรับ_เจ้าหนี้การค้าและเจ้าหนี้อืน" xfId="526" xr:uid="{19B201A6-DB81-45DB-9C6C-07038E4F6AAA}"/>
    <cellStyle name="_WP-AUDIT_Q2'52_Pat_WP-Bow V-CHE Q2'54 หลังปรับ_งานระหว่างก่อสร้าง IP -PPE Q3'55" xfId="527" xr:uid="{BA41B9F6-2CC9-4F12-95E7-D2F1D830AD45}"/>
    <cellStyle name="_WP-AUDIT_Q2'52_Pat_WP-Bow V-CHE Q2'54 หลังปรับ_อสังหาริมทรัพย์เพื่อการลงทุน-IP TSTE Q3'55" xfId="528" xr:uid="{FFAC4425-2629-42F8-836E-47E4E824F77E}"/>
    <cellStyle name="_WP-AUDIT_Q2'52_Pat_WP-CARE-PTP" xfId="529" xr:uid="{E558E971-8005-42AD-87F5-165598CD5854}"/>
    <cellStyle name="_WP-AUDIT_Q2'52_Pat_เก็บ Note-IN7-Q1'54" xfId="530" xr:uid="{9DB91C1E-02CB-42F2-BB00-0721576BB2D7}"/>
    <cellStyle name="_WP-AUDIT_Q2'52_Pat_การสรุปผลR1-1B" xfId="531" xr:uid="{77180C73-80C6-43F9-99CB-440EF5818F31}"/>
    <cellStyle name="_WP-AUDIT_Q2'52_Pat_ประเด็นสอบถามเพิ่มเติมและเอกสารที่ยังไม่ได้รับ 21-08-53 #1" xfId="532" xr:uid="{E0235937-0C14-4D5A-835F-4E11836CE1EE}"/>
    <cellStyle name="_wp-BoW" xfId="533" xr:uid="{B12F2F09-2E01-436A-B79F-6161193C816E}"/>
    <cellStyle name="_wp-BoW_15 รายได้อื่น" xfId="534" xr:uid="{08F4B645-5ED9-45DB-BCBD-61BEB30CD3F9}"/>
    <cellStyle name="_wp-BoW_15 รายได้อื่น_WP F2-R1.2-X1.2 Q3'55" xfId="535" xr:uid="{4DC078F0-5364-4662-9587-25C43B517C46}"/>
    <cellStyle name="_wp-BoW_15 รายได้อื่น_WP PPE Q3'55" xfId="536" xr:uid="{36034E85-ED2D-44B9-BD7B-117930D0C02E}"/>
    <cellStyle name="_wp-BoW_15 รายได้อื่น_งานระหว่างก่อสร้าง IP -PPE Q3'55" xfId="537" xr:uid="{BF6AE493-A17D-409A-95D3-F0DE7229F041}"/>
    <cellStyle name="_wp-BoW_15 รายได้อื่น_อสังหาริมทรัพย์เพื่อการลงทุน-IP TSTE Q3'55" xfId="538" xr:uid="{571713D4-F693-4812-ACB3-0F315C10B90C}"/>
    <cellStyle name="_wp-BoW_Ana E-X Q1'55" xfId="539" xr:uid="{05C3B9E6-800A-4DA2-85F7-EC3F70788289}"/>
    <cellStyle name="_wp-BoW_Ana E-X Q4'54" xfId="540" xr:uid="{16970A60-8406-4B28-9202-F308E65C5BE2}"/>
    <cellStyle name="_wp-BoW_J - Q1'55" xfId="541" xr:uid="{BC587F34-2624-45EE-B4D8-758F65B86C9A}"/>
    <cellStyle name="_wp-BoW_Movement I Q1'55" xfId="542" xr:uid="{85B37A32-F9C2-4C1F-ACB3-12644A9AAE44}"/>
    <cellStyle name="_wp-BoW_Note E +จำแนกส่วนงาน E Q4'54" xfId="543" xr:uid="{CBD32EDC-3151-483E-A13A-CA38145403DB}"/>
    <cellStyle name="_wp-BoW_Note I,J,AA2+CC" xfId="544" xr:uid="{CE2DCCC7-06FB-443B-840D-66F3A7249520}"/>
    <cellStyle name="_wp-BoW_NOTE J" xfId="545" xr:uid="{A62F3A6E-8880-4C9B-80A2-9A062558DDD7}"/>
    <cellStyle name="_wp-BoW_NOTE งบเดี่ยว TSF-365 Q4'54" xfId="546" xr:uid="{9499EDC2-A230-42EF-A71D-8E31A27D7D32}"/>
    <cellStyle name="_wp-BoW_NOTE บริหารจัดการทุน" xfId="547" xr:uid="{942EAA33-C04B-4E47-8B70-4F6FBDDD9CD2}"/>
    <cellStyle name="_wp-BoW_U-ESF_Q1'57" xfId="548" xr:uid="{E0890F2C-2476-4CEC-AA9E-77265214E24C}"/>
    <cellStyle name="_wp-BoW_U-ESF_Q2'57 2003" xfId="549" xr:uid="{6B4A463E-2BA2-4183-AA41-38C2B7434ABC}"/>
    <cellStyle name="_wp-BoW_V-CHE Q1'55" xfId="550" xr:uid="{7C4D2A66-B180-41F4-BFA0-BA17F3799C13}"/>
    <cellStyle name="_wp-BoW_V-CHE Q2'55 แบบใหม่" xfId="551" xr:uid="{9CA2B48D-999C-4214-92C7-81860943BE25}"/>
    <cellStyle name="_wp-BoW_V-CHE Q4'54 PER AUDIT" xfId="552" xr:uid="{FFD2D443-361A-4BDE-93B4-2AAAAF08B8B8}"/>
    <cellStyle name="_wp-BoW_WP E2 Q2'55 " xfId="553" xr:uid="{00B05493-6841-48CA-B032-0D02478B8CD8}"/>
    <cellStyle name="_wp-BoW_WP F2-R1.2-X1.2 Q3'55" xfId="554" xr:uid="{D13C9E21-5872-4118-BEED-466920343F8F}"/>
    <cellStyle name="_wp-BoW_WP I  V-CHE Q2'55" xfId="555" xr:uid="{F7F296CD-F4C4-496E-82DC-2F3E89CA5A91}"/>
    <cellStyle name="_wp-BoW_WP IN-7 V-CHE Q1'55" xfId="556" xr:uid="{1901348B-B185-40E4-BAE5-AB05BBF7B0A8}"/>
    <cellStyle name="_wp-BoW_WP J  V-CHE Q2'55" xfId="557" xr:uid="{46BE9358-12AE-43D6-8A9F-271CD56E38A5}"/>
    <cellStyle name="_wp-BoW_WP PPE Q3'55" xfId="558" xr:uid="{5E5C6C54-4FDB-45B7-B458-96ABFF9AA35D}"/>
    <cellStyle name="_wp-BoW_WP-Bow V-CHE Q1'54" xfId="559" xr:uid="{6E8FDCD8-F922-46AD-8EEC-BF8D267227E5}"/>
    <cellStyle name="_wp-BoW_WP-Bow V-CHE Q1'54_WP A V-CHE Q2'55" xfId="560" xr:uid="{21EE1641-9298-488B-ADD8-D586AF3800ED}"/>
    <cellStyle name="_wp-BoW_WP-Bow V-CHE Q1'54_WP E-X1 V-CHE  Q3'54" xfId="561" xr:uid="{F064659C-7F2E-4DFE-86AB-460073F370DE}"/>
    <cellStyle name="_wp-BoW_WP-Bow V-CHE Q1'54_WP E-X1 V-CHE  Q3'54_Ana E-X Q4'54" xfId="562" xr:uid="{28484EB6-1050-4640-A64C-54897A0B4B9B}"/>
    <cellStyle name="_wp-BoW_WP-Bow V-CHE Q1'54_WP E-X1 V-CHE  Q3'54_V-CHE Q4'54" xfId="563" xr:uid="{2E585B42-74F9-4240-9726-5421CA050590}"/>
    <cellStyle name="_wp-BoW_WP-Bow V-CHE Q1'54_WP E-X1 V-CHE  Q3'54_WP A V-CHE Q2'55" xfId="564" xr:uid="{8DE5C4E9-06A9-4F93-8672-A86FAF98722B}"/>
    <cellStyle name="_wp-BoW_WP-Bow V-CHE Q2'54 หลังปรับ" xfId="565" xr:uid="{F5178EE3-172D-432A-8A6B-96B59579D68F}"/>
    <cellStyle name="_wp-BoW_WP-Bow V-CHE Q2'54 หลังปรับ_Ana E-X Q1'55" xfId="566" xr:uid="{5AD32DEF-A4B2-4C12-8E0A-4F6D8F3EE7A7}"/>
    <cellStyle name="_wp-BoW_WP-Bow V-CHE Q2'54 หลังปรับ_Ana E-X Q4'54" xfId="567" xr:uid="{0C8B52D0-488B-40BE-809A-F5CE5EDB81F0}"/>
    <cellStyle name="_wp-BoW_WP-Bow V-CHE Q2'54 หลังปรับ_J - Q1'55" xfId="568" xr:uid="{DFEF67CF-A8B8-4F0F-AA5D-1DFBE293C371}"/>
    <cellStyle name="_wp-BoW_WP-Bow V-CHE Q2'54 หลังปรับ_Movement I Q1'55" xfId="569" xr:uid="{7345547E-DC0B-4880-A5D7-0FDFA37520E7}"/>
    <cellStyle name="_wp-BoW_WP-Bow V-CHE Q2'54 หลังปรับ_Note E +จำแนกส่วนงาน E Q4'54" xfId="570" xr:uid="{A5A7B8EF-D28D-4E07-989E-BCAC244FCB09}"/>
    <cellStyle name="_wp-BoW_WP-Bow V-CHE Q2'54 หลังปรับ_Note I,J,AA2+CC" xfId="571" xr:uid="{FE589CD5-3993-49A9-A459-5C89425939F8}"/>
    <cellStyle name="_wp-BoW_WP-Bow V-CHE Q2'54 หลังปรับ_NOTE งบเดี่ยว TSF-365 Q4'54" xfId="572" xr:uid="{344D9230-0AA1-4E17-A8EF-2B822BC7A9AD}"/>
    <cellStyle name="_wp-BoW_WP-Bow V-CHE Q2'54 หลังปรับ_NOTE บริหารจัดการทุน" xfId="573" xr:uid="{A411062A-2657-420B-86E5-A9CBF0290A3F}"/>
    <cellStyle name="_wp-BoW_WP-Bow V-CHE Q2'54 หลังปรับ_U-ESF_Q1'57" xfId="574" xr:uid="{38297B56-5F67-44F0-8825-B8B7EC214763}"/>
    <cellStyle name="_wp-BoW_WP-Bow V-CHE Q2'54 หลังปรับ_U-ESF_Q2'57 2003" xfId="575" xr:uid="{C2391267-8EF8-4959-9293-EF7A97718EDB}"/>
    <cellStyle name="_wp-BoW_WP-Bow V-CHE Q2'54 หลังปรับ_V-CHE Q1'55" xfId="576" xr:uid="{24EC2862-0911-46EB-B630-B091181080B7}"/>
    <cellStyle name="_wp-BoW_WP-Bow V-CHE Q2'54 หลังปรับ_V-CHE Q2'55 แบบใหม่" xfId="577" xr:uid="{3E3E39EE-B4C3-40B2-BFAD-02922EEA06DD}"/>
    <cellStyle name="_wp-BoW_WP-Bow V-CHE Q2'54 หลังปรับ_V-CHE Q4'54 PER AUDIT" xfId="578" xr:uid="{C6F1C93A-9477-4FFA-AE30-1F55ADF0433D}"/>
    <cellStyle name="_wp-BoW_WP-Bow V-CHE Q2'54 หลังปรับ_WP A V-CHE Q2'55" xfId="579" xr:uid="{DB4C107D-B9C8-4620-9497-9286E133A31C}"/>
    <cellStyle name="_wp-BoW_WP-Bow V-CHE Q2'54 หลังปรับ_WP E-X1 V-CHE  Q3'54" xfId="580" xr:uid="{35480127-68A5-4F63-90D2-60301392E82E}"/>
    <cellStyle name="_wp-BoW_WP-Bow V-CHE Q2'54 หลังปรับ_WP E-X1 V-CHE  Q3'54_Ana E-X Q4'54" xfId="581" xr:uid="{917ABC1B-B82E-4F10-A453-7BA8603A8D73}"/>
    <cellStyle name="_wp-BoW_WP-Bow V-CHE Q2'54 หลังปรับ_WP E-X1 V-CHE  Q3'54_V-CHE Q4'54" xfId="582" xr:uid="{E3830678-65BA-4BC5-84B1-2CB26A76BBA7}"/>
    <cellStyle name="_wp-BoW_WP-Bow V-CHE Q2'54 หลังปรับ_WP E-X1 V-CHE  Q3'54_WP A V-CHE Q2'55" xfId="583" xr:uid="{C83CF133-0656-418D-AA26-9E9690DBCB76}"/>
    <cellStyle name="_wp-BoW_WP-Bow V-CHE Q2'54 หลังปรับ_WP F2-R1.2-X1.2 Q3'55" xfId="584" xr:uid="{0B5BE88D-8EB5-45E7-B587-B33C4AA19DEF}"/>
    <cellStyle name="_wp-BoW_WP-Bow V-CHE Q2'54 หลังปรับ_WP I  V-CHE Q2'55" xfId="585" xr:uid="{DB65325D-153C-47BD-B988-3644E7D154A6}"/>
    <cellStyle name="_wp-BoW_WP-Bow V-CHE Q2'54 หลังปรับ_WP IN-7 V-CHE Q1'55" xfId="586" xr:uid="{098E54DA-A615-4780-AD96-A2A2C1C5520C}"/>
    <cellStyle name="_wp-BoW_WP-Bow V-CHE Q2'54 หลังปรับ_WP PPE Q3'55" xfId="587" xr:uid="{6364E9CC-6B78-4FE8-8C31-2A88A1B3B066}"/>
    <cellStyle name="_wp-BoW_WP-Bow V-CHE Q2'54 หลังปรับ_เจ้าหนี้การค้าและเจ้าหนี้อืน" xfId="588" xr:uid="{71CE48A5-7155-4F7F-926A-2F8124B1AD10}"/>
    <cellStyle name="_wp-BoW_WP-Bow V-CHE Q2'54 หลังปรับ_งานระหว่างก่อสร้าง IP -PPE Q3'55" xfId="589" xr:uid="{75C5A62A-11D1-4F71-A441-C33CF9CAD219}"/>
    <cellStyle name="_wp-BoW_WP-Bow V-CHE Q2'54 หลังปรับ_อสังหาริมทรัพย์เพื่อการลงทุน-IP TSTE Q3'55" xfId="590" xr:uid="{0EF2B060-FB58-4019-BF5A-F66CB63F3C30}"/>
    <cellStyle name="_wp-BoW_เก็บ Note-IN7-Q1'54" xfId="591" xr:uid="{470917E7-FB82-4F5D-812F-941551B5573F}"/>
    <cellStyle name="_wp-BoW_เก็บ Note-IN7-Q1'54_15 รายได้อื่น" xfId="592" xr:uid="{51B56C9B-F021-41EA-AFE2-523B64562AAA}"/>
    <cellStyle name="_wp-BoW_เก็บ Note-IN7-Q1'54_15 รายได้อื่น_WP F2-R1.2-X1.2 Q3'55" xfId="593" xr:uid="{98BC23D5-E32E-4954-A4BC-A871AC8D668D}"/>
    <cellStyle name="_wp-BoW_เก็บ Note-IN7-Q1'54_15 รายได้อื่น_WP PPE Q3'55" xfId="594" xr:uid="{9ACDEEB5-1D43-431D-ADE2-5F58538314F8}"/>
    <cellStyle name="_wp-BoW_เก็บ Note-IN7-Q1'54_15 รายได้อื่น_งานระหว่างก่อสร้าง IP -PPE Q3'55" xfId="595" xr:uid="{1CD58AF1-BBFD-4ABB-A964-0E3858D78DAE}"/>
    <cellStyle name="_wp-BoW_เก็บ Note-IN7-Q1'54_15 รายได้อื่น_อสังหาริมทรัพย์เพื่อการลงทุน-IP TSTE Q3'55" xfId="596" xr:uid="{165BC8FC-1C5C-4C97-B4BF-C5F93878F307}"/>
    <cellStyle name="_wp-BoW_เก็บ Note-IN7-Q1'54_Ana E-X Q1'55" xfId="597" xr:uid="{225A0F07-3E3B-4840-B1BC-CF60717ECABE}"/>
    <cellStyle name="_wp-BoW_เก็บ Note-IN7-Q1'54_Ana E-X Q4'54" xfId="598" xr:uid="{EEC35FA4-950C-4334-A31D-F2CFA7CA9AEE}"/>
    <cellStyle name="_wp-BoW_เก็บ Note-IN7-Q1'54_J - Q1'55" xfId="599" xr:uid="{0B3C3CB9-85FD-4153-B585-4235DED56183}"/>
    <cellStyle name="_wp-BoW_เก็บ Note-IN7-Q1'54_Movement I Q1'55" xfId="600" xr:uid="{2FED5700-E44A-4D40-ABD3-8620C7180E2A}"/>
    <cellStyle name="_wp-BoW_เก็บ Note-IN7-Q1'54_Note E +จำแนกส่วนงาน E Q4'54" xfId="601" xr:uid="{C7A1A248-CBDE-4F55-A1ED-3ED591C5FF43}"/>
    <cellStyle name="_wp-BoW_เก็บ Note-IN7-Q1'54_Note I,J,AA2+CC" xfId="602" xr:uid="{53CFCCA2-BF71-487C-B4AB-CAA9E81A559B}"/>
    <cellStyle name="_wp-BoW_เก็บ Note-IN7-Q1'54_NOTE J" xfId="603" xr:uid="{30DED663-CA37-4E58-82D6-7BC2C68C09E2}"/>
    <cellStyle name="_wp-BoW_เก็บ Note-IN7-Q1'54_NOTE งบเดี่ยว TSF-365 Q4'54" xfId="604" xr:uid="{ED4871EB-9406-43F4-941D-E39A22C9F9F5}"/>
    <cellStyle name="_wp-BoW_เก็บ Note-IN7-Q1'54_NOTE บริหารจัดการทุน" xfId="605" xr:uid="{78CFFB3C-4207-4407-AEB6-9BEC1E330ACB}"/>
    <cellStyle name="_wp-BoW_เก็บ Note-IN7-Q1'54_U-ESF_Q1'57" xfId="606" xr:uid="{9E6460F7-9D10-4F37-945F-95303F710B2A}"/>
    <cellStyle name="_wp-BoW_เก็บ Note-IN7-Q1'54_U-ESF_Q2'57 2003" xfId="607" xr:uid="{C170E2BA-48A7-4DF4-BBEF-F407475FC6B1}"/>
    <cellStyle name="_wp-BoW_เก็บ Note-IN7-Q1'54_V-CHE Q1'55" xfId="608" xr:uid="{9078E6C6-6160-44AB-B51D-1930B809570F}"/>
    <cellStyle name="_wp-BoW_เก็บ Note-IN7-Q1'54_V-CHE Q2'55 แบบใหม่" xfId="609" xr:uid="{D4821537-119B-4885-9AAA-8F18B28CE789}"/>
    <cellStyle name="_wp-BoW_เก็บ Note-IN7-Q1'54_V-CHE Q4'54 PER AUDIT" xfId="610" xr:uid="{47BB78CC-C555-4ADF-9468-08FF036D22AA}"/>
    <cellStyle name="_wp-BoW_เก็บ Note-IN7-Q1'54_WP E2 Q2'55 " xfId="611" xr:uid="{1E8DE820-A2C2-4BF8-95C7-181CF2442A68}"/>
    <cellStyle name="_wp-BoW_เก็บ Note-IN7-Q1'54_WP F2-R1.2-X1.2 Q3'55" xfId="612" xr:uid="{65C62CD5-23C0-4E84-AAB3-68A9B45D2E22}"/>
    <cellStyle name="_wp-BoW_เก็บ Note-IN7-Q1'54_WP I  V-CHE Q2'55" xfId="613" xr:uid="{8AD50C17-9081-494C-99B3-9BD76EBD7C60}"/>
    <cellStyle name="_wp-BoW_เก็บ Note-IN7-Q1'54_WP IN-7 V-CHE Q1'55" xfId="614" xr:uid="{D3CD6877-4049-4256-BF72-88E66BD2054E}"/>
    <cellStyle name="_wp-BoW_เก็บ Note-IN7-Q1'54_WP J  V-CHE Q2'55" xfId="615" xr:uid="{9A2FA48B-D944-4413-8ECE-C0FE6B3C8B74}"/>
    <cellStyle name="_wp-BoW_เก็บ Note-IN7-Q1'54_WP PPE Q3'55" xfId="616" xr:uid="{05B6D834-FF5D-4AB3-9353-4117C900A33D}"/>
    <cellStyle name="_wp-BoW_เก็บ Note-IN7-Q1'54_WP-Bow V-CHE Q2'54 หลังปรับ" xfId="617" xr:uid="{42EB98FF-2C2D-4461-A8D1-BAA661FB348E}"/>
    <cellStyle name="_wp-BoW_เก็บ Note-IN7-Q1'54_WP-Bow V-CHE Q2'54 หลังปรับ_WP A V-CHE Q2'55" xfId="618" xr:uid="{9966D718-7C44-4879-B52A-31D21F83FB44}"/>
    <cellStyle name="_wp-BoW_เก็บ Note-IN7-Q1'54_WP-Bow V-CHE Q2'54 หลังปรับ_WP E-X1 V-CHE  Q3'54" xfId="619" xr:uid="{CFE50A2D-3536-441D-817C-972357BEDC57}"/>
    <cellStyle name="_wp-BoW_เก็บ Note-IN7-Q1'54_WP-Bow V-CHE Q2'54 หลังปรับ_WP E-X1 V-CHE  Q3'54_Ana E-X Q4'54" xfId="620" xr:uid="{C8DC0876-CFAF-4847-A533-81CCFB3CB7BB}"/>
    <cellStyle name="_wp-BoW_เก็บ Note-IN7-Q1'54_WP-Bow V-CHE Q2'54 หลังปรับ_WP E-X1 V-CHE  Q3'54_V-CHE Q4'54" xfId="621" xr:uid="{CE9AC692-36E9-4844-8FEB-69385C7AB3A6}"/>
    <cellStyle name="_wp-BoW_เก็บ Note-IN7-Q1'54_WP-Bow V-CHE Q2'54 หลังปรับ_WP E-X1 V-CHE  Q3'54_WP A V-CHE Q2'55" xfId="622" xr:uid="{1A585D2A-5256-4BF8-BE40-5523347ED82A}"/>
    <cellStyle name="_wp-BoW_เก็บ Note-IN7-Q1'54_เก็บ Note-IN7-Q3'54" xfId="623" xr:uid="{E86346C4-893F-4DC0-9DFD-34B1ADA8914B}"/>
    <cellStyle name="_wp-BoW_เก็บ Note-IN7-Q1'54_เก็บ Note-IN7-Q4'54" xfId="624" xr:uid="{562F5088-6AA5-4C85-83E4-038B0B631A94}"/>
    <cellStyle name="_wp-BoW_เก็บ Note-IN7-Q1'54_เจ้าหนี้การค้าและเจ้าหนี้อืน" xfId="625" xr:uid="{A664ED8E-5C49-4E53-8839-95E3D76652A5}"/>
    <cellStyle name="_wp-BoW_เก็บ Note-IN7-Q1'54_งานระหว่างก่อสร้าง IP -PPE Q3'55" xfId="626" xr:uid="{C210905C-9627-4FAB-9674-80DACD25CA48}"/>
    <cellStyle name="_wp-BoW_เก็บ Note-IN7-Q1'54_อสังหาริมทรัพย์เพื่อการลงทุน-IP TSTE Q3'55" xfId="627" xr:uid="{B7F5AA86-7288-4468-8A5F-2F9DFB1FE181}"/>
    <cellStyle name="_wp-BoW_เก็บ Note-IN7-Q3'54" xfId="628" xr:uid="{4E775400-CD28-4AF8-A76A-2CC3E2817F02}"/>
    <cellStyle name="_wp-BoW_เก็บ Note-IN7-Q4'54" xfId="629" xr:uid="{E57D24E2-696E-43F5-B911-5F0C2C9503DB}"/>
    <cellStyle name="_wp-BoW_เจ้าหนี้การค้าและเจ้าหนี้อืน" xfId="630" xr:uid="{5F37B30F-060A-4943-AFAB-9F8B026C3236}"/>
    <cellStyle name="_wp-BoW_งานระหว่างก่อสร้าง IP -PPE Q3'55" xfId="631" xr:uid="{3C49EE0E-0BC2-448C-88A2-661D94D616AA}"/>
    <cellStyle name="_wp-BoW_อสังหาริมทรัพย์เพื่อการลงทุน-IP TSTE Q3'55" xfId="632" xr:uid="{282264CD-C720-42F1-910F-CB4210E2F9B3}"/>
    <cellStyle name="_WP-CAREYJP" xfId="633" xr:uid="{565DAF31-4C9A-4685-A4DA-74F03309B0C7}"/>
    <cellStyle name="_WP-CAREYJP_WP A V-CHE Q2'55" xfId="634" xr:uid="{80E982F0-F412-4E97-BBDD-76BED62D1CD2}"/>
    <cellStyle name="_เงินเดือน-FCI y'53" xfId="635" xr:uid="{6EF6A205-52E5-445F-BF2F-84920395CA80}"/>
    <cellStyle name="_เงินเดือน-FCI y'53_I_TBC_Y'55_Rung" xfId="636" xr:uid="{B1AAE94E-E0F2-4640-BE01-FF3DD26539D1}"/>
    <cellStyle name="_ข้อมูลเปิด NOTE PTP Q4'53" xfId="637" xr:uid="{7CDE6286-5D4E-4AE9-B92E-EF6DDBB3F54D}"/>
    <cellStyle name="_ข้อมูลเปิด NOTE PTP Q4'53_15 รายได้อื่น" xfId="638" xr:uid="{4EEEFA71-0A0D-47F3-9CAA-E2F04C665680}"/>
    <cellStyle name="_ข้อมูลเปิด NOTE PTP Q4'53_15 รายได้อื่น_WP F2-R1.2-X1.2 Q3'55" xfId="639" xr:uid="{67391DA1-7704-4DE7-BBB3-C179431CA0E5}"/>
    <cellStyle name="_ข้อมูลเปิด NOTE PTP Q4'53_15 รายได้อื่น_WP PPE Q3'55" xfId="640" xr:uid="{18B2255A-314B-4FB6-B84F-73B74657B9B3}"/>
    <cellStyle name="_ข้อมูลเปิด NOTE PTP Q4'53_15 รายได้อื่น_งานระหว่างก่อสร้าง IP -PPE Q3'55" xfId="641" xr:uid="{A7D7C7A5-7105-47A5-A6BA-199DD8EDB694}"/>
    <cellStyle name="_ข้อมูลเปิด NOTE PTP Q4'53_15 รายได้อื่น_อสังหาริมทรัพย์เพื่อการลงทุน-IP TSTE Q3'55" xfId="642" xr:uid="{7689FCC8-1F10-46B6-B53B-2606F03E6C22}"/>
    <cellStyle name="_ข้อมูลเปิด NOTE PTP Q4'53_Ana E-X Q1'55" xfId="643" xr:uid="{D7F1D5FB-15A6-4132-9042-DC5F411B8485}"/>
    <cellStyle name="_ข้อมูลเปิด NOTE PTP Q4'53_Ana E-X Q4'54" xfId="644" xr:uid="{56106800-9A6E-4ED0-8E85-DB5055C37DAF}"/>
    <cellStyle name="_ข้อมูลเปิด NOTE PTP Q4'53_J - Q1'55" xfId="645" xr:uid="{3F407047-EB3F-4889-9734-01338D755EFA}"/>
    <cellStyle name="_ข้อมูลเปิด NOTE PTP Q4'53_Movement I Q1'55" xfId="646" xr:uid="{28756CBB-60E1-4D5A-9C1F-ECAE26D1A93D}"/>
    <cellStyle name="_ข้อมูลเปิด NOTE PTP Q4'53_Note E +จำแนกส่วนงาน E Q4'54" xfId="647" xr:uid="{D4B367B7-3799-4A1B-8CB9-5BC3C3A4934E}"/>
    <cellStyle name="_ข้อมูลเปิด NOTE PTP Q4'53_Note I,J,AA2+CC" xfId="648" xr:uid="{CA22A1AA-F91E-4BFD-BE77-517D06FFC420}"/>
    <cellStyle name="_ข้อมูลเปิด NOTE PTP Q4'53_NOTE J" xfId="649" xr:uid="{CE902F6C-5FD3-43A8-9161-6B357631E221}"/>
    <cellStyle name="_ข้อมูลเปิด NOTE PTP Q4'53_NOTE งบเดี่ยว TSF-365 Q4'54" xfId="650" xr:uid="{3647CED1-BB11-4645-8E10-F94F369B3458}"/>
    <cellStyle name="_ข้อมูลเปิด NOTE PTP Q4'53_NOTE บริหารจัดการทุน" xfId="651" xr:uid="{D518E825-CF03-4435-A0DA-DC3750126E92}"/>
    <cellStyle name="_ข้อมูลเปิด NOTE PTP Q4'53_U-ESF_Q1'57" xfId="652" xr:uid="{22D22106-EE0A-47C9-887F-F38AC2E44225}"/>
    <cellStyle name="_ข้อมูลเปิด NOTE PTP Q4'53_U-ESF_Q2'57 2003" xfId="653" xr:uid="{364E7F9C-A0FC-4AFC-A2CE-1777619FEC47}"/>
    <cellStyle name="_ข้อมูลเปิด NOTE PTP Q4'53_V-CHE Q1'55" xfId="654" xr:uid="{B12E3D26-5283-4B83-8263-B4197B76E81C}"/>
    <cellStyle name="_ข้อมูลเปิด NOTE PTP Q4'53_V-CHE Q2'55 แบบใหม่" xfId="655" xr:uid="{4F40B2E3-5686-4E96-BD70-0A1F3F94B360}"/>
    <cellStyle name="_ข้อมูลเปิด NOTE PTP Q4'53_V-CHE Q4'54 PER AUDIT" xfId="656" xr:uid="{B47EE8DE-F968-40EC-B2A7-126A570ABCBB}"/>
    <cellStyle name="_ข้อมูลเปิด NOTE PTP Q4'53_WP E2 Q2'55 " xfId="657" xr:uid="{77973025-7CBC-428E-BD34-211BAED682CB}"/>
    <cellStyle name="_ข้อมูลเปิด NOTE PTP Q4'53_WP F2-R1.2-X1.2 Q3'55" xfId="658" xr:uid="{EBCC1793-5BE6-4D26-9774-98F3B35A890A}"/>
    <cellStyle name="_ข้อมูลเปิด NOTE PTP Q4'53_WP I  V-CHE Q2'55" xfId="659" xr:uid="{C43FEEFD-2B98-42F3-A15B-92D2DEECB880}"/>
    <cellStyle name="_ข้อมูลเปิด NOTE PTP Q4'53_WP IN-7 V-CHE Q1'55" xfId="660" xr:uid="{CB040013-E2AC-4B16-BE04-A9582F62FE6E}"/>
    <cellStyle name="_ข้อมูลเปิด NOTE PTP Q4'53_WP J  V-CHE Q2'55" xfId="661" xr:uid="{772890D1-4262-4E0F-ACC5-749011B58787}"/>
    <cellStyle name="_ข้อมูลเปิด NOTE PTP Q4'53_WP PPE Q3'55" xfId="662" xr:uid="{96CE028E-7674-4ADC-B870-635D7A26226F}"/>
    <cellStyle name="_ข้อมูลเปิด NOTE PTP Q4'53_WP-Bow V-CHE Q2'54 หลังปรับ" xfId="663" xr:uid="{37866DFB-F2A7-4D19-879D-92A0FD41AC68}"/>
    <cellStyle name="_ข้อมูลเปิด NOTE PTP Q4'53_WP-Bow V-CHE Q2'54 หลังปรับ_WP A V-CHE Q2'55" xfId="664" xr:uid="{232DEC01-6482-4A34-A7DF-15D3D3723CF6}"/>
    <cellStyle name="_ข้อมูลเปิด NOTE PTP Q4'53_WP-Bow V-CHE Q2'54 หลังปรับ_WP E-X1 V-CHE  Q3'54" xfId="665" xr:uid="{C1BA3651-BBF6-494A-AB20-DB8598F0FE3D}"/>
    <cellStyle name="_ข้อมูลเปิด NOTE PTP Q4'53_WP-Bow V-CHE Q2'54 หลังปรับ_WP E-X1 V-CHE  Q3'54_Ana E-X Q4'54" xfId="666" xr:uid="{96ABCBEB-19BA-48D1-96EE-3043A6E4F87E}"/>
    <cellStyle name="_ข้อมูลเปิด NOTE PTP Q4'53_WP-Bow V-CHE Q2'54 หลังปรับ_WP E-X1 V-CHE  Q3'54_V-CHE Q4'54" xfId="667" xr:uid="{37BABEE7-BED5-4A85-9DB8-FB1035EF43B2}"/>
    <cellStyle name="_ข้อมูลเปิด NOTE PTP Q4'53_WP-Bow V-CHE Q2'54 หลังปรับ_WP E-X1 V-CHE  Q3'54_WP A V-CHE Q2'55" xfId="668" xr:uid="{E5412DCD-1540-43E0-A78B-51B758E163C5}"/>
    <cellStyle name="_ข้อมูลเปิด NOTE PTP Q4'53_เก็บ Note-IN7-Q3'54" xfId="669" xr:uid="{4AD529CB-9910-4E6C-BFB4-F75CE5F545B3}"/>
    <cellStyle name="_ข้อมูลเปิด NOTE PTP Q4'53_เก็บ Note-IN7-Q4'54" xfId="670" xr:uid="{75674406-C540-4417-9434-3D5F65B32D89}"/>
    <cellStyle name="_ข้อมูลเปิด NOTE PTP Q4'53_เจ้าหนี้การค้าและเจ้าหนี้อืน" xfId="671" xr:uid="{41AF860A-6348-4349-BD08-E9B77629D263}"/>
    <cellStyle name="_ข้อมูลเปิด NOTE PTP Q4'53_งานระหว่างก่อสร้าง IP -PPE Q3'55" xfId="672" xr:uid="{16625555-D728-463D-A536-CA6DF3EC8DAF}"/>
    <cellStyle name="_ข้อมูลเปิด NOTE PTP Q4'53_อสังหาริมทรัพย์เพื่อการลงทุน-IP TSTE Q3'55" xfId="673" xr:uid="{29371D8A-0805-4710-9266-E4C1A5E28492}"/>
    <cellStyle name="_รายละเอีย(1).." xfId="674" xr:uid="{6DAF2A8C-B712-45F7-8CFB-A3D94C68753B}"/>
    <cellStyle name="_รายละเอีย(1).._15 รายได้อื่น" xfId="675" xr:uid="{0D236A70-4A9A-40FC-A0F5-A330318C5566}"/>
    <cellStyle name="_รายละเอีย(1).._15 รายได้อื่น_WP F2-R1.2-X1.2 Q3'55" xfId="676" xr:uid="{4B1F8230-DE87-43FD-98D6-21BBBB0066B8}"/>
    <cellStyle name="_รายละเอีย(1).._15 รายได้อื่น_WP PPE Q3'55" xfId="677" xr:uid="{871DDB39-5938-490A-8C38-011817FC5E21}"/>
    <cellStyle name="_รายละเอีย(1).._15 รายได้อื่น_งานระหว่างก่อสร้าง IP -PPE Q3'55" xfId="678" xr:uid="{F1F3AB89-5DF3-4EAA-804D-06A4AFEFC470}"/>
    <cellStyle name="_รายละเอีย(1).._15 รายได้อื่น_อสังหาริมทรัพย์เพื่อการลงทุน-IP TSTE Q3'55" xfId="679" xr:uid="{A1D23D63-D990-4757-AF9F-44909FC50401}"/>
    <cellStyle name="_รายละเอีย(1).._Ana E-X Q1'55" xfId="680" xr:uid="{DAB00859-41C4-4BF1-86CB-C0393FA9FC5F}"/>
    <cellStyle name="_รายละเอีย(1).._Ana E-X Q4'54" xfId="681" xr:uid="{FF65B6CA-2C18-4BAE-B158-B405323CA7E8}"/>
    <cellStyle name="_รายละเอีย(1).._J - Q1'55" xfId="682" xr:uid="{EB50A59E-DE7A-4CCF-A0DE-B4AAB0652D50}"/>
    <cellStyle name="_รายละเอีย(1).._Movement I Q1'55" xfId="683" xr:uid="{9F7C35F5-B210-4C32-ACC4-FF994EF207B3}"/>
    <cellStyle name="_รายละเอีย(1).._Note E +จำแนกส่วนงาน E Q4'54" xfId="684" xr:uid="{BE4F567F-34A5-4982-8919-5B696FA56FBB}"/>
    <cellStyle name="_รายละเอีย(1).._Note I,J,AA2+CC" xfId="685" xr:uid="{A116DEFE-0030-44AA-A422-6AF8ECF13FCD}"/>
    <cellStyle name="_รายละเอีย(1).._NOTE J" xfId="686" xr:uid="{51A6C3E4-A8A5-46DD-9DCF-9CF4B312AA8E}"/>
    <cellStyle name="_รายละเอีย(1).._NOTE งบเดี่ยว TSF-365 Q4'54" xfId="687" xr:uid="{32BD5ABE-3EAE-42E9-BB0C-E60F02CF6ACA}"/>
    <cellStyle name="_รายละเอีย(1).._NOTE บริหารจัดการทุน" xfId="688" xr:uid="{37E7355A-8BD7-4264-98CD-E53F21E3B04C}"/>
    <cellStyle name="_รายละเอีย(1).._U-ESF_Q1'57" xfId="689" xr:uid="{C648D111-FD0F-491F-8BEB-231BEB132AC9}"/>
    <cellStyle name="_รายละเอีย(1).._U-ESF_Q2'57 2003" xfId="690" xr:uid="{6D470339-1561-4906-819E-8082DC5E9B51}"/>
    <cellStyle name="_รายละเอีย(1).._V-CHE Q1'55" xfId="691" xr:uid="{1554E184-CF1F-48A3-8910-DA6FE60FB9DF}"/>
    <cellStyle name="_รายละเอีย(1).._V-CHE Q2'55 แบบใหม่" xfId="692" xr:uid="{6E1B03C4-4556-4986-BBB8-732E2D9166A4}"/>
    <cellStyle name="_รายละเอีย(1).._V-CHE Q4'54 PER AUDIT" xfId="693" xr:uid="{49688F3E-7489-4125-82AC-E393879DF94D}"/>
    <cellStyle name="_รายละเอีย(1).._WP E2 Q2'55 " xfId="694" xr:uid="{E7BC5716-66CC-48A3-8BE7-95468C0F8ABE}"/>
    <cellStyle name="_รายละเอีย(1).._WP F2-R1.2-X1.2 Q3'55" xfId="695" xr:uid="{520FD070-F05C-4A3B-87D1-E725FF409DEA}"/>
    <cellStyle name="_รายละเอีย(1).._WP I  V-CHE Q2'55" xfId="696" xr:uid="{3B2B85AB-803F-4875-9ADD-4DB6249E6E29}"/>
    <cellStyle name="_รายละเอีย(1).._WP IN-7 V-CHE Q1'55" xfId="697" xr:uid="{E524F773-74DD-4A99-8941-0523801310AE}"/>
    <cellStyle name="_รายละเอีย(1).._WP J  V-CHE Q2'55" xfId="698" xr:uid="{0DA0A166-83D5-432C-9BCE-BB448DAE5BCC}"/>
    <cellStyle name="_รายละเอีย(1).._WP PPE Q3'55" xfId="699" xr:uid="{CAE5AE2C-B5C0-4AB2-9907-C78EC94A1DB0}"/>
    <cellStyle name="_รายละเอีย(1).._WP-Bow V-CHE Q1'54" xfId="700" xr:uid="{550739A6-C981-4D75-9263-F20233587D23}"/>
    <cellStyle name="_รายละเอีย(1).._WP-Bow V-CHE Q1'54_WP A V-CHE Q2'55" xfId="701" xr:uid="{60CC9663-7B4B-41BB-94B5-91E008DDCA4D}"/>
    <cellStyle name="_รายละเอีย(1).._WP-Bow V-CHE Q1'54_WP E-X1 V-CHE  Q3'54" xfId="702" xr:uid="{32493CC3-DC68-4C3A-95EE-17E8E7256AB9}"/>
    <cellStyle name="_รายละเอีย(1).._WP-Bow V-CHE Q1'54_WP E-X1 V-CHE  Q3'54_Ana E-X Q4'54" xfId="703" xr:uid="{91C42AA3-499B-41EE-8E9A-B98130EA1FB6}"/>
    <cellStyle name="_รายละเอีย(1).._WP-Bow V-CHE Q1'54_WP E-X1 V-CHE  Q3'54_V-CHE Q4'54" xfId="704" xr:uid="{ED3914CA-2C25-4647-9951-07B6DF0871E0}"/>
    <cellStyle name="_รายละเอีย(1).._WP-Bow V-CHE Q1'54_WP E-X1 V-CHE  Q3'54_WP A V-CHE Q2'55" xfId="705" xr:uid="{4A1E3949-9ED0-405B-AC58-10144E33788F}"/>
    <cellStyle name="_รายละเอีย(1).._WP-Bow V-CHE Q2'54 หลังปรับ" xfId="706" xr:uid="{BE192B34-F833-4CC1-A543-3808E89EA2AC}"/>
    <cellStyle name="_รายละเอีย(1).._WP-Bow V-CHE Q2'54 หลังปรับ_Ana E-X Q1'55" xfId="707" xr:uid="{0DD21818-FFC3-48FA-AF0D-51FE699E7D3A}"/>
    <cellStyle name="_รายละเอีย(1).._WP-Bow V-CHE Q2'54 หลังปรับ_Ana E-X Q4'54" xfId="708" xr:uid="{CD088A5D-1FA5-49E3-9927-A363674DB672}"/>
    <cellStyle name="_รายละเอีย(1).._WP-Bow V-CHE Q2'54 หลังปรับ_J - Q1'55" xfId="709" xr:uid="{9752EC01-71F9-4010-B44C-F4A48B053864}"/>
    <cellStyle name="_รายละเอีย(1).._WP-Bow V-CHE Q2'54 หลังปรับ_Movement I Q1'55" xfId="710" xr:uid="{F018971F-2BBF-42AB-9612-E21E593AF33C}"/>
    <cellStyle name="_รายละเอีย(1).._WP-Bow V-CHE Q2'54 หลังปรับ_Note E +จำแนกส่วนงาน E Q4'54" xfId="711" xr:uid="{BB7DF61C-3EDC-4135-B6AE-3835CC9C0F7A}"/>
    <cellStyle name="_รายละเอีย(1).._WP-Bow V-CHE Q2'54 หลังปรับ_Note I,J,AA2+CC" xfId="712" xr:uid="{5AAC5002-9363-4D70-B89C-61BA398C90D5}"/>
    <cellStyle name="_รายละเอีย(1).._WP-Bow V-CHE Q2'54 หลังปรับ_NOTE งบเดี่ยว TSF-365 Q4'54" xfId="713" xr:uid="{B834111D-032D-482D-8E1B-10D0FE402E3A}"/>
    <cellStyle name="_รายละเอีย(1).._WP-Bow V-CHE Q2'54 หลังปรับ_NOTE บริหารจัดการทุน" xfId="714" xr:uid="{A0BBC289-B930-49F6-99BD-079EED34264F}"/>
    <cellStyle name="_รายละเอีย(1).._WP-Bow V-CHE Q2'54 หลังปรับ_U-ESF_Q1'57" xfId="715" xr:uid="{7E0B0C61-20EF-4FFA-97DF-0F6F034BB576}"/>
    <cellStyle name="_รายละเอีย(1).._WP-Bow V-CHE Q2'54 หลังปรับ_U-ESF_Q2'57 2003" xfId="716" xr:uid="{EEB8186E-5212-43F7-B212-489FE29E63ED}"/>
    <cellStyle name="_รายละเอีย(1).._WP-Bow V-CHE Q2'54 หลังปรับ_V-CHE Q1'55" xfId="717" xr:uid="{943C4874-5019-4AA7-8EE4-1090A347939C}"/>
    <cellStyle name="_รายละเอีย(1).._WP-Bow V-CHE Q2'54 หลังปรับ_V-CHE Q2'55 แบบใหม่" xfId="718" xr:uid="{37413355-4005-424B-BE65-BD781D3ECC87}"/>
    <cellStyle name="_รายละเอีย(1).._WP-Bow V-CHE Q2'54 หลังปรับ_V-CHE Q4'54 PER AUDIT" xfId="719" xr:uid="{8F063553-B76D-4730-8C41-8A9E095B30AE}"/>
    <cellStyle name="_รายละเอีย(1).._WP-Bow V-CHE Q2'54 หลังปรับ_WP A V-CHE Q2'55" xfId="720" xr:uid="{79C46F8D-B1EF-4192-9B86-31A19B7C879B}"/>
    <cellStyle name="_รายละเอีย(1).._WP-Bow V-CHE Q2'54 หลังปรับ_WP E-X1 V-CHE  Q3'54" xfId="721" xr:uid="{3C2F73C6-3BC0-4825-9CA0-D9D98421D1AD}"/>
    <cellStyle name="_รายละเอีย(1).._WP-Bow V-CHE Q2'54 หลังปรับ_WP E-X1 V-CHE  Q3'54_Ana E-X Q4'54" xfId="722" xr:uid="{4333CD65-8462-440E-959F-37D2A7AA6D15}"/>
    <cellStyle name="_รายละเอีย(1).._WP-Bow V-CHE Q2'54 หลังปรับ_WP E-X1 V-CHE  Q3'54_V-CHE Q4'54" xfId="723" xr:uid="{48E95CDB-7194-40BD-9D97-5424709C1A56}"/>
    <cellStyle name="_รายละเอีย(1).._WP-Bow V-CHE Q2'54 หลังปรับ_WP E-X1 V-CHE  Q3'54_WP A V-CHE Q2'55" xfId="724" xr:uid="{47E06C2C-C827-4A03-9EBC-7C1B101203A9}"/>
    <cellStyle name="_รายละเอีย(1).._WP-Bow V-CHE Q2'54 หลังปรับ_WP F2-R1.2-X1.2 Q3'55" xfId="725" xr:uid="{E8FD624C-95EB-4A27-AA13-7A8D3D01DB5C}"/>
    <cellStyle name="_รายละเอีย(1).._WP-Bow V-CHE Q2'54 หลังปรับ_WP I  V-CHE Q2'55" xfId="726" xr:uid="{1E1EA947-25B2-4A7A-B740-4103C1893D9C}"/>
    <cellStyle name="_รายละเอีย(1).._WP-Bow V-CHE Q2'54 หลังปรับ_WP IN-7 V-CHE Q1'55" xfId="727" xr:uid="{1266EA67-F986-44FA-9D18-38D0EEFFCE80}"/>
    <cellStyle name="_รายละเอีย(1).._WP-Bow V-CHE Q2'54 หลังปรับ_WP PPE Q3'55" xfId="728" xr:uid="{02D36B85-2BFA-4357-A5F5-C7498B34682C}"/>
    <cellStyle name="_รายละเอีย(1).._WP-Bow V-CHE Q2'54 หลังปรับ_เจ้าหนี้การค้าและเจ้าหนี้อืน" xfId="729" xr:uid="{334104BF-735A-4C03-A496-2B8DC6AB6E66}"/>
    <cellStyle name="_รายละเอีย(1).._WP-Bow V-CHE Q2'54 หลังปรับ_งานระหว่างก่อสร้าง IP -PPE Q3'55" xfId="730" xr:uid="{70BB0F43-CC7C-483B-AAE6-DA237A1568C5}"/>
    <cellStyle name="_รายละเอีย(1).._WP-Bow V-CHE Q2'54 หลังปรับ_อสังหาริมทรัพย์เพื่อการลงทุน-IP TSTE Q3'55" xfId="731" xr:uid="{230A3FEA-2AD2-4C2B-944C-7693DCEA2B85}"/>
    <cellStyle name="_รายละเอีย(1).._เก็บ Note-IN7-Q1'54" xfId="732" xr:uid="{6AB42D72-C8EF-4802-B33C-EC083B9569D3}"/>
    <cellStyle name="_รายละเอีย(1).._เก็บ Note-IN7-Q1'54_15 รายได้อื่น" xfId="733" xr:uid="{08CCB524-7C16-48A8-AD95-52176C7233DF}"/>
    <cellStyle name="_รายละเอีย(1).._เก็บ Note-IN7-Q1'54_15 รายได้อื่น_WP F2-R1.2-X1.2 Q3'55" xfId="734" xr:uid="{8E3605B8-7E83-4EE3-B548-615359DF1D32}"/>
    <cellStyle name="_รายละเอีย(1).._เก็บ Note-IN7-Q1'54_15 รายได้อื่น_WP PPE Q3'55" xfId="735" xr:uid="{E2D6DAF6-96D0-4FA9-8AD0-FE6435B6AB26}"/>
    <cellStyle name="_รายละเอีย(1).._เก็บ Note-IN7-Q1'54_15 รายได้อื่น_งานระหว่างก่อสร้าง IP -PPE Q3'55" xfId="736" xr:uid="{F8CB0A5B-61E2-43FA-A9A7-BE736300F814}"/>
    <cellStyle name="_รายละเอีย(1).._เก็บ Note-IN7-Q1'54_15 รายได้อื่น_อสังหาริมทรัพย์เพื่อการลงทุน-IP TSTE Q3'55" xfId="737" xr:uid="{DC4CF392-0490-40A1-B19B-B7033F0B0811}"/>
    <cellStyle name="_รายละเอีย(1).._เก็บ Note-IN7-Q1'54_Ana E-X Q1'55" xfId="738" xr:uid="{5F1CFD74-962B-4019-9A3F-B343BDFAE4B3}"/>
    <cellStyle name="_รายละเอีย(1).._เก็บ Note-IN7-Q1'54_Ana E-X Q4'54" xfId="739" xr:uid="{946067B1-8A29-479A-AB91-08A5D7829684}"/>
    <cellStyle name="_รายละเอีย(1).._เก็บ Note-IN7-Q1'54_J - Q1'55" xfId="740" xr:uid="{9E33ACF7-2A53-4114-8ADF-571C98BA545E}"/>
    <cellStyle name="_รายละเอีย(1).._เก็บ Note-IN7-Q1'54_Movement I Q1'55" xfId="741" xr:uid="{B688DF08-8CDE-4E46-9D28-552F9C12183A}"/>
    <cellStyle name="_รายละเอีย(1).._เก็บ Note-IN7-Q1'54_Note E +จำแนกส่วนงาน E Q4'54" xfId="742" xr:uid="{147E9B60-7409-4687-9BF1-81353152F979}"/>
    <cellStyle name="_รายละเอีย(1).._เก็บ Note-IN7-Q1'54_Note I,J,AA2+CC" xfId="743" xr:uid="{0CAF96D7-689A-4FC5-A172-75143E051F7C}"/>
    <cellStyle name="_รายละเอีย(1).._เก็บ Note-IN7-Q1'54_NOTE J" xfId="744" xr:uid="{2BEEB35F-E7BE-47BF-9127-8E8CB3D9657A}"/>
    <cellStyle name="_รายละเอีย(1).._เก็บ Note-IN7-Q1'54_NOTE งบเดี่ยว TSF-365 Q4'54" xfId="745" xr:uid="{69BF563F-A0D2-4285-9E4C-C21D3E24CDD0}"/>
    <cellStyle name="_รายละเอีย(1).._เก็บ Note-IN7-Q1'54_NOTE บริหารจัดการทุน" xfId="746" xr:uid="{A0B30562-2BA7-4321-B93A-5C9D172F0263}"/>
    <cellStyle name="_รายละเอีย(1).._เก็บ Note-IN7-Q1'54_U-ESF_Q1'57" xfId="747" xr:uid="{8C7BB3A8-B89B-482D-BDC1-DBA0D969EB24}"/>
    <cellStyle name="_รายละเอีย(1).._เก็บ Note-IN7-Q1'54_U-ESF_Q2'57 2003" xfId="748" xr:uid="{FCE9CB35-A915-48A3-B6AC-834EDC277274}"/>
    <cellStyle name="_รายละเอีย(1).._เก็บ Note-IN7-Q1'54_V-CHE Q1'55" xfId="749" xr:uid="{853CEA5D-9DF0-4C86-8A45-44AC33884B6D}"/>
    <cellStyle name="_รายละเอีย(1).._เก็บ Note-IN7-Q1'54_V-CHE Q2'55 แบบใหม่" xfId="750" xr:uid="{E8323AE3-F224-4191-9303-FB0D83928C6D}"/>
    <cellStyle name="_รายละเอีย(1).._เก็บ Note-IN7-Q1'54_V-CHE Q4'54 PER AUDIT" xfId="751" xr:uid="{CD1DE801-2CD7-439C-91F4-ABEE57F1DE26}"/>
    <cellStyle name="_รายละเอีย(1).._เก็บ Note-IN7-Q1'54_WP E2 Q2'55 " xfId="752" xr:uid="{B455871F-EAAC-48C0-B3D2-35E5FF1539B2}"/>
    <cellStyle name="_รายละเอีย(1).._เก็บ Note-IN7-Q1'54_WP F2-R1.2-X1.2 Q3'55" xfId="753" xr:uid="{B41C9E8F-A0C7-4A72-BAAE-B4E914E3BAA4}"/>
    <cellStyle name="_รายละเอีย(1).._เก็บ Note-IN7-Q1'54_WP I  V-CHE Q2'55" xfId="754" xr:uid="{277D03C5-9008-4DED-881F-6C3685DF2577}"/>
    <cellStyle name="_รายละเอีย(1).._เก็บ Note-IN7-Q1'54_WP IN-7 V-CHE Q1'55" xfId="755" xr:uid="{07A770EA-1EB5-4CE6-A218-38E1039D0E83}"/>
    <cellStyle name="_รายละเอีย(1).._เก็บ Note-IN7-Q1'54_WP J  V-CHE Q2'55" xfId="756" xr:uid="{35E346D0-700F-42E1-B4DF-3DE67CA4EA73}"/>
    <cellStyle name="_รายละเอีย(1).._เก็บ Note-IN7-Q1'54_WP PPE Q3'55" xfId="757" xr:uid="{0DE4B067-9B37-4968-856A-6BE23B9932AD}"/>
    <cellStyle name="_รายละเอีย(1).._เก็บ Note-IN7-Q1'54_WP-Bow V-CHE Q2'54 หลังปรับ" xfId="758" xr:uid="{5EB33C97-3537-4813-BF75-DE1E5890611C}"/>
    <cellStyle name="_รายละเอีย(1).._เก็บ Note-IN7-Q1'54_WP-Bow V-CHE Q2'54 หลังปรับ_WP A V-CHE Q2'55" xfId="759" xr:uid="{B260B325-AFC3-4604-AF77-D9D25450352E}"/>
    <cellStyle name="_รายละเอีย(1).._เก็บ Note-IN7-Q1'54_WP-Bow V-CHE Q2'54 หลังปรับ_WP E-X1 V-CHE  Q3'54" xfId="760" xr:uid="{05814569-252B-4A5B-A02E-9462FE5822AC}"/>
    <cellStyle name="_รายละเอีย(1).._เก็บ Note-IN7-Q1'54_WP-Bow V-CHE Q2'54 หลังปรับ_WP E-X1 V-CHE  Q3'54_Ana E-X Q4'54" xfId="761" xr:uid="{8A375FCD-0428-48AE-BA96-7FD8AF1484EA}"/>
    <cellStyle name="_รายละเอีย(1).._เก็บ Note-IN7-Q1'54_WP-Bow V-CHE Q2'54 หลังปรับ_WP E-X1 V-CHE  Q3'54_V-CHE Q4'54" xfId="762" xr:uid="{D9E1FAA1-1C85-42C0-A6B7-EEAC37EF2E53}"/>
    <cellStyle name="_รายละเอีย(1).._เก็บ Note-IN7-Q1'54_WP-Bow V-CHE Q2'54 หลังปรับ_WP E-X1 V-CHE  Q3'54_WP A V-CHE Q2'55" xfId="763" xr:uid="{4F457DE3-CDE3-48CB-8768-466D60BAF770}"/>
    <cellStyle name="_รายละเอีย(1).._เก็บ Note-IN7-Q1'54_เก็บ Note-IN7-Q3'54" xfId="764" xr:uid="{86749EA9-D810-4DA9-8603-35AF9CAD0CB1}"/>
    <cellStyle name="_รายละเอีย(1).._เก็บ Note-IN7-Q1'54_เก็บ Note-IN7-Q4'54" xfId="765" xr:uid="{DFD63675-F479-4A1B-9667-E9A70F20C07E}"/>
    <cellStyle name="_รายละเอีย(1).._เก็บ Note-IN7-Q1'54_เจ้าหนี้การค้าและเจ้าหนี้อืน" xfId="766" xr:uid="{2244E45D-18F8-43C8-8CAE-7EC2A11E4CD6}"/>
    <cellStyle name="_รายละเอีย(1).._เก็บ Note-IN7-Q1'54_งานระหว่างก่อสร้าง IP -PPE Q3'55" xfId="767" xr:uid="{39137D18-9272-48F8-A451-6600E2A2EAAB}"/>
    <cellStyle name="_รายละเอีย(1).._เก็บ Note-IN7-Q1'54_อสังหาริมทรัพย์เพื่อการลงทุน-IP TSTE Q3'55" xfId="768" xr:uid="{BD27383E-6878-4702-A546-53492F5C5314}"/>
    <cellStyle name="_รายละเอีย(1).._เก็บ Note-IN7-Q3'54" xfId="769" xr:uid="{EDEDFEAC-500A-49DA-A53D-094855C3AC39}"/>
    <cellStyle name="_รายละเอีย(1).._เก็บ Note-IN7-Q4'54" xfId="770" xr:uid="{FA221388-08BD-4DBB-998A-EEBEAE62B0FD}"/>
    <cellStyle name="_รายละเอีย(1).._เจ้าหนี้การค้าและเจ้าหนี้อืน" xfId="771" xr:uid="{3B7158BE-9A91-49B2-B35A-8B5ECCF25E78}"/>
    <cellStyle name="_รายละเอีย(1).._งานระหว่างก่อสร้าง IP -PPE Q3'55" xfId="772" xr:uid="{4383AAA6-3461-4089-8769-DB673B6803C0}"/>
    <cellStyle name="_รายละเอีย(1).._อสังหาริมทรัพย์เพื่อการลงทุน-IP TSTE Q3'55" xfId="773" xr:uid="{6955FF14-67ED-411F-B2F9-00A7842C08A9}"/>
    <cellStyle name="_รายละเอียดลูกหนี้จากการส่งสินค้า พี่ตุ๊" xfId="774" xr:uid="{D2A558CD-85F1-46FA-822D-C7E8D2ABC2B5}"/>
    <cellStyle name="_รายละเอียดลูกหนี้จากการส่งสินค้า พี่ตุ๊_15 รายได้อื่น" xfId="775" xr:uid="{98252F87-00A1-46E4-9E39-E950D558AA37}"/>
    <cellStyle name="_รายละเอียดลูกหนี้จากการส่งสินค้า พี่ตุ๊_15 รายได้อื่น_WP F2-R1.2-X1.2 Q3'55" xfId="776" xr:uid="{413BC329-5483-4DDE-A89B-B894412002B4}"/>
    <cellStyle name="_รายละเอียดลูกหนี้จากการส่งสินค้า พี่ตุ๊_15 รายได้อื่น_WP PPE Q3'55" xfId="777" xr:uid="{0DC18C43-F1D7-4B52-AAEC-39081A3AEC6F}"/>
    <cellStyle name="_รายละเอียดลูกหนี้จากการส่งสินค้า พี่ตุ๊_15 รายได้อื่น_งานระหว่างก่อสร้าง IP -PPE Q3'55" xfId="778" xr:uid="{565D857C-E70C-400A-9FD4-7401CE8F7306}"/>
    <cellStyle name="_รายละเอียดลูกหนี้จากการส่งสินค้า พี่ตุ๊_15 รายได้อื่น_อสังหาริมทรัพย์เพื่อการลงทุน-IP TSTE Q3'55" xfId="779" xr:uid="{1AE529BC-C2B4-4B4C-8A33-EF9DA1250D1A}"/>
    <cellStyle name="_รายละเอียดลูกหนี้จากการส่งสินค้า พี่ตุ๊_Ana E-X Q1'55" xfId="780" xr:uid="{AD326454-CFEF-4B0C-BB00-BCE06C06EE6F}"/>
    <cellStyle name="_รายละเอียดลูกหนี้จากการส่งสินค้า พี่ตุ๊_Ana E-X Q4'54" xfId="781" xr:uid="{FEFE49A6-21A1-417A-9177-24FAF9468DA0}"/>
    <cellStyle name="_รายละเอียดลูกหนี้จากการส่งสินค้า พี่ตุ๊_J - Q1'55" xfId="782" xr:uid="{D377363E-3279-4716-9ADC-531D85CBA887}"/>
    <cellStyle name="_รายละเอียดลูกหนี้จากการส่งสินค้า พี่ตุ๊_Movement I Q1'55" xfId="783" xr:uid="{CB8040AF-FEBC-4A13-81F5-B1E257779A9E}"/>
    <cellStyle name="_รายละเอียดลูกหนี้จากการส่งสินค้า พี่ตุ๊_Note E +จำแนกส่วนงาน E Q4'54" xfId="784" xr:uid="{44DC3E54-6B63-45EA-9490-C0E873438617}"/>
    <cellStyle name="_รายละเอียดลูกหนี้จากการส่งสินค้า พี่ตุ๊_Note I,J,AA2+CC" xfId="785" xr:uid="{3ED89797-9CDA-48F8-854B-B2D895BB4BBE}"/>
    <cellStyle name="_รายละเอียดลูกหนี้จากการส่งสินค้า พี่ตุ๊_NOTE งบเดี่ยว TSF-365 Q4'54" xfId="786" xr:uid="{AD18DEDE-7122-4D8F-8D81-E6FA27CBB729}"/>
    <cellStyle name="_รายละเอียดลูกหนี้จากการส่งสินค้า พี่ตุ๊_NOTE บริหารจัดการทุน" xfId="787" xr:uid="{3CC7D29C-4839-4235-BE4A-B6AB00F0614B}"/>
    <cellStyle name="_รายละเอียดลูกหนี้จากการส่งสินค้า พี่ตุ๊_U-ESF_Q1'57" xfId="788" xr:uid="{48935EDB-14FB-4D4B-8F16-F050A28C3197}"/>
    <cellStyle name="_รายละเอียดลูกหนี้จากการส่งสินค้า พี่ตุ๊_U-ESF_Q2'57 2003" xfId="789" xr:uid="{C5070F33-B8E7-49A0-A808-340F34EADC5C}"/>
    <cellStyle name="_รายละเอียดลูกหนี้จากการส่งสินค้า พี่ตุ๊_V-CHE Q1'55" xfId="790" xr:uid="{7899AE5B-2151-44F1-88D7-D9F0869F874D}"/>
    <cellStyle name="_รายละเอียดลูกหนี้จากการส่งสินค้า พี่ตุ๊_V-CHE Q2'55 แบบใหม่" xfId="791" xr:uid="{55CF9CF1-62E0-481C-BB3C-409ABA01935C}"/>
    <cellStyle name="_รายละเอียดลูกหนี้จากการส่งสินค้า พี่ตุ๊_V-CHE Q4'54 PER AUDIT" xfId="792" xr:uid="{7EFC1C8E-AD4E-482D-AF59-A73C279F6758}"/>
    <cellStyle name="_รายละเอียดลูกหนี้จากการส่งสินค้า พี่ตุ๊_WP E2 Q2'55 " xfId="793" xr:uid="{EC763C52-90E3-416B-B1C0-D59FCA7756CE}"/>
    <cellStyle name="_รายละเอียดลูกหนี้จากการส่งสินค้า พี่ตุ๊_WP F2-R1.2-X1.2 Q3'55" xfId="794" xr:uid="{FEE2EEE4-4DB2-4F33-A02F-500D505840AF}"/>
    <cellStyle name="_รายละเอียดลูกหนี้จากการส่งสินค้า พี่ตุ๊_WP I  V-CHE Q2'55" xfId="795" xr:uid="{9C71454C-1EE8-40B0-8DFA-0349C46170BB}"/>
    <cellStyle name="_รายละเอียดลูกหนี้จากการส่งสินค้า พี่ตุ๊_WP IN-7 V-CHE Q1'55" xfId="796" xr:uid="{B734B473-706E-454B-BBD3-38D8D560B93E}"/>
    <cellStyle name="_รายละเอียดลูกหนี้จากการส่งสินค้า พี่ตุ๊_WP PPE Q3'55" xfId="797" xr:uid="{4697AEDC-D817-4F73-921E-C384AF02F9D8}"/>
    <cellStyle name="_รายละเอียดลูกหนี้จากการส่งสินค้า พี่ตุ๊_WP-Bow V-CHE Q1'54" xfId="798" xr:uid="{FCB80260-6061-4FDB-A43A-A3DAE1A520D5}"/>
    <cellStyle name="_รายละเอียดลูกหนี้จากการส่งสินค้า พี่ตุ๊_WP-Bow V-CHE Q1'54_WP A V-CHE Q2'55" xfId="799" xr:uid="{2AF2B1A9-B015-4C5C-A332-0D0DC39A6DCF}"/>
    <cellStyle name="_รายละเอียดลูกหนี้จากการส่งสินค้า พี่ตุ๊_WP-Bow V-CHE Q1'54_WP E-X1 V-CHE  Q3'54" xfId="800" xr:uid="{02D6644C-E5FE-4D2C-B2A6-987807E23011}"/>
    <cellStyle name="_รายละเอียดลูกหนี้จากการส่งสินค้า พี่ตุ๊_WP-Bow V-CHE Q1'54_WP E-X1 V-CHE  Q3'54_Ana E-X Q4'54" xfId="801" xr:uid="{292571E0-9CF8-489C-8306-C6BB85BECDC4}"/>
    <cellStyle name="_รายละเอียดลูกหนี้จากการส่งสินค้า พี่ตุ๊_WP-Bow V-CHE Q1'54_WP E-X1 V-CHE  Q3'54_V-CHE Q4'54" xfId="802" xr:uid="{5418E387-D8B5-4DB0-8678-B8532AAA41F7}"/>
    <cellStyle name="_รายละเอียดลูกหนี้จากการส่งสินค้า พี่ตุ๊_WP-Bow V-CHE Q1'54_WP E-X1 V-CHE  Q3'54_WP A V-CHE Q2'55" xfId="803" xr:uid="{4906EB1D-FD91-4CB7-8A74-B24CCEE4B4A1}"/>
    <cellStyle name="_รายละเอียดลูกหนี้จากการส่งสินค้า พี่ตุ๊_WP-Bow V-CHE Q2'54 หลังปรับ" xfId="804" xr:uid="{CAA48D5D-6C74-4998-ABFF-2ED71B303E30}"/>
    <cellStyle name="_รายละเอียดลูกหนี้จากการส่งสินค้า พี่ตุ๊_WP-Bow V-CHE Q2'54 หลังปรับ_WP A V-CHE Q2'55" xfId="805" xr:uid="{7D0BAA8B-6531-491C-9296-4D673DA6164A}"/>
    <cellStyle name="_รายละเอียดลูกหนี้จากการส่งสินค้า พี่ตุ๊_WP-Bow V-CHE Q2'54 หลังปรับ_WP E-X1 V-CHE  Q3'54" xfId="806" xr:uid="{4345B773-5A5E-4605-9DC7-1260FCE1E83C}"/>
    <cellStyle name="_รายละเอียดลูกหนี้จากการส่งสินค้า พี่ตุ๊_WP-Bow V-CHE Q2'54 หลังปรับ_WP E-X1 V-CHE  Q3'54_Ana E-X Q4'54" xfId="807" xr:uid="{336642B0-19B2-4B67-AC8E-8FDBAD472D98}"/>
    <cellStyle name="_รายละเอียดลูกหนี้จากการส่งสินค้า พี่ตุ๊_WP-Bow V-CHE Q2'54 หลังปรับ_WP E-X1 V-CHE  Q3'54_V-CHE Q4'54" xfId="808" xr:uid="{F9E726E5-F957-4E1A-A144-09343756A9C4}"/>
    <cellStyle name="_รายละเอียดลูกหนี้จากการส่งสินค้า พี่ตุ๊_WP-Bow V-CHE Q2'54 หลังปรับ_WP E-X1 V-CHE  Q3'54_WP A V-CHE Q2'55" xfId="809" xr:uid="{D8C14788-9A0B-4483-958A-FDADA3530C26}"/>
    <cellStyle name="_รายละเอียดลูกหนี้จากการส่งสินค้า พี่ตุ๊_เจ้าหนี้การค้าและเจ้าหนี้อืน" xfId="810" xr:uid="{B1527EBA-F220-4693-9A8D-8227348C0BD2}"/>
    <cellStyle name="_รายละเอียดลูกหนี้จากการส่งสินค้า พี่ตุ๊_ข้อมูลเปิด NOTE PTP Q4'53" xfId="811" xr:uid="{50DBD09B-F3AB-41D9-A088-51965F2F4D0E}"/>
    <cellStyle name="_รายละเอียดลูกหนี้จากการส่งสินค้า พี่ตุ๊_ข้อมูลเปิด NOTE PTP Q4'53_15 รายได้อื่น" xfId="812" xr:uid="{C5E60830-F3CB-42B7-B457-DFAE52A4CF77}"/>
    <cellStyle name="_รายละเอียดลูกหนี้จากการส่งสินค้า พี่ตุ๊_ข้อมูลเปิด NOTE PTP Q4'53_15 รายได้อื่น_WP F2-R1.2-X1.2 Q3'55" xfId="813" xr:uid="{9BF151EF-147C-457C-877C-E5CF16B9E241}"/>
    <cellStyle name="_รายละเอียดลูกหนี้จากการส่งสินค้า พี่ตุ๊_ข้อมูลเปิด NOTE PTP Q4'53_15 รายได้อื่น_WP PPE Q3'55" xfId="814" xr:uid="{758C9EBE-8C9C-4AC9-BB48-8DA1DEB3E87F}"/>
    <cellStyle name="_รายละเอียดลูกหนี้จากการส่งสินค้า พี่ตุ๊_ข้อมูลเปิด NOTE PTP Q4'53_15 รายได้อื่น_งานระหว่างก่อสร้าง IP -PPE Q3'55" xfId="815" xr:uid="{766D88FB-5A3D-4BCF-A1E0-EB0A05021E4B}"/>
    <cellStyle name="_รายละเอียดลูกหนี้จากการส่งสินค้า พี่ตุ๊_ข้อมูลเปิด NOTE PTP Q4'53_15 รายได้อื่น_อสังหาริมทรัพย์เพื่อการลงทุน-IP TSTE Q3'55" xfId="816" xr:uid="{68B0D444-5BA4-4597-B3C1-FC90A0AC6232}"/>
    <cellStyle name="_รายละเอียดลูกหนี้จากการส่งสินค้า พี่ตุ๊_ข้อมูลเปิด NOTE PTP Q4'53_Ana E-X Q1'55" xfId="817" xr:uid="{BED6C825-1F20-4E32-B04F-7053121B3348}"/>
    <cellStyle name="_รายละเอียดลูกหนี้จากการส่งสินค้า พี่ตุ๊_ข้อมูลเปิด NOTE PTP Q4'53_Ana E-X Q4'54" xfId="818" xr:uid="{049B7527-BF0B-4A21-874B-128FCEAF2D43}"/>
    <cellStyle name="_รายละเอียดลูกหนี้จากการส่งสินค้า พี่ตุ๊_ข้อมูลเปิด NOTE PTP Q4'53_J - Q1'55" xfId="819" xr:uid="{408B470B-2D66-471D-BAE9-1E398B59A482}"/>
    <cellStyle name="_รายละเอียดลูกหนี้จากการส่งสินค้า พี่ตุ๊_ข้อมูลเปิด NOTE PTP Q4'53_Movement I Q1'55" xfId="820" xr:uid="{B2560D56-D6EF-4905-A59F-BA908E0C379A}"/>
    <cellStyle name="_รายละเอียดลูกหนี้จากการส่งสินค้า พี่ตุ๊_ข้อมูลเปิด NOTE PTP Q4'53_Note E +จำแนกส่วนงาน E Q4'54" xfId="821" xr:uid="{804DF303-738F-43FD-B6D6-D788DD2B3264}"/>
    <cellStyle name="_รายละเอียดลูกหนี้จากการส่งสินค้า พี่ตุ๊_ข้อมูลเปิด NOTE PTP Q4'53_Note I,J,AA2+CC" xfId="822" xr:uid="{E8A11FBE-F064-4871-8D18-5018D2DA381E}"/>
    <cellStyle name="_รายละเอียดลูกหนี้จากการส่งสินค้า พี่ตุ๊_ข้อมูลเปิด NOTE PTP Q4'53_NOTE J" xfId="823" xr:uid="{9709EC7C-19E5-46C1-8AA3-3D45563CF6CA}"/>
    <cellStyle name="_รายละเอียดลูกหนี้จากการส่งสินค้า พี่ตุ๊_ข้อมูลเปิด NOTE PTP Q4'53_NOTE งบเดี่ยว TSF-365 Q4'54" xfId="824" xr:uid="{AB6F1D22-0864-4AC9-B1C3-04F6F9EA00F6}"/>
    <cellStyle name="_รายละเอียดลูกหนี้จากการส่งสินค้า พี่ตุ๊_ข้อมูลเปิด NOTE PTP Q4'53_NOTE บริหารจัดการทุน" xfId="825" xr:uid="{1D4F1B47-3C16-4A9B-BC11-720211606711}"/>
    <cellStyle name="_รายละเอียดลูกหนี้จากการส่งสินค้า พี่ตุ๊_ข้อมูลเปิด NOTE PTP Q4'53_U-ESF_Q1'57" xfId="826" xr:uid="{FD6B6EDF-D813-4873-80D9-26C881F3C7B2}"/>
    <cellStyle name="_รายละเอียดลูกหนี้จากการส่งสินค้า พี่ตุ๊_ข้อมูลเปิด NOTE PTP Q4'53_U-ESF_Q2'57 2003" xfId="827" xr:uid="{D5E4FFB0-0FB2-4577-9360-B93E86EA6D76}"/>
    <cellStyle name="_รายละเอียดลูกหนี้จากการส่งสินค้า พี่ตุ๊_ข้อมูลเปิด NOTE PTP Q4'53_V-CHE Q1'55" xfId="828" xr:uid="{229AB508-239D-48DF-8712-61D846C46C5A}"/>
    <cellStyle name="_รายละเอียดลูกหนี้จากการส่งสินค้า พี่ตุ๊_ข้อมูลเปิด NOTE PTP Q4'53_V-CHE Q2'55 แบบใหม่" xfId="829" xr:uid="{D159A404-6788-4ED4-A4E5-A878401BFB7F}"/>
    <cellStyle name="_รายละเอียดลูกหนี้จากการส่งสินค้า พี่ตุ๊_ข้อมูลเปิด NOTE PTP Q4'53_V-CHE Q4'54 PER AUDIT" xfId="830" xr:uid="{56847D53-673A-4B9B-A41E-26D5133EB9D2}"/>
    <cellStyle name="_รายละเอียดลูกหนี้จากการส่งสินค้า พี่ตุ๊_ข้อมูลเปิด NOTE PTP Q4'53_WP E2 Q2'55 " xfId="831" xr:uid="{06F314B4-352A-478F-A662-1992F90E2CF7}"/>
    <cellStyle name="_รายละเอียดลูกหนี้จากการส่งสินค้า พี่ตุ๊_ข้อมูลเปิด NOTE PTP Q4'53_WP F2-R1.2-X1.2 Q3'55" xfId="832" xr:uid="{A7F94DA8-7C19-4540-9A15-670C0C470581}"/>
    <cellStyle name="_รายละเอียดลูกหนี้จากการส่งสินค้า พี่ตุ๊_ข้อมูลเปิด NOTE PTP Q4'53_WP I  V-CHE Q2'55" xfId="833" xr:uid="{7F4140C2-F6DD-4BA0-97D7-2F2415599534}"/>
    <cellStyle name="_รายละเอียดลูกหนี้จากการส่งสินค้า พี่ตุ๊_ข้อมูลเปิด NOTE PTP Q4'53_WP IN-7 V-CHE Q1'55" xfId="834" xr:uid="{2C3F1F35-246E-4994-B66E-C046B09E7ABF}"/>
    <cellStyle name="_รายละเอียดลูกหนี้จากการส่งสินค้า พี่ตุ๊_ข้อมูลเปิด NOTE PTP Q4'53_WP J  V-CHE Q2'55" xfId="835" xr:uid="{AFE49980-29C1-4611-B2AD-949505102442}"/>
    <cellStyle name="_รายละเอียดลูกหนี้จากการส่งสินค้า พี่ตุ๊_ข้อมูลเปิด NOTE PTP Q4'53_WP PPE Q3'55" xfId="836" xr:uid="{3879CCF3-5126-4ADF-A6DF-0203F8067F4D}"/>
    <cellStyle name="_รายละเอียดลูกหนี้จากการส่งสินค้า พี่ตุ๊_ข้อมูลเปิด NOTE PTP Q4'53_WP-Bow V-CHE Q2'54 หลังปรับ" xfId="837" xr:uid="{4E6DAA07-3DB0-4010-86EB-1973562E698A}"/>
    <cellStyle name="_รายละเอียดลูกหนี้จากการส่งสินค้า พี่ตุ๊_ข้อมูลเปิด NOTE PTP Q4'53_WP-Bow V-CHE Q2'54 หลังปรับ_WP A V-CHE Q2'55" xfId="838" xr:uid="{9DAADC60-4B07-4627-BC32-D73FAAF9E83D}"/>
    <cellStyle name="_รายละเอียดลูกหนี้จากการส่งสินค้า พี่ตุ๊_ข้อมูลเปิด NOTE PTP Q4'53_WP-Bow V-CHE Q2'54 หลังปรับ_WP E-X1 V-CHE  Q3'54" xfId="839" xr:uid="{11E1E3E5-F14F-46AD-8BBD-2456BF983D0E}"/>
    <cellStyle name="_รายละเอียดลูกหนี้จากการส่งสินค้า พี่ตุ๊_ข้อมูลเปิด NOTE PTP Q4'53_WP-Bow V-CHE Q2'54 หลังปรับ_WP E-X1 V-CHE  Q3'54_Ana E-X Q4'54" xfId="840" xr:uid="{4BDE429D-8F0B-4F44-ABDC-BD084408D88A}"/>
    <cellStyle name="_รายละเอียดลูกหนี้จากการส่งสินค้า พี่ตุ๊_ข้อมูลเปิด NOTE PTP Q4'53_WP-Bow V-CHE Q2'54 หลังปรับ_WP E-X1 V-CHE  Q3'54_V-CHE Q4'54" xfId="841" xr:uid="{ABCE950A-F211-4EDF-A261-D39B76574C65}"/>
    <cellStyle name="_รายละเอียดลูกหนี้จากการส่งสินค้า พี่ตุ๊_ข้อมูลเปิด NOTE PTP Q4'53_WP-Bow V-CHE Q2'54 หลังปรับ_WP E-X1 V-CHE  Q3'54_WP A V-CHE Q2'55" xfId="842" xr:uid="{7A4D392E-2176-4E11-A800-BC70D401E0C0}"/>
    <cellStyle name="_รายละเอียดลูกหนี้จากการส่งสินค้า พี่ตุ๊_ข้อมูลเปิด NOTE PTP Q4'53_เก็บ Note-IN7-Q3'54" xfId="843" xr:uid="{9BFBED1E-081F-46D8-8C0F-B4A144CF0A95}"/>
    <cellStyle name="_รายละเอียดลูกหนี้จากการส่งสินค้า พี่ตุ๊_ข้อมูลเปิด NOTE PTP Q4'53_เก็บ Note-IN7-Q4'54" xfId="844" xr:uid="{7A826689-AD00-41C3-B91A-57C4762AABAF}"/>
    <cellStyle name="_รายละเอียดลูกหนี้จากการส่งสินค้า พี่ตุ๊_ข้อมูลเปิด NOTE PTP Q4'53_เจ้าหนี้การค้าและเจ้าหนี้อืน" xfId="845" xr:uid="{32FC69BF-A235-41C9-BC1B-786D52330F35}"/>
    <cellStyle name="_รายละเอียดลูกหนี้จากการส่งสินค้า พี่ตุ๊_ข้อมูลเปิด NOTE PTP Q4'53_งานระหว่างก่อสร้าง IP -PPE Q3'55" xfId="846" xr:uid="{B5F0949B-FD3D-40B7-9D8F-32FAFC400C74}"/>
    <cellStyle name="_รายละเอียดลูกหนี้จากการส่งสินค้า พี่ตุ๊_ข้อมูลเปิด NOTE PTP Q4'53_อสังหาริมทรัพย์เพื่อการลงทุน-IP TSTE Q3'55" xfId="847" xr:uid="{C263160A-D295-4A14-82E0-F381A8FB8E76}"/>
    <cellStyle name="_รายละเอียดลูกหนี้จากการส่งสินค้า พี่ตุ๊_งานระหว่างก่อสร้าง IP -PPE Q3'55" xfId="848" xr:uid="{82AD2083-BC25-417B-8E5A-27AAE236D410}"/>
    <cellStyle name="_รายละเอียดลูกหนี้จากการส่งสินค้า พี่ตุ๊_ลิสซิ่ง TSTE Q3'55" xfId="849" xr:uid="{F623489C-6659-4195-92BF-26D85A3991DC}"/>
    <cellStyle name="_รายละเอียดลูกหนี้จากการส่งสินค้า พี่ตุ๊_อสังหาริมทรัพย์เพื่อการลงทุน-IP TSTE Q3'55" xfId="850" xr:uid="{58BB3C29-B05F-43AE-BE2C-4708C0D1DEB8}"/>
    <cellStyle name="’??? [0.00]_TMCA Spreadsheet(body)" xfId="851" xr:uid="{1B19F2F7-9935-43E1-8379-F650DE3A3E7A}"/>
    <cellStyle name="’???_TMCA Spreadsheet(body)" xfId="852" xr:uid="{0A01A4C6-E402-4025-B3C4-E89184DFCC77}"/>
    <cellStyle name="¤@¯Elaroux" xfId="853" xr:uid="{668585D6-F265-4E2C-B794-DED82019289E}"/>
    <cellStyle name="¤d¤À¦E0]_laroux" xfId="854" xr:uid="{C8EE29FB-19C6-4133-8F66-0EDBBCFCFDCF}"/>
    <cellStyle name="¤d¤À¦Elaroux" xfId="855" xr:uid="{FA307BF0-63EF-448D-8E51-01466F012A70}"/>
    <cellStyle name="¤d¤À¦Elaroux 2" xfId="856" xr:uid="{CB8B9246-7053-4E9B-879E-870B86C5ECD5}"/>
    <cellStyle name="¤d¤À¦Elaroux 3" xfId="857" xr:uid="{5FAE743A-F7F6-4D4A-9902-49C7234FA85E}"/>
    <cellStyle name="•W?_TMCA Spreadsheet(body)" xfId="858" xr:uid="{CC58B577-984C-4A85-B15C-C2DC56332A06}"/>
    <cellStyle name="•W€_4m stock" xfId="859" xr:uid="{11C353A2-DA18-4139-A71E-AA9C95A037B4}"/>
    <cellStyle name="0,0_x000d__x000a_NA_x000d__x000a_" xfId="860" xr:uid="{F77EB0BF-D413-4A7B-AF52-3A9AB8C8377E}"/>
    <cellStyle name="0,0_x000d__x000a_NA_x000d__x000a_ 2" xfId="861" xr:uid="{07FFBF08-60DF-43FF-9525-9CC513A9E4E3}"/>
    <cellStyle name="0,0_x000d__x000a_NA_x000d__x000a_ 3" xfId="862" xr:uid="{335ADC1F-2ED5-4D2A-8EE1-D5FCD48E9A6E}"/>
    <cellStyle name="0,0_x000d__x000a_NA_x000d__x000a_ 4" xfId="863" xr:uid="{05B720A5-8D89-4FC8-AA18-CC9FE8D116C3}"/>
    <cellStyle name="0::Color [Empty]:False:False:Color [Empty]:Right:None:" xfId="864" xr:uid="{587DDD06-B0C4-4B13-B76A-D6EA46ECF48F}"/>
    <cellStyle name="0::Color [Empty]:False:False:Color [Empty]:Right:None: 10" xfId="865" xr:uid="{4ECA5B06-D1C7-41E1-9906-05181ED57486}"/>
    <cellStyle name="0::Color [Empty]:False:False:Color [Empty]:Right:None: 2" xfId="866" xr:uid="{5762C8A3-A325-4259-9CD5-15A3653B808B}"/>
    <cellStyle name="0::Color [Empty]:False:False:Color [Empty]:Right:None: 3" xfId="867" xr:uid="{E3C7DAD9-AA12-4B2D-B5A2-969073DDA637}"/>
    <cellStyle name="0::Color [Empty]:False:False:Color [Empty]:Right:None: 4" xfId="868" xr:uid="{152C77CE-52CE-4D2A-9997-0EDC75D52D1D}"/>
    <cellStyle name="0::Color [Empty]:False:False:Color [Empty]:Right:None: 5" xfId="869" xr:uid="{537C4973-A5BD-4867-911F-A4200D4E7A46}"/>
    <cellStyle name="0::Color [Empty]:False:False:Color [Empty]:Right:None: 6" xfId="870" xr:uid="{7231E94F-0D22-4E23-BFD0-D1797A31E177}"/>
    <cellStyle name="0::Color [Empty]:False:False:Color [Empty]:Right:None: 7" xfId="871" xr:uid="{88027E35-CC15-478B-BC2A-A107D29F22BE}"/>
    <cellStyle name="0::Color [Empty]:False:False:Color [Empty]:Right:None: 8" xfId="872" xr:uid="{D2CB1882-1A59-4C85-935B-DFBEE3269BA3}"/>
    <cellStyle name="0::Color [Empty]:False:False:Color [Empty]:Right:None: 9" xfId="873" xr:uid="{5FE58C44-7504-4895-B81D-2CEED291F110}"/>
    <cellStyle name="0::Color [Empty]:False:False:Color [Empty]:Right:None:_Book1" xfId="874" xr:uid="{98BA5D25-2ADA-4018-8E96-25CF60853E22}"/>
    <cellStyle name="0::Color [Empty]:True:False:Color [Empty]:Center:None:" xfId="875" xr:uid="{82930BC0-CD6B-4175-890D-8735B3FFAA67}"/>
    <cellStyle name="0::Color [Empty]:True:False:Color [Empty]:Center:None: 10" xfId="876" xr:uid="{D25F0EF0-8646-478C-9B55-48DF2D87E4C5}"/>
    <cellStyle name="0::Color [Empty]:True:False:Color [Empty]:Center:None: 2" xfId="877" xr:uid="{E814B96D-DC7B-4EF5-BF93-F7E7E0E690D4}"/>
    <cellStyle name="0::Color [Empty]:True:False:Color [Empty]:Center:None: 3" xfId="878" xr:uid="{ABD1795E-4924-467E-A7D6-142169389474}"/>
    <cellStyle name="0::Color [Empty]:True:False:Color [Empty]:Center:None: 4" xfId="879" xr:uid="{9B532DA9-65AC-4D81-9BBD-F8F3B0C6F582}"/>
    <cellStyle name="0::Color [Empty]:True:False:Color [Empty]:Center:None: 5" xfId="880" xr:uid="{B9885081-965F-4CB6-AA03-922486BD535D}"/>
    <cellStyle name="0::Color [Empty]:True:False:Color [Empty]:Center:None: 6" xfId="881" xr:uid="{F4F3D78B-4819-4007-9D1B-9440DFE8FD1D}"/>
    <cellStyle name="0::Color [Empty]:True:False:Color [Empty]:Center:None: 7" xfId="882" xr:uid="{5864373D-750A-4FA9-A9DC-DD6C47354F40}"/>
    <cellStyle name="0::Color [Empty]:True:False:Color [Empty]:Center:None: 8" xfId="883" xr:uid="{2A642A35-12FF-4A08-8B49-A652B90BB808}"/>
    <cellStyle name="0::Color [Empty]:True:False:Color [Empty]:Center:None: 9" xfId="884" xr:uid="{B7C0969A-9EDE-4CFE-A41B-F1FCBA37BDB4}"/>
    <cellStyle name="0::Color [Empty]:True:False:Color [Empty]:Center:None:_Book1" xfId="885" xr:uid="{2348093C-669C-4CE1-A4C5-DAC288CA1514}"/>
    <cellStyle name="0::Color [Empty]:True:False:Color [Empty]:Right:None:" xfId="886" xr:uid="{E424D000-A04C-435F-BA1D-1D8533055232}"/>
    <cellStyle name="0::Color [Empty]:True:False:Color [Empty]:Right:None: 10" xfId="887" xr:uid="{EA13C5AB-8B15-4D8B-973C-CAAB541CD790}"/>
    <cellStyle name="0::Color [Empty]:True:False:Color [Empty]:Right:None: 2" xfId="888" xr:uid="{0E7F3EDD-2256-48F3-993F-EB447D505914}"/>
    <cellStyle name="0::Color [Empty]:True:False:Color [Empty]:Right:None: 3" xfId="889" xr:uid="{106DFA9D-1342-4BD0-89CF-3248DB4271B5}"/>
    <cellStyle name="0::Color [Empty]:True:False:Color [Empty]:Right:None: 4" xfId="890" xr:uid="{44281A42-6106-4565-8A20-BFC66C81E335}"/>
    <cellStyle name="0::Color [Empty]:True:False:Color [Empty]:Right:None: 5" xfId="891" xr:uid="{F1F6717C-8FA4-4B4B-910D-CFF03239B581}"/>
    <cellStyle name="0::Color [Empty]:True:False:Color [Empty]:Right:None: 6" xfId="892" xr:uid="{A98F4488-8E79-4897-9192-1A0B83DBDE4D}"/>
    <cellStyle name="0::Color [Empty]:True:False:Color [Empty]:Right:None: 7" xfId="893" xr:uid="{C537729B-9D07-4EEF-97A4-5C48234773AE}"/>
    <cellStyle name="0::Color [Empty]:True:False:Color [Empty]:Right:None: 8" xfId="894" xr:uid="{2D119637-46D4-4D3E-91C4-3ADAAF1467F5}"/>
    <cellStyle name="0::Color [Empty]:True:False:Color [Empty]:Right:None: 9" xfId="895" xr:uid="{FCA4DA7D-5DAE-4650-B9AD-3D0389B71876}"/>
    <cellStyle name="0::Color [Empty]:True:False:Color [Empty]:Right:None:_Book1" xfId="896" xr:uid="{DB424B5A-EA90-48E0-B6D2-488BF3ECBE08}"/>
    <cellStyle name="0:0.00 [$EUR]:Color [Empty]:False:False:Color [Empty]:Right:None:" xfId="897" xr:uid="{444B7800-BB86-49B3-9FA6-BA045790EF7F}"/>
    <cellStyle name="0:0.00 [$EUR]:Color [Empty]:False:False:Color [Empty]:Right:None: 10" xfId="898" xr:uid="{86579DDE-D9F6-464E-8830-958E6ED6ABD6}"/>
    <cellStyle name="0:0.00 [$EUR]:Color [Empty]:False:False:Color [Empty]:Right:None: 2" xfId="899" xr:uid="{F702A570-A1E5-4AF9-BB4F-ABF4EF1D3451}"/>
    <cellStyle name="0:0.00 [$EUR]:Color [Empty]:False:False:Color [Empty]:Right:None: 3" xfId="900" xr:uid="{1D78B4B6-CC1A-4551-8988-9FCB85F2964B}"/>
    <cellStyle name="0:0.00 [$EUR]:Color [Empty]:False:False:Color [Empty]:Right:None: 4" xfId="901" xr:uid="{107DE935-625A-4662-B902-E0E5A289D875}"/>
    <cellStyle name="0:0.00 [$EUR]:Color [Empty]:False:False:Color [Empty]:Right:None: 5" xfId="902" xr:uid="{63B6783E-E7D0-469E-8696-15703E7BD47D}"/>
    <cellStyle name="0:0.00 [$EUR]:Color [Empty]:False:False:Color [Empty]:Right:None: 6" xfId="903" xr:uid="{DF878BEF-2EC6-443C-9DF6-D44FD6DCD030}"/>
    <cellStyle name="0:0.00 [$EUR]:Color [Empty]:False:False:Color [Empty]:Right:None: 7" xfId="904" xr:uid="{41B83A4A-7E61-4B74-890F-9651269FE629}"/>
    <cellStyle name="0:0.00 [$EUR]:Color [Empty]:False:False:Color [Empty]:Right:None: 8" xfId="905" xr:uid="{66A02013-2FA7-4613-8E3F-AB1C3DCC5168}"/>
    <cellStyle name="0:0.00 [$EUR]:Color [Empty]:False:False:Color [Empty]:Right:None: 9" xfId="906" xr:uid="{9B5E9710-85A3-458B-86F4-641539EF7432}"/>
    <cellStyle name="0:0.00 [$EUR]:Color [Empty]:False:False:Color [Empty]:Right:None:_Book1" xfId="907" xr:uid="{79B69CEB-2E3C-48BC-B11F-084B96DA2D93}"/>
    <cellStyle name="14::Color [Empty]:True:False:Color [Empty]:Right:None:" xfId="908" xr:uid="{F92B08B3-A5FE-4617-B3B6-07F40969897D}"/>
    <cellStyle name="14::Color [Empty]:True:False:Color [Empty]:Right:None: 10" xfId="909" xr:uid="{18EB7038-11CD-4B2E-9B2A-CAEB341E538B}"/>
    <cellStyle name="14::Color [Empty]:True:False:Color [Empty]:Right:None: 2" xfId="910" xr:uid="{70D420CE-DA0C-4004-9475-4B8D449FBA0B}"/>
    <cellStyle name="14::Color [Empty]:True:False:Color [Empty]:Right:None: 3" xfId="911" xr:uid="{70826740-AE1E-493C-98E9-F7DC9BBC7CD2}"/>
    <cellStyle name="14::Color [Empty]:True:False:Color [Empty]:Right:None: 4" xfId="912" xr:uid="{716B7E82-51BE-414D-9E7E-EED5386B8F78}"/>
    <cellStyle name="14::Color [Empty]:True:False:Color [Empty]:Right:None: 5" xfId="913" xr:uid="{809EFF9C-2B52-444A-A81D-21E46947134E}"/>
    <cellStyle name="14::Color [Empty]:True:False:Color [Empty]:Right:None: 6" xfId="914" xr:uid="{EDC9EFEF-D92F-4EE2-9B16-17FB5C8DB0E2}"/>
    <cellStyle name="14::Color [Empty]:True:False:Color [Empty]:Right:None: 7" xfId="915" xr:uid="{D42A2A4F-564A-4762-9FA1-E9EC35C60A1E}"/>
    <cellStyle name="14::Color [Empty]:True:False:Color [Empty]:Right:None: 8" xfId="916" xr:uid="{08C88B2C-95E9-4A39-91E0-CFC8C970D503}"/>
    <cellStyle name="14::Color [Empty]:True:False:Color [Empty]:Right:None: 9" xfId="917" xr:uid="{15961CAF-1EE4-4EE1-8469-4C31BA5D412C}"/>
    <cellStyle name="14::Color [Empty]:True:False:Color [Empty]:Right:None:_Book1" xfId="918" xr:uid="{7BCCB12E-77BD-4D82-8FF3-2FC7FD8B3DA0}"/>
    <cellStyle name="20% - Accent1 10" xfId="919" xr:uid="{E54032BB-05CF-4E47-AB70-6155DD64FE48}"/>
    <cellStyle name="20% - Accent1 10 2" xfId="920" xr:uid="{94C9F229-59D5-4BF3-8C06-DB4A330D563F}"/>
    <cellStyle name="20% - Accent1 10 2 2" xfId="921" xr:uid="{05BB90D2-AEAF-4963-A981-FC605FD32BF3}"/>
    <cellStyle name="20% - Accent1 11" xfId="922" xr:uid="{436E3A5E-3B2E-40A3-B170-8C7C599A0573}"/>
    <cellStyle name="20% - Accent1 11 2" xfId="923" xr:uid="{75472D81-81AC-4F68-A2CC-1AD6A2F40302}"/>
    <cellStyle name="20% - Accent1 11 2 2" xfId="924" xr:uid="{55BBA55D-FE03-4B6C-B227-31E8B9CA3E61}"/>
    <cellStyle name="20% - Accent1 12" xfId="925" xr:uid="{7EA289C0-2BD8-4C1E-B369-90577F62DF66}"/>
    <cellStyle name="20% - Accent1 12 2" xfId="926" xr:uid="{876B4787-11DE-4A0F-ADC0-87758ABE44C4}"/>
    <cellStyle name="20% - Accent1 12 2 2" xfId="927" xr:uid="{E9C2B50D-E175-41A7-BC71-D451135EEBD2}"/>
    <cellStyle name="20% - Accent1 13" xfId="928" xr:uid="{C8F77D61-254C-4A77-8414-924D5E1A35A0}"/>
    <cellStyle name="20% - Accent1 13 2" xfId="929" xr:uid="{8BAD65C4-14B7-43C7-B3C3-C2088A5422F1}"/>
    <cellStyle name="20% - Accent1 13 2 2" xfId="930" xr:uid="{EF173939-68AC-45EE-8B86-3706A569D90B}"/>
    <cellStyle name="20% - Accent1 14" xfId="931" xr:uid="{1104E931-0E68-4F6A-B060-F0F663BDD466}"/>
    <cellStyle name="20% - Accent1 14 2" xfId="932" xr:uid="{628C5043-391B-4A0D-8BB8-EE1E8B434E75}"/>
    <cellStyle name="20% - Accent1 14 3" xfId="933" xr:uid="{DAD4DB78-011D-464B-B66D-CC414B8FA961}"/>
    <cellStyle name="20% - Accent1 14 4" xfId="934" xr:uid="{69587BEE-688E-461F-8755-DB69EF8B83AA}"/>
    <cellStyle name="20% - Accent1 15" xfId="935" xr:uid="{054BF31C-AA45-4A1E-85B1-8AFEB0CE5D32}"/>
    <cellStyle name="20% - Accent1 15 2" xfId="936" xr:uid="{85CF9D7A-37C5-40E0-91D8-80F2BDA4E798}"/>
    <cellStyle name="20% - Accent1 2" xfId="937" xr:uid="{A694845B-0CE9-4E0E-823E-F35460875EBE}"/>
    <cellStyle name="20% - Accent1 2 2" xfId="938" xr:uid="{E7443F09-1FED-497B-A652-6665E746451E}"/>
    <cellStyle name="20% - Accent1 2 2 2" xfId="939" xr:uid="{307763D8-B200-4E08-8CB6-FD0CF6516D07}"/>
    <cellStyle name="20% - Accent1 2 3" xfId="940" xr:uid="{B38FFDC0-959A-4427-989B-3D3CE74FECE5}"/>
    <cellStyle name="20% - Accent1 2 3 2" xfId="941" xr:uid="{D1A1685A-0D96-4EA9-9682-A4C65576D389}"/>
    <cellStyle name="20% - Accent1 2 4" xfId="942" xr:uid="{20BE1A4C-EC04-4598-A5C8-E37A5AC313DE}"/>
    <cellStyle name="20% - Accent1 2_2149000-Q1'10" xfId="943" xr:uid="{D1AFC0CB-9A8F-4B81-8BB7-B97BC1B539C7}"/>
    <cellStyle name="20% - Accent1 3" xfId="944" xr:uid="{3327DED2-55BD-4F33-8B57-854135E1A0A6}"/>
    <cellStyle name="20% - Accent1 3 2" xfId="945" xr:uid="{C1EC1E59-421C-4564-AA13-86EBB5FCEEBE}"/>
    <cellStyle name="20% - Accent1 3 2 2" xfId="946" xr:uid="{A2B1F82C-D180-49A0-ADDF-B1D6B3653980}"/>
    <cellStyle name="20% - Accent1 4" xfId="947" xr:uid="{BA2EFEF9-C81E-4EFC-919E-53B495A7FFC1}"/>
    <cellStyle name="20% - Accent1 4 2" xfId="948" xr:uid="{B93739A7-82D4-4B89-92CD-9DC1FD710C9F}"/>
    <cellStyle name="20% - Accent1 4 2 2" xfId="949" xr:uid="{9B4163F6-4796-40D4-BE80-3DC4E06AAB5C}"/>
    <cellStyle name="20% - Accent1 5" xfId="950" xr:uid="{455F38B3-34CD-4127-A529-9096A8BB68A7}"/>
    <cellStyle name="20% - Accent1 5 2" xfId="951" xr:uid="{C46C2365-FC47-4C27-8605-F5724CDF9102}"/>
    <cellStyle name="20% - Accent1 5 2 2" xfId="952" xr:uid="{4B3BBB6C-2B50-4492-9D5C-E6F465A6E23E}"/>
    <cellStyle name="20% - Accent1 6" xfId="953" xr:uid="{091FD1BD-7058-4578-A588-7647E23DFAC8}"/>
    <cellStyle name="20% - Accent1 6 2" xfId="954" xr:uid="{03392257-AC02-45E5-8702-7635C5FF0990}"/>
    <cellStyle name="20% - Accent1 6 2 2" xfId="955" xr:uid="{42076EA6-60D5-49A7-8AA4-51B1E19D6698}"/>
    <cellStyle name="20% - Accent1 7" xfId="956" xr:uid="{4CAA6AAF-47D9-452D-BE46-6A3DA96EC6EE}"/>
    <cellStyle name="20% - Accent1 7 2" xfId="957" xr:uid="{F81C8C0C-B6A3-499B-8400-9F375082A88C}"/>
    <cellStyle name="20% - Accent1 7 2 2" xfId="958" xr:uid="{2CFB8225-C77A-40E7-9C13-32927B46F4D6}"/>
    <cellStyle name="20% - Accent1 8" xfId="959" xr:uid="{BB43D3E7-7094-42C5-AFCD-2172421B467F}"/>
    <cellStyle name="20% - Accent1 8 2" xfId="960" xr:uid="{207B050A-1A64-4AF7-8C44-01095BE8B42F}"/>
    <cellStyle name="20% - Accent1 8 2 2" xfId="961" xr:uid="{218B8D33-BD92-4FA6-B0A1-9FEB34197207}"/>
    <cellStyle name="20% - Accent1 9" xfId="962" xr:uid="{7E5A5115-AEC9-48CD-8185-F23C9CFEBA18}"/>
    <cellStyle name="20% - Accent1 9 2" xfId="963" xr:uid="{58C50237-0BEF-4FA6-BAF1-1CD8882EFA82}"/>
    <cellStyle name="20% - Accent1 9 2 2" xfId="964" xr:uid="{1EEE3DD3-C8C2-430C-B707-AA53C7FA25EF}"/>
    <cellStyle name="20% - Accent2 10" xfId="965" xr:uid="{D9BDC51A-A4E5-4A26-A604-A9CDA700536F}"/>
    <cellStyle name="20% - Accent2 10 2" xfId="966" xr:uid="{C1A5A484-A04F-4952-9E99-E64CEDBF133D}"/>
    <cellStyle name="20% - Accent2 10 2 2" xfId="967" xr:uid="{28040802-6375-41FA-9A72-BD4AB98C2FF3}"/>
    <cellStyle name="20% - Accent2 11" xfId="968" xr:uid="{A3ED4C44-9EBC-48D0-9742-C5CCECF29A7E}"/>
    <cellStyle name="20% - Accent2 11 2" xfId="969" xr:uid="{EA966A8C-2557-4F6E-A3E0-E395BA19B934}"/>
    <cellStyle name="20% - Accent2 11 2 2" xfId="970" xr:uid="{459EF48E-4334-4510-9BB2-ADB81D50F44A}"/>
    <cellStyle name="20% - Accent2 12" xfId="971" xr:uid="{2E8BF6CD-E328-4F0F-994D-BDBB5F8F6BF0}"/>
    <cellStyle name="20% - Accent2 12 2" xfId="972" xr:uid="{2B01D951-FAE9-47A8-8550-0D78B8526FB4}"/>
    <cellStyle name="20% - Accent2 12 2 2" xfId="973" xr:uid="{510624BA-E41B-45C4-AC59-12D3F901B9A4}"/>
    <cellStyle name="20% - Accent2 13" xfId="974" xr:uid="{168DC5F6-FF6D-4A37-8092-F7726584A8D8}"/>
    <cellStyle name="20% - Accent2 13 2" xfId="975" xr:uid="{8223634E-0146-48DB-A756-C22A6B3CD612}"/>
    <cellStyle name="20% - Accent2 13 2 2" xfId="976" xr:uid="{F19366D7-1B53-4A2F-9093-3763C8AC1986}"/>
    <cellStyle name="20% - Accent2 14" xfId="977" xr:uid="{37200D0E-F875-43EA-8AA8-116088246C71}"/>
    <cellStyle name="20% - Accent2 14 2" xfId="978" xr:uid="{4EFD8DFB-BC70-4BD7-A187-326C6E736558}"/>
    <cellStyle name="20% - Accent2 14 3" xfId="979" xr:uid="{291A5E7C-A95C-4705-9395-F582BA14B9CA}"/>
    <cellStyle name="20% - Accent2 14 4" xfId="980" xr:uid="{13B7A64F-1909-4510-8E48-63510A84F9B3}"/>
    <cellStyle name="20% - Accent2 15" xfId="981" xr:uid="{132C409D-4AF7-4155-8961-AC07AB947183}"/>
    <cellStyle name="20% - Accent2 2" xfId="982" xr:uid="{9EF28945-6354-40A8-B892-B7F96A8E14B8}"/>
    <cellStyle name="20% - Accent2 2 2" xfId="983" xr:uid="{D55C5706-06EA-4F63-8655-5304D8F95724}"/>
    <cellStyle name="20% - Accent2 2 2 2" xfId="984" xr:uid="{110EE3CE-FB3C-4D65-957F-862DDB0D4F95}"/>
    <cellStyle name="20% - Accent2 2 3" xfId="985" xr:uid="{689A9C18-DF73-4DA6-B6DA-9EC0C6E0DBC5}"/>
    <cellStyle name="20% - Accent2 2 3 2" xfId="986" xr:uid="{EB92C05F-E3D9-490B-B7EB-BF89A71C5DFC}"/>
    <cellStyle name="20% - Accent2 2_2149000-Q1'10" xfId="987" xr:uid="{DE050B68-E026-4A93-8B94-72B19B5EA768}"/>
    <cellStyle name="20% - Accent2 3" xfId="988" xr:uid="{A8D7F6DE-9488-418D-86FF-A743286689BD}"/>
    <cellStyle name="20% - Accent2 3 2" xfId="989" xr:uid="{F914A673-7301-47A3-9696-ADC5044D4BC8}"/>
    <cellStyle name="20% - Accent2 3 2 2" xfId="990" xr:uid="{1ABCB4F2-1BF8-47D1-BEFC-543E18D0FA04}"/>
    <cellStyle name="20% - Accent2 4" xfId="991" xr:uid="{FC2BD35C-9BCA-4CD5-A6CC-7E248E252FCB}"/>
    <cellStyle name="20% - Accent2 4 2" xfId="992" xr:uid="{08EAF1E4-A96B-4BC2-9130-FDA19845524B}"/>
    <cellStyle name="20% - Accent2 4 2 2" xfId="993" xr:uid="{02A390CE-0617-431D-8256-9BA3F6D6AEA0}"/>
    <cellStyle name="20% - Accent2 5" xfId="994" xr:uid="{990CB982-3027-4D6B-B008-61CC93CB9B57}"/>
    <cellStyle name="20% - Accent2 5 2" xfId="995" xr:uid="{1F41F599-BDA2-4FB4-87DE-78827DC17E46}"/>
    <cellStyle name="20% - Accent2 5 2 2" xfId="996" xr:uid="{1AE63A00-1A42-45EB-A3C3-A955B2B9211B}"/>
    <cellStyle name="20% - Accent2 6" xfId="997" xr:uid="{71BED8D0-6365-4972-BBF3-F3F82C0F0371}"/>
    <cellStyle name="20% - Accent2 6 2" xfId="998" xr:uid="{396E9301-AE14-42FD-B2B2-0266572B00FD}"/>
    <cellStyle name="20% - Accent2 6 2 2" xfId="999" xr:uid="{7E5A385E-A392-491B-AAA0-806914634AE6}"/>
    <cellStyle name="20% - Accent2 7" xfId="1000" xr:uid="{727A0DF7-31E6-4480-AC74-8A009F1F0A2E}"/>
    <cellStyle name="20% - Accent2 7 2" xfId="1001" xr:uid="{0F6BC716-C6BC-42F1-B377-BA677EA323E0}"/>
    <cellStyle name="20% - Accent2 7 2 2" xfId="1002" xr:uid="{D031CB04-3CCC-403D-B807-2C93FE531260}"/>
    <cellStyle name="20% - Accent2 8" xfId="1003" xr:uid="{3D098B77-6340-4425-8784-0949A186AA55}"/>
    <cellStyle name="20% - Accent2 8 2" xfId="1004" xr:uid="{21AD0517-893F-46EC-B7B4-9C8E86C58F32}"/>
    <cellStyle name="20% - Accent2 8 2 2" xfId="1005" xr:uid="{ADB32689-9BF2-4A51-8E79-757D05A5EA17}"/>
    <cellStyle name="20% - Accent2 9" xfId="1006" xr:uid="{2231BC2B-05BF-4EEC-A88F-29C0AF4F80FC}"/>
    <cellStyle name="20% - Accent2 9 2" xfId="1007" xr:uid="{1317FF27-760B-48F3-9E9C-C298128162D0}"/>
    <cellStyle name="20% - Accent2 9 2 2" xfId="1008" xr:uid="{6D3DBDA9-9C1E-4D03-AB71-04B6A2D7F8FE}"/>
    <cellStyle name="20% - Accent3 10" xfId="1009" xr:uid="{6EA4987D-210F-4FBF-964C-19247F742324}"/>
    <cellStyle name="20% - Accent3 10 2" xfId="1010" xr:uid="{D5B38418-73A0-49C6-AF4B-238B57D3EE57}"/>
    <cellStyle name="20% - Accent3 10 2 2" xfId="1011" xr:uid="{C4777F78-EC37-4223-B0F5-DEF3A2B028A9}"/>
    <cellStyle name="20% - Accent3 11" xfId="1012" xr:uid="{AACE94F8-5B35-4AEE-9969-1CD256E4375A}"/>
    <cellStyle name="20% - Accent3 11 2" xfId="1013" xr:uid="{03E8E0DF-47FC-4A9B-A53D-41DC30834116}"/>
    <cellStyle name="20% - Accent3 11 2 2" xfId="1014" xr:uid="{6B616E72-D8B2-4468-B955-B9C904477FF1}"/>
    <cellStyle name="20% - Accent3 12" xfId="1015" xr:uid="{7898435D-2084-43D4-827A-8F997B95AD6C}"/>
    <cellStyle name="20% - Accent3 12 2" xfId="1016" xr:uid="{C8FFDCCC-B3D7-4AB4-9E79-C70CB257A870}"/>
    <cellStyle name="20% - Accent3 12 2 2" xfId="1017" xr:uid="{91E98A7A-14E2-4FA5-B9C0-3FF15C1795D3}"/>
    <cellStyle name="20% - Accent3 13" xfId="1018" xr:uid="{A5CBF6BD-6F29-4EDE-91DE-08D4F6051060}"/>
    <cellStyle name="20% - Accent3 13 2" xfId="1019" xr:uid="{8276682F-2044-4EE2-8213-829E38D7AAB9}"/>
    <cellStyle name="20% - Accent3 13 2 2" xfId="1020" xr:uid="{4296475A-7426-49A7-AFD4-17E8AEBE00D0}"/>
    <cellStyle name="20% - Accent3 14" xfId="1021" xr:uid="{B9A6C930-1874-4ED8-8E31-C13C2D805C79}"/>
    <cellStyle name="20% - Accent3 14 2" xfId="1022" xr:uid="{E8153964-C26D-4592-8272-9ABD50BADF0A}"/>
    <cellStyle name="20% - Accent3 14 3" xfId="1023" xr:uid="{84418980-5789-4E09-AA94-D45561ED5FAB}"/>
    <cellStyle name="20% - Accent3 14 4" xfId="1024" xr:uid="{18B34148-B1D6-46C5-8C63-4EA9C86A2C24}"/>
    <cellStyle name="20% - Accent3 15" xfId="1025" xr:uid="{CAF92655-9A59-4AAD-9881-B1C9A5B6D63E}"/>
    <cellStyle name="20% - Accent3 2" xfId="1026" xr:uid="{049BC11D-BDBC-42CC-B7D0-073ECE569DA5}"/>
    <cellStyle name="20% - Accent3 2 2" xfId="1027" xr:uid="{1C0FD8FA-F016-4799-9D5E-9CED4EF77AA3}"/>
    <cellStyle name="20% - Accent3 2 2 2" xfId="1028" xr:uid="{284AD55D-FE86-4C20-AE6F-6B89E1F7C59F}"/>
    <cellStyle name="20% - Accent3 2 3" xfId="1029" xr:uid="{0F244385-67F4-4931-98C4-A483DFFDA65F}"/>
    <cellStyle name="20% - Accent3 2 3 2" xfId="1030" xr:uid="{A614946B-119D-4A71-B05C-C902B1955A57}"/>
    <cellStyle name="20% - Accent3 2_2149000-Q1'10" xfId="1031" xr:uid="{C47DA1DC-FEBC-42C0-98A2-BB1356D64AD3}"/>
    <cellStyle name="20% - Accent3 3" xfId="1032" xr:uid="{1C57EBE7-25F9-4116-B11A-0D8712207310}"/>
    <cellStyle name="20% - Accent3 3 2" xfId="1033" xr:uid="{8867314C-AAF2-4C1C-AFBD-A2A01C61AFC8}"/>
    <cellStyle name="20% - Accent3 3 2 2" xfId="1034" xr:uid="{777AFCA6-9465-4477-8B37-901BA70251DD}"/>
    <cellStyle name="20% - Accent3 4" xfId="1035" xr:uid="{92B03AAF-4842-467F-90DD-77B3CAD034A1}"/>
    <cellStyle name="20% - Accent3 4 2" xfId="1036" xr:uid="{FD64474D-3715-48BD-9E12-BE9FE96AEDB4}"/>
    <cellStyle name="20% - Accent3 4 2 2" xfId="1037" xr:uid="{FDBF8104-74D4-4B70-AF68-2E66437887DB}"/>
    <cellStyle name="20% - Accent3 5" xfId="1038" xr:uid="{902A903E-C0E5-4507-88FE-16514931E769}"/>
    <cellStyle name="20% - Accent3 5 2" xfId="1039" xr:uid="{79766BE5-7609-4E2E-A75B-92F04E16F67D}"/>
    <cellStyle name="20% - Accent3 5 2 2" xfId="1040" xr:uid="{DCE9AC6E-8D9F-4960-B175-4F283A840C97}"/>
    <cellStyle name="20% - Accent3 6" xfId="1041" xr:uid="{23046EDC-220D-4B1A-9DF0-A8A4072D9250}"/>
    <cellStyle name="20% - Accent3 6 2" xfId="1042" xr:uid="{4DE68CBA-942B-49DF-AF14-C6AFC18DDF59}"/>
    <cellStyle name="20% - Accent3 6 2 2" xfId="1043" xr:uid="{2C56D32D-76D3-4D0C-ABA8-A399710104DA}"/>
    <cellStyle name="20% - Accent3 7" xfId="1044" xr:uid="{A932FF57-EDC0-4971-81C5-D27FEB8D4D98}"/>
    <cellStyle name="20% - Accent3 7 2" xfId="1045" xr:uid="{4546C5FC-0417-437A-ADA3-0D73C81A82F2}"/>
    <cellStyle name="20% - Accent3 7 2 2" xfId="1046" xr:uid="{A65A70F6-D49B-4CEA-8ABA-783349014C7B}"/>
    <cellStyle name="20% - Accent3 8" xfId="1047" xr:uid="{7E2AC668-8AD1-4D13-BC00-93C3B913F389}"/>
    <cellStyle name="20% - Accent3 8 2" xfId="1048" xr:uid="{76A27AA4-C258-4F07-B558-9094C2A805D7}"/>
    <cellStyle name="20% - Accent3 8 2 2" xfId="1049" xr:uid="{E399AC0C-82A4-4C06-BDD6-4C78C599A52A}"/>
    <cellStyle name="20% - Accent3 9" xfId="1050" xr:uid="{E9320EF4-2FD9-4F57-A81B-E8D6E25E01E4}"/>
    <cellStyle name="20% - Accent3 9 2" xfId="1051" xr:uid="{85A991E2-BFBB-4F9B-95D3-2FC8E8BB948F}"/>
    <cellStyle name="20% - Accent3 9 2 2" xfId="1052" xr:uid="{492F57DB-EF08-4407-B63A-CEFE4EB23B4E}"/>
    <cellStyle name="20% - Accent4 10" xfId="1053" xr:uid="{253EC9E1-936D-4828-9E5D-0854F422ECEF}"/>
    <cellStyle name="20% - Accent4 10 2" xfId="1054" xr:uid="{CD16077C-1F96-419D-9473-EBE5CA779338}"/>
    <cellStyle name="20% - Accent4 10 2 2" xfId="1055" xr:uid="{FB710920-268A-48E7-A328-E319E7220A4D}"/>
    <cellStyle name="20% - Accent4 11" xfId="1056" xr:uid="{20E53474-98A5-4204-854D-992A629972CE}"/>
    <cellStyle name="20% - Accent4 11 2" xfId="1057" xr:uid="{3FC902E8-507B-4A2D-8FFB-8A636F80540C}"/>
    <cellStyle name="20% - Accent4 11 2 2" xfId="1058" xr:uid="{02164C16-2699-452D-A37C-C6D260AF404C}"/>
    <cellStyle name="20% - Accent4 12" xfId="1059" xr:uid="{9890A34E-CF60-40FF-8061-D7733FE9E7CD}"/>
    <cellStyle name="20% - Accent4 12 2" xfId="1060" xr:uid="{CB3EB3FA-B55F-4E64-A1ED-C8107927E079}"/>
    <cellStyle name="20% - Accent4 12 2 2" xfId="1061" xr:uid="{67D884D0-EA26-4622-87F0-5AE158D70970}"/>
    <cellStyle name="20% - Accent4 13" xfId="1062" xr:uid="{7FE5EF15-649F-4843-B9A6-C74A735E621A}"/>
    <cellStyle name="20% - Accent4 13 2" xfId="1063" xr:uid="{6C67C4F9-EE34-48D1-AC4B-1DDD9BA8D609}"/>
    <cellStyle name="20% - Accent4 13 2 2" xfId="1064" xr:uid="{99FF8258-52A3-495B-98DB-ABF880719B09}"/>
    <cellStyle name="20% - Accent4 14" xfId="1065" xr:uid="{D6029BE3-3C8D-49B0-96ED-C9FF57434CC5}"/>
    <cellStyle name="20% - Accent4 14 2" xfId="1066" xr:uid="{CB7A7438-4014-4369-B930-79724763BDC1}"/>
    <cellStyle name="20% - Accent4 14 3" xfId="1067" xr:uid="{96E5F56D-C1AE-4333-A4E7-769A4F1C8AAB}"/>
    <cellStyle name="20% - Accent4 14 4" xfId="1068" xr:uid="{211F1E94-ED22-4311-9C5F-9779F98AB95F}"/>
    <cellStyle name="20% - Accent4 15" xfId="1069" xr:uid="{80F5B688-ADC5-4A13-887B-82024AC6C25A}"/>
    <cellStyle name="20% - Accent4 15 2" xfId="1070" xr:uid="{DA99D488-DD10-490E-8B5A-D2A1030C81A9}"/>
    <cellStyle name="20% - Accent4 2" xfId="1071" xr:uid="{3F437E63-63BB-4951-8520-4253C9DBD589}"/>
    <cellStyle name="20% - Accent4 2 2" xfId="1072" xr:uid="{8ED93FC8-4F47-450C-864E-A6731707D85D}"/>
    <cellStyle name="20% - Accent4 2 2 2" xfId="1073" xr:uid="{5A0D36EF-AAD9-4A17-BCA6-353CDD41AC32}"/>
    <cellStyle name="20% - Accent4 2 3" xfId="1074" xr:uid="{4B271E9A-8644-4CC3-B383-758375ACC378}"/>
    <cellStyle name="20% - Accent4 2 3 2" xfId="1075" xr:uid="{325390B9-973B-4F4E-A967-AD08498CBD6B}"/>
    <cellStyle name="20% - Accent4 2 4" xfId="1076" xr:uid="{A3B672C5-A837-4C61-A46F-7A3322A604C7}"/>
    <cellStyle name="20% - Accent4 2_2149000-Q1'10" xfId="1077" xr:uid="{B4225218-DBAF-496A-8A83-1E261B5755AA}"/>
    <cellStyle name="20% - Accent4 3" xfId="1078" xr:uid="{9524B312-F1F3-4401-B2BE-E401DB863E1A}"/>
    <cellStyle name="20% - Accent4 3 2" xfId="1079" xr:uid="{0A91AF8B-BE9C-4902-95FE-C6A31CBC006B}"/>
    <cellStyle name="20% - Accent4 3 2 2" xfId="1080" xr:uid="{2FBA630E-3A1B-4CFA-B9CD-22ADFF71434B}"/>
    <cellStyle name="20% - Accent4 4" xfId="1081" xr:uid="{6D1B814B-9065-4713-80E7-D3B19622928F}"/>
    <cellStyle name="20% - Accent4 4 2" xfId="1082" xr:uid="{5A4FA00B-A863-4AC4-AD83-EBD0E6DF650B}"/>
    <cellStyle name="20% - Accent4 4 2 2" xfId="1083" xr:uid="{2EA883E2-624A-4393-812C-EAEE4F525AC9}"/>
    <cellStyle name="20% - Accent4 5" xfId="1084" xr:uid="{48BD42D1-AC13-46DB-BC40-3B9F52490902}"/>
    <cellStyle name="20% - Accent4 5 2" xfId="1085" xr:uid="{3029F8E4-8961-4378-A215-9BE4FA88C9CB}"/>
    <cellStyle name="20% - Accent4 5 2 2" xfId="1086" xr:uid="{628A00D4-12C9-4DF6-B30D-AA217FDB5166}"/>
    <cellStyle name="20% - Accent4 6" xfId="1087" xr:uid="{F0B0037B-84CC-4B93-935B-D2BD4B6FEB48}"/>
    <cellStyle name="20% - Accent4 6 2" xfId="1088" xr:uid="{1FE1E812-CA9F-4790-BFC5-ACBD19086E4C}"/>
    <cellStyle name="20% - Accent4 6 2 2" xfId="1089" xr:uid="{C32E530F-19B6-4DB7-BE87-7FADDF593494}"/>
    <cellStyle name="20% - Accent4 7" xfId="1090" xr:uid="{37698DBC-DE7D-4498-9406-E9445E249377}"/>
    <cellStyle name="20% - Accent4 7 2" xfId="1091" xr:uid="{948E9A38-0DDB-4290-B14E-25C696FFC831}"/>
    <cellStyle name="20% - Accent4 7 2 2" xfId="1092" xr:uid="{8AA53B5E-66D7-4729-9C12-D9BE4284EFDE}"/>
    <cellStyle name="20% - Accent4 8" xfId="1093" xr:uid="{261A5D62-2A2B-40B6-A2C9-5C2A2215ADCC}"/>
    <cellStyle name="20% - Accent4 8 2" xfId="1094" xr:uid="{B6372FB2-2C91-49AD-94AA-B8A65914BE4C}"/>
    <cellStyle name="20% - Accent4 8 2 2" xfId="1095" xr:uid="{22CFA838-DE6F-4F57-B7AE-2A59B723D96E}"/>
    <cellStyle name="20% - Accent4 9" xfId="1096" xr:uid="{EA8D1080-5993-4FA4-8E1F-A2537026A7C4}"/>
    <cellStyle name="20% - Accent4 9 2" xfId="1097" xr:uid="{3C98AB5D-389F-4274-A05D-709CC83E7826}"/>
    <cellStyle name="20% - Accent4 9 2 2" xfId="1098" xr:uid="{2F53EA92-DD82-4BF8-85E8-D5D05F8A534A}"/>
    <cellStyle name="20% - Accent5 10" xfId="1099" xr:uid="{0A271129-16D9-4A28-BFA1-25AD61261C47}"/>
    <cellStyle name="20% - Accent5 11" xfId="1100" xr:uid="{A1844348-1171-4D89-8C1C-24D4FDA323A4}"/>
    <cellStyle name="20% - Accent5 12" xfId="1101" xr:uid="{EB3300B1-880C-4604-8CDA-D6CB787CA52D}"/>
    <cellStyle name="20% - Accent5 13" xfId="1102" xr:uid="{9046CCD4-22BD-4C35-82F4-E6E88B90B564}"/>
    <cellStyle name="20% - Accent5 14" xfId="1103" xr:uid="{50A05206-D82C-4FBA-8D35-7F25E7E0CC39}"/>
    <cellStyle name="20% - Accent5 15" xfId="1104" xr:uid="{631EFBC6-10FC-42C9-9751-5FD1F95F6F6B}"/>
    <cellStyle name="20% - Accent5 15 2" xfId="1105" xr:uid="{4813F359-160E-48CB-A1C7-A742F5F888CA}"/>
    <cellStyle name="20% - Accent5 2" xfId="1106" xr:uid="{DE4B34AE-F840-4654-82DF-054CAA81B681}"/>
    <cellStyle name="20% - Accent5 2 2" xfId="1107" xr:uid="{E2136A99-4471-420A-8C56-EC8F8C4FF100}"/>
    <cellStyle name="20% - Accent5 2 2 2" xfId="1108" xr:uid="{96559FC0-3696-488B-A46C-1D17760F0CE0}"/>
    <cellStyle name="20% - Accent5 2 2 3" xfId="1109" xr:uid="{D442A895-6FC7-4A40-B6D6-2A7C86B3E8BB}"/>
    <cellStyle name="20% - Accent5 2 2 4" xfId="1110" xr:uid="{FFD1FBF2-7922-433E-9189-EF82477493D6}"/>
    <cellStyle name="20% - Accent5 2 3" xfId="1111" xr:uid="{B04AC820-C216-4851-9002-1ACB49609B8A}"/>
    <cellStyle name="20% - Accent5 2 4" xfId="1112" xr:uid="{64D78E05-7F58-46B3-9D1B-886AC3E74D29}"/>
    <cellStyle name="20% - Accent5 2_C" xfId="1113" xr:uid="{3E1435CC-06B7-4033-99D3-C6F12AD34A3B}"/>
    <cellStyle name="20% - Accent5 3" xfId="1114" xr:uid="{5A02962E-BC32-4F6C-A253-B49D6ADFAE51}"/>
    <cellStyle name="20% - Accent5 3 2" xfId="1115" xr:uid="{A3D08DAE-A5C7-42C3-BDDE-00B4C15536AA}"/>
    <cellStyle name="20% - Accent5 3 2 2" xfId="1116" xr:uid="{602F1A0F-A28A-4F51-93D0-DD46E52CBDE8}"/>
    <cellStyle name="20% - Accent5 4" xfId="1117" xr:uid="{D370CFB3-23BD-4FA9-94E3-AD030D759885}"/>
    <cellStyle name="20% - Accent5 4 2" xfId="1118" xr:uid="{8C9160BE-4B37-4D32-8D55-72D40991AA3B}"/>
    <cellStyle name="20% - Accent5 4 3" xfId="1119" xr:uid="{B54FA800-4BB6-4D0A-AFF4-BE73784DAB6E}"/>
    <cellStyle name="20% - Accent5 5" xfId="1120" xr:uid="{A124501B-B432-405A-BB05-0A1DEF28BA19}"/>
    <cellStyle name="20% - Accent5 5 2" xfId="1121" xr:uid="{54F8061B-F43B-4555-90B1-DDD5E20A0F94}"/>
    <cellStyle name="20% - Accent5 5 3" xfId="1122" xr:uid="{7D6270AE-E353-4077-9FD2-BC70E550CD56}"/>
    <cellStyle name="20% - Accent5 6" xfId="1123" xr:uid="{B77C18CC-CA26-400A-88A1-708EFE0EF665}"/>
    <cellStyle name="20% - Accent5 7" xfId="1124" xr:uid="{ED5896D1-FD97-42EF-964B-8A7241DE4995}"/>
    <cellStyle name="20% - Accent5 8" xfId="1125" xr:uid="{AFD62B69-0A8B-4EF8-AEFF-B47B36D0A82F}"/>
    <cellStyle name="20% - Accent5 9" xfId="1126" xr:uid="{4C7ABE9D-5D56-4B9F-9D6A-E6C5AA33053B}"/>
    <cellStyle name="20% - Accent6 10" xfId="1127" xr:uid="{91BCA61C-D078-4B98-A172-33B33B44314E}"/>
    <cellStyle name="20% - Accent6 10 2" xfId="1128" xr:uid="{C42F8BAA-D87F-45C7-9DCB-01915DCBB0AC}"/>
    <cellStyle name="20% - Accent6 10 2 2" xfId="1129" xr:uid="{24C46786-1DA7-406A-9C39-C6FBFA372CCD}"/>
    <cellStyle name="20% - Accent6 11" xfId="1130" xr:uid="{434509DD-2DC4-4BE4-BCFD-BCD13C59B222}"/>
    <cellStyle name="20% - Accent6 11 2" xfId="1131" xr:uid="{79A45E6C-BC16-4014-98A6-169897A3A90B}"/>
    <cellStyle name="20% - Accent6 11 2 2" xfId="1132" xr:uid="{8C2DBEFA-9FA1-4FDA-A9E7-628B90ED0B82}"/>
    <cellStyle name="20% - Accent6 12" xfId="1133" xr:uid="{3F06DC91-F786-467A-8E9B-4DA49977D901}"/>
    <cellStyle name="20% - Accent6 12 2" xfId="1134" xr:uid="{6BEACF0A-78E7-40EA-BA7B-648BA2CC44CA}"/>
    <cellStyle name="20% - Accent6 12 2 2" xfId="1135" xr:uid="{DABCD5D2-6455-4F9D-93D2-795994186BCE}"/>
    <cellStyle name="20% - Accent6 13" xfId="1136" xr:uid="{E9CA0308-A6C6-4045-B2E5-D6FCF527F663}"/>
    <cellStyle name="20% - Accent6 13 2" xfId="1137" xr:uid="{F67695C4-2C9A-4066-B727-51E396DAAF26}"/>
    <cellStyle name="20% - Accent6 13 2 2" xfId="1138" xr:uid="{775682D6-F9AB-4F78-BEF3-4A526E5E920A}"/>
    <cellStyle name="20% - Accent6 14" xfId="1139" xr:uid="{B39B413C-8F74-4396-9EF6-998E33968B5E}"/>
    <cellStyle name="20% - Accent6 14 2" xfId="1140" xr:uid="{000C1D43-D2B1-42E1-9B5D-2A3E1DC7E926}"/>
    <cellStyle name="20% - Accent6 14 3" xfId="1141" xr:uid="{1B96D777-36B1-4A0A-BC35-04B593C12874}"/>
    <cellStyle name="20% - Accent6 14 4" xfId="1142" xr:uid="{B1EE7E07-AD71-4951-9CC5-15972AE6391F}"/>
    <cellStyle name="20% - Accent6 15" xfId="1143" xr:uid="{B74FD8BC-6289-44F1-A81B-D839589D95D3}"/>
    <cellStyle name="20% - Accent6 16" xfId="1144" xr:uid="{6AFDE939-241E-40DB-B1FA-DC5C5407E519}"/>
    <cellStyle name="20% - Accent6 2" xfId="1145" xr:uid="{5FC98BD2-B7C1-4670-80B9-62148C376221}"/>
    <cellStyle name="20% - Accent6 2 2" xfId="1146" xr:uid="{A4766087-F577-4112-A91F-666912808090}"/>
    <cellStyle name="20% - Accent6 2 2 2" xfId="1147" xr:uid="{B1F06B31-4857-42A0-A41A-C3BE691EACC6}"/>
    <cellStyle name="20% - Accent6 2 3" xfId="1148" xr:uid="{01CB0355-B4BA-46BF-A681-7933C5D9E094}"/>
    <cellStyle name="20% - Accent6 2 3 2" xfId="1149" xr:uid="{DF1A019E-F71B-4866-AAF4-1115C930DC18}"/>
    <cellStyle name="20% - Accent6 2_2149000-Q1'10" xfId="1150" xr:uid="{D12B08FE-9DDD-419E-9175-DE6078D9F911}"/>
    <cellStyle name="20% - Accent6 3" xfId="1151" xr:uid="{06586B1E-F330-4AC8-86CB-A798FDAA21C8}"/>
    <cellStyle name="20% - Accent6 3 2" xfId="1152" xr:uid="{08C1200D-F2B4-4048-83E4-031A2471BD4B}"/>
    <cellStyle name="20% - Accent6 3 2 2" xfId="1153" xr:uid="{EA7AF496-DB5D-4D62-9147-020AC80516E8}"/>
    <cellStyle name="20% - Accent6 4" xfId="1154" xr:uid="{AB70B27F-A313-4BDF-806E-E9470BFB7898}"/>
    <cellStyle name="20% - Accent6 4 2" xfId="1155" xr:uid="{CBBFCE27-AB30-4FFD-8304-E854080E630C}"/>
    <cellStyle name="20% - Accent6 4 2 2" xfId="1156" xr:uid="{B570750F-706B-4833-A524-57CCE404DF08}"/>
    <cellStyle name="20% - Accent6 5" xfId="1157" xr:uid="{A01DF4A6-20E2-4FDA-A8CD-358BA8736082}"/>
    <cellStyle name="20% - Accent6 5 2" xfId="1158" xr:uid="{F9AD99A6-11D0-4ED3-90C5-2AE286A85EED}"/>
    <cellStyle name="20% - Accent6 5 2 2" xfId="1159" xr:uid="{3632B77E-2528-4C95-BA5E-6F85F7649BA1}"/>
    <cellStyle name="20% - Accent6 6" xfId="1160" xr:uid="{A299EFE4-E2DD-44C9-93D1-BB4DFD859639}"/>
    <cellStyle name="20% - Accent6 6 2" xfId="1161" xr:uid="{6DF2CF14-6F38-43E1-97EE-D2FEFC7BC0D8}"/>
    <cellStyle name="20% - Accent6 6 2 2" xfId="1162" xr:uid="{935E471C-2B1E-49C5-AC51-813BB0F29012}"/>
    <cellStyle name="20% - Accent6 7" xfId="1163" xr:uid="{C279F430-4B6F-4BF4-9C8E-61402C60D6E8}"/>
    <cellStyle name="20% - Accent6 7 2" xfId="1164" xr:uid="{73D992C1-2B3F-474D-8F68-C4DA3C699C8A}"/>
    <cellStyle name="20% - Accent6 7 2 2" xfId="1165" xr:uid="{3A41F834-F5A9-4411-AA15-1D3893D4A63C}"/>
    <cellStyle name="20% - Accent6 8" xfId="1166" xr:uid="{1856B8FD-61E4-4AB7-BB60-3AF3BCC8B5A1}"/>
    <cellStyle name="20% - Accent6 8 2" xfId="1167" xr:uid="{FFC8B97A-ABA2-4271-A39A-63B352D8B2CE}"/>
    <cellStyle name="20% - Accent6 8 2 2" xfId="1168" xr:uid="{5D1B1E4A-3BD2-4F00-8DAE-CFAE1B91D6A3}"/>
    <cellStyle name="20% - Accent6 9" xfId="1169" xr:uid="{E84CD784-C474-409E-AA71-4B5D863E8559}"/>
    <cellStyle name="20% - Accent6 9 2" xfId="1170" xr:uid="{9D9F5E89-13EF-4996-8148-4A67CC90669B}"/>
    <cellStyle name="20% - Accent6 9 2 2" xfId="1171" xr:uid="{2B4D1CDF-BE69-4F40-9997-0ED475AE72EE}"/>
    <cellStyle name="20% - ส่วนที่ถูกเน้น1 2" xfId="1172" xr:uid="{ACCEBEE0-4B51-48CD-A114-BE3C8A7AA55B}"/>
    <cellStyle name="20% - ส่วนที่ถูกเน้น1 2 2" xfId="1173" xr:uid="{35D47C0E-B2B2-4842-AFE4-FDDC6A34940B}"/>
    <cellStyle name="20% - ส่วนที่ถูกเน้น1 2 3" xfId="1174" xr:uid="{C1C9F107-127F-400A-89C8-B5811D381EDD}"/>
    <cellStyle name="20% - ส่วนที่ถูกเน้น1 2 3 2" xfId="1175" xr:uid="{9A961228-F134-4CCF-97DA-12E5108E82EB}"/>
    <cellStyle name="20% - ส่วนที่ถูกเน้น1 2 4" xfId="1176" xr:uid="{2E0A0787-8074-4FE8-97E0-99FC0AF20BB3}"/>
    <cellStyle name="20% - ส่วนที่ถูกเน้น1 2 5" xfId="1177" xr:uid="{B8FC6B97-8755-4B0C-8FC8-66963B16DFC2}"/>
    <cellStyle name="20% - ส่วนที่ถูกเน้น1 2 6" xfId="1178" xr:uid="{A66665F7-F115-4B9A-84DE-BCB52579E307}"/>
    <cellStyle name="20% - ส่วนที่ถูกเน้น1 2 7" xfId="1179" xr:uid="{6A0C1CB1-BAD4-4E69-A785-0E9ED4423E7F}"/>
    <cellStyle name="20% - ส่วนที่ถูกเน้น1 2_C NBD Y'57" xfId="1180" xr:uid="{43AE7E41-4543-45FB-B4B6-4F97C59FF470}"/>
    <cellStyle name="20% - ส่วนที่ถูกเน้น1 3" xfId="1181" xr:uid="{68ADED27-83A8-4838-B16B-46B481A12836}"/>
    <cellStyle name="20% - ส่วนที่ถูกเน้น1 3 2" xfId="1182" xr:uid="{12CA269D-6127-4914-8FF4-560D21AC900E}"/>
    <cellStyle name="20% - ส่วนที่ถูกเน้น2 2" xfId="1183" xr:uid="{59B1B5B4-7A2A-473E-9452-9A5C04CBEB6E}"/>
    <cellStyle name="20% - ส่วนที่ถูกเน้น2 2 2" xfId="1184" xr:uid="{EBC59AA8-1F13-416D-AEF0-43000C0AD53A}"/>
    <cellStyle name="20% - ส่วนที่ถูกเน้น2 2 3" xfId="1185" xr:uid="{09F0BD86-AA8B-4262-B771-C72068605F50}"/>
    <cellStyle name="20% - ส่วนที่ถูกเน้น2 2 3 2" xfId="1186" xr:uid="{3708CBE0-1B8F-48B3-9DA9-C3209E7A65C0}"/>
    <cellStyle name="20% - ส่วนที่ถูกเน้น2 2 4" xfId="1187" xr:uid="{DF7EBF23-0915-42AE-BF37-A6EEFDFCFB69}"/>
    <cellStyle name="20% - ส่วนที่ถูกเน้น2 2 5" xfId="1188" xr:uid="{923DC926-8C21-4F52-BD54-B12F31A2452F}"/>
    <cellStyle name="20% - ส่วนที่ถูกเน้น2 2 6" xfId="1189" xr:uid="{A7F2F8AD-714E-4BDC-8D16-77144C37E227}"/>
    <cellStyle name="20% - ส่วนที่ถูกเน้น2 2 7" xfId="1190" xr:uid="{2B207337-7348-4E1D-9B2E-6524A8A241E7}"/>
    <cellStyle name="20% - ส่วนที่ถูกเน้น2 2_C NBD Y'57" xfId="1191" xr:uid="{FE7E3FE5-CD43-414E-8A24-B4DCCCE25A47}"/>
    <cellStyle name="20% - ส่วนที่ถูกเน้น2 3" xfId="1192" xr:uid="{6244C970-CFBC-4E8C-B96D-C220B36775B4}"/>
    <cellStyle name="20% - ส่วนที่ถูกเน้น2 3 2" xfId="1193" xr:uid="{20B59614-B114-485C-8952-E1B0F671310B}"/>
    <cellStyle name="20% - ส่วนที่ถูกเน้น3 2" xfId="1194" xr:uid="{96E01E9B-B0BE-447A-89A0-0E54769D3962}"/>
    <cellStyle name="20% - ส่วนที่ถูกเน้น3 2 2" xfId="1195" xr:uid="{0B088D1C-8CE5-47E7-BA38-FEB4DBDB1DC0}"/>
    <cellStyle name="20% - ส่วนที่ถูกเน้น3 2 3" xfId="1196" xr:uid="{9BBC93F7-ECD3-43F3-87D0-AC4F3C0B2843}"/>
    <cellStyle name="20% - ส่วนที่ถูกเน้น3 2 3 2" xfId="1197" xr:uid="{279752E7-5415-4728-87F8-C5EBC9215388}"/>
    <cellStyle name="20% - ส่วนที่ถูกเน้น3 2 4" xfId="1198" xr:uid="{0A04D46F-3CE3-4E53-B709-AD894080DAE1}"/>
    <cellStyle name="20% - ส่วนที่ถูกเน้น3 2 5" xfId="1199" xr:uid="{E2BFF644-C057-43E6-B43F-AC01329F2FC5}"/>
    <cellStyle name="20% - ส่วนที่ถูกเน้น3 2 6" xfId="1200" xr:uid="{7875670F-33F7-4A3D-85DA-93FBB70B181E}"/>
    <cellStyle name="20% - ส่วนที่ถูกเน้น3 2 7" xfId="1201" xr:uid="{F18383AB-158E-4378-81A0-DCD538F2051A}"/>
    <cellStyle name="20% - ส่วนที่ถูกเน้น3 2_C NBD Y'57" xfId="1202" xr:uid="{CD2EF5FB-C651-454E-B799-B76E2B466710}"/>
    <cellStyle name="20% - ส่วนที่ถูกเน้น3 3" xfId="1203" xr:uid="{3C773F7F-BFCE-4F6E-BBFF-D2D63909DB0C}"/>
    <cellStyle name="20% - ส่วนที่ถูกเน้น3 3 2" xfId="1204" xr:uid="{6E3D52E0-6203-4251-9D0E-92A63E9FF749}"/>
    <cellStyle name="20% - ส่วนที่ถูกเน้น4 2" xfId="1205" xr:uid="{FAFEF1CA-3753-4D1F-B55F-1AF3B7F268C0}"/>
    <cellStyle name="20% - ส่วนที่ถูกเน้น4 2 2" xfId="1206" xr:uid="{451C4FA6-44B2-4DC5-9678-4451B8AD6C4C}"/>
    <cellStyle name="20% - ส่วนที่ถูกเน้น4 2 3" xfId="1207" xr:uid="{60702ED3-7D8D-455D-969A-691387A1EF7A}"/>
    <cellStyle name="20% - ส่วนที่ถูกเน้น4 2 3 2" xfId="1208" xr:uid="{68020E2D-4026-4017-853E-6F1C63DE1DF9}"/>
    <cellStyle name="20% - ส่วนที่ถูกเน้น4 2 4" xfId="1209" xr:uid="{BEDF0321-2838-4A3C-A2A1-52B06679885E}"/>
    <cellStyle name="20% - ส่วนที่ถูกเน้น4 2 5" xfId="1210" xr:uid="{72AB2673-BB49-498F-AD32-05082E885382}"/>
    <cellStyle name="20% - ส่วนที่ถูกเน้น4 2 6" xfId="1211" xr:uid="{3483F5D4-3073-448B-BA0A-F8DE69741AC2}"/>
    <cellStyle name="20% - ส่วนที่ถูกเน้น4 2 7" xfId="1212" xr:uid="{70A4081A-04E0-4885-8C49-38C4C01F2281}"/>
    <cellStyle name="20% - ส่วนที่ถูกเน้น4 2_C NBD Y'57" xfId="1213" xr:uid="{DFC92A32-1DF8-477F-B413-8076B4052649}"/>
    <cellStyle name="20% - ส่วนที่ถูกเน้น4 3" xfId="1214" xr:uid="{F323E9B0-74CC-44ED-A505-8798962AC522}"/>
    <cellStyle name="20% - ส่วนที่ถูกเน้น4 3 2" xfId="1215" xr:uid="{1DFF33D5-0590-48D8-93CB-11BBC7C18840}"/>
    <cellStyle name="20% - ส่วนที่ถูกเน้น5 2" xfId="1216" xr:uid="{A83DA6C5-F50F-47E1-B748-EF8F37F2533C}"/>
    <cellStyle name="20% - ส่วนที่ถูกเน้น5 2 2" xfId="1217" xr:uid="{3A504A6D-FEA3-4F0E-B8C6-605023E5F533}"/>
    <cellStyle name="20% - ส่วนที่ถูกเน้น5 2 2 2" xfId="1218" xr:uid="{A03580F1-BBB5-4E1A-913F-2117F73D9253}"/>
    <cellStyle name="20% - ส่วนที่ถูกเน้น5 2 3" xfId="1219" xr:uid="{DF0856AD-5FD5-4BC2-AA2E-92C33D6FA314}"/>
    <cellStyle name="20% - ส่วนที่ถูกเน้น5 2 4" xfId="1220" xr:uid="{9BB67946-0154-4547-8E8F-4AC4B696BEFD}"/>
    <cellStyle name="20% - ส่วนที่ถูกเน้น5 2 5" xfId="1221" xr:uid="{30D116F2-1AB8-4511-95CA-0362A6C5DCC1}"/>
    <cellStyle name="20% - ส่วนที่ถูกเน้น5 2 6" xfId="1222" xr:uid="{4267C83A-0340-4BC3-8AE3-FED3E39157C4}"/>
    <cellStyle name="20% - ส่วนที่ถูกเน้น5 3" xfId="1223" xr:uid="{368F587B-1C50-40BD-BA1E-9FE7FF070ACA}"/>
    <cellStyle name="20% - ส่วนที่ถูกเน้น5 3 2" xfId="1224" xr:uid="{BE78B85B-B56C-4A17-B504-A9E51ED8DF15}"/>
    <cellStyle name="20% - ส่วนที่ถูกเน้น6 2" xfId="1225" xr:uid="{91086724-BE98-4EFD-BE6D-8632610245CC}"/>
    <cellStyle name="20% - ส่วนที่ถูกเน้น6 2 2" xfId="1226" xr:uid="{D80EF3F1-0075-4E48-8273-3E517B4DFFBD}"/>
    <cellStyle name="20% - ส่วนที่ถูกเน้น6 2 2 2" xfId="1227" xr:uid="{C4083337-90A5-4FE6-AD80-39CCE251B410}"/>
    <cellStyle name="20% - ส่วนที่ถูกเน้น6 2 3" xfId="1228" xr:uid="{06BF31C5-B4F2-431A-A2DC-C9E6586BD4F1}"/>
    <cellStyle name="20% - ส่วนที่ถูกเน้น6 2 4" xfId="1229" xr:uid="{F6137C81-C94B-49C2-8548-93C7C07C830C}"/>
    <cellStyle name="20% - ส่วนที่ถูกเน้น6 2 5" xfId="1230" xr:uid="{0FCBDDDC-4DE3-48FC-9088-FCB12FC3E107}"/>
    <cellStyle name="20% - ส่วนที่ถูกเน้น6 2 6" xfId="1231" xr:uid="{3774B7ED-6C80-41DE-A47A-D792FA552EF4}"/>
    <cellStyle name="20% - ส่วนที่ถูกเน้น6 2 7" xfId="1232" xr:uid="{E4EFCB8E-B855-4E48-AB3B-B4BE20F346CA}"/>
    <cellStyle name="20% - ส่วนที่ถูกเน้น6 2_C NBD Y'57" xfId="1233" xr:uid="{6DAB952D-153A-48D6-992C-03CBDA1A31E3}"/>
    <cellStyle name="20% - ส่วนที่ถูกเน้น6 3" xfId="1234" xr:uid="{A3DE8CE3-7F10-44E6-BFB1-76B335E73DC0}"/>
    <cellStyle name="20% - ส่วนที่ถูกเน้น6 3 2" xfId="1235" xr:uid="{9945B61C-3C36-4A2F-B3CD-0FE720EDEFC2}"/>
    <cellStyle name="20% - 輔色1" xfId="1236" xr:uid="{6390C4C8-652B-4583-AFFA-A3724FA3AE50}"/>
    <cellStyle name="20% - 輔色1 2" xfId="1237" xr:uid="{71A685AD-5011-4AD2-93FF-63E3A2FE6956}"/>
    <cellStyle name="20% - 輔色2" xfId="1238" xr:uid="{22BE0D20-F760-4CBE-AE04-B8CC4D110AB0}"/>
    <cellStyle name="20% - 輔色2 2" xfId="1239" xr:uid="{89B19B59-81D9-4392-B4C1-9DD829BBA9C5}"/>
    <cellStyle name="20% - 輔色3" xfId="1240" xr:uid="{85B6D158-6077-4737-9770-A2499F75B63D}"/>
    <cellStyle name="20% - 輔色3 2" xfId="1241" xr:uid="{8D6C9933-8563-470C-AEE7-BE73208D444D}"/>
    <cellStyle name="20% - 輔色4" xfId="1242" xr:uid="{866488CB-8592-4330-8CEA-F9A779C3BDE1}"/>
    <cellStyle name="20% - 輔色4 2" xfId="1243" xr:uid="{DABCD3C9-6363-43B5-8518-7EC6AC8B83B4}"/>
    <cellStyle name="20% - 輔色5" xfId="1244" xr:uid="{A184BEB1-0F27-4F67-9BAE-1AB22EBA0DBF}"/>
    <cellStyle name="20% - 輔色5 2" xfId="1245" xr:uid="{0A32E732-C800-4CE8-97E1-881B3367CFE2}"/>
    <cellStyle name="20% - 輔色6" xfId="1246" xr:uid="{12F3C7EE-8B60-459F-9E2A-685E76A096D9}"/>
    <cellStyle name="20% - 輔色6 2" xfId="1247" xr:uid="{5AAC8D59-1001-449C-859B-CA850FDB6954}"/>
    <cellStyle name="๒๖๋_x000d_A_x0001_" xfId="1248" xr:uid="{6A6C2335-9DFA-4F8D-A415-6979FF276F74}"/>
    <cellStyle name="๒๖๋_x000d_A_x0001_ 10" xfId="1249" xr:uid="{85F115F4-ED25-49C9-9B1B-6B566A8682AA}"/>
    <cellStyle name="๒๖๋_x000d_A_x0001_ 11" xfId="1250" xr:uid="{48792A97-446A-4839-AC49-3CC666D3267A}"/>
    <cellStyle name="๒๖๋_x000d_A_x0001_ 2" xfId="1251" xr:uid="{104EB667-A87F-41F9-ADD8-53A390DACFAB}"/>
    <cellStyle name="๒๖๋_x000d_A_x0001_ 2 2" xfId="1252" xr:uid="{F359303B-1878-4F7F-9604-94C12F5C75BE}"/>
    <cellStyle name="๒๖๋_x000d_A_x0001_ 2 3" xfId="1253" xr:uid="{15735269-B8BD-4820-8E55-C3961C33E7C6}"/>
    <cellStyle name="๒๖๋_x000d_A_x0001_ 2 4" xfId="1254" xr:uid="{B8861CDA-767B-46E9-A1DA-0A3E14E3BC1B}"/>
    <cellStyle name="๒๖๋_x000d_A_x0001_ 2 5" xfId="1255" xr:uid="{87D268E9-4A16-471F-8085-8DB7FC062FF1}"/>
    <cellStyle name="๒๖๋_x000d_A_x0001_ 3" xfId="1256" xr:uid="{BB57A85C-FAF2-403E-88FC-BEE27677B46B}"/>
    <cellStyle name="๒๖๋_x000d_A_x0001_ 4" xfId="1257" xr:uid="{327EB0D4-B7AB-409A-8C0B-5972E4111CDE}"/>
    <cellStyle name="๒๖๋_x000d_A_x0001_ 5" xfId="1258" xr:uid="{242F235A-F6B5-4880-827E-2B826B12D97D}"/>
    <cellStyle name="๒๖๋_x000d_A_x0001_ 6" xfId="1259" xr:uid="{BAC36D99-C1C0-494A-B148-4492E0A1CDFD}"/>
    <cellStyle name="๒๖๋_x000d_A_x0001_ 7" xfId="1260" xr:uid="{5407E789-B19C-4583-865E-0CC8237506CF}"/>
    <cellStyle name="๒๖๋_x000d_A_x0001_ 8" xfId="1261" xr:uid="{FE9BCC97-7FFA-46F6-98AE-D7A5A1A471F2}"/>
    <cellStyle name="๒๖๋_x000d_A_x0001_ 9" xfId="1262" xr:uid="{A8D05AA5-749C-4A3E-B6FA-164FDFDE3D81}"/>
    <cellStyle name="³f¹E[0]_laroux" xfId="1263" xr:uid="{B4E29B65-6B63-4ABA-B3AE-7446771F493A}"/>
    <cellStyle name="³f¹ô_laroux" xfId="1264" xr:uid="{2D19E6A3-4206-43FE-B5F4-7AAC29260DF6}"/>
    <cellStyle name="40% - Accent1 10" xfId="1265" xr:uid="{1B4CFB31-B3FC-4C62-81E0-264D1F647769}"/>
    <cellStyle name="40% - Accent1 10 2" xfId="1266" xr:uid="{FF4E4D61-D059-4162-8EAB-078F574566C2}"/>
    <cellStyle name="40% - Accent1 10 2 2" xfId="1267" xr:uid="{ECF78480-A2D1-492A-91FF-A7990466F5BA}"/>
    <cellStyle name="40% - Accent1 11" xfId="1268" xr:uid="{74B7655C-92FB-476B-8B5D-A32A5C7AA90F}"/>
    <cellStyle name="40% - Accent1 11 2" xfId="1269" xr:uid="{11E21509-D277-4D69-ADFF-BD9C6AC03635}"/>
    <cellStyle name="40% - Accent1 11 2 2" xfId="1270" xr:uid="{BEDCC028-730C-4F99-8295-BC51BADCA5E8}"/>
    <cellStyle name="40% - Accent1 12" xfId="1271" xr:uid="{ECCD0176-DE84-4029-A34D-2D35040CFA90}"/>
    <cellStyle name="40% - Accent1 12 2" xfId="1272" xr:uid="{2C3EE925-2C91-4E8E-AD66-572AC12F5737}"/>
    <cellStyle name="40% - Accent1 12 2 2" xfId="1273" xr:uid="{91AF8AA8-A267-4C83-A9FE-B71FCDA2D30B}"/>
    <cellStyle name="40% - Accent1 13" xfId="1274" xr:uid="{561AFFCA-085A-4C24-B6EB-B0CB9A2B30FF}"/>
    <cellStyle name="40% - Accent1 13 2" xfId="1275" xr:uid="{4FAE86B4-C0C8-4904-A990-BDABC621F445}"/>
    <cellStyle name="40% - Accent1 13 2 2" xfId="1276" xr:uid="{C0EAEE23-4DDB-4687-8651-AFCF05C08210}"/>
    <cellStyle name="40% - Accent1 14" xfId="1277" xr:uid="{B0444A89-2379-44D9-A0A4-71DE95D2DFBC}"/>
    <cellStyle name="40% - Accent1 14 2" xfId="1278" xr:uid="{1ACBC4F7-4E89-46D5-B24A-D1DABD093F2D}"/>
    <cellStyle name="40% - Accent1 14 3" xfId="1279" xr:uid="{A99241A1-004E-4E34-9EDB-EC6D8DF571E8}"/>
    <cellStyle name="40% - Accent1 14 4" xfId="1280" xr:uid="{9911FE68-C8DD-43BB-83A0-7632E8A432F4}"/>
    <cellStyle name="40% - Accent1 15" xfId="1281" xr:uid="{322F83FE-0CB5-4EF1-BE29-C65BF49E3930}"/>
    <cellStyle name="40% - Accent1 2" xfId="1282" xr:uid="{667E797E-999C-421A-BB2E-7FDEC2076C66}"/>
    <cellStyle name="40% - Accent1 2 2" xfId="1283" xr:uid="{8DF4407C-A68B-4F66-9EB4-8A23277CCEFF}"/>
    <cellStyle name="40% - Accent1 2 2 2" xfId="1284" xr:uid="{7C4C7ED2-DF1B-4398-99F0-C74E9BD9F311}"/>
    <cellStyle name="40% - Accent1 2 3" xfId="1285" xr:uid="{1F82E20D-3B36-4987-86D1-829F07A7A6C9}"/>
    <cellStyle name="40% - Accent1 2 3 2" xfId="1286" xr:uid="{E1425CF8-D1D0-40F6-BF3D-5968928A50A0}"/>
    <cellStyle name="40% - Accent1 2_2149000-Q1'10" xfId="1287" xr:uid="{C97786F0-C15F-4F78-98FF-6B904B71A3DE}"/>
    <cellStyle name="40% - Accent1 3" xfId="1288" xr:uid="{8EE27646-D8FB-4625-8B2B-31FB67477B68}"/>
    <cellStyle name="40% - Accent1 3 2" xfId="1289" xr:uid="{B8941B4D-0233-4121-AA90-3EF4D0902DED}"/>
    <cellStyle name="40% - Accent1 3 2 2" xfId="1290" xr:uid="{E6305C8D-4E76-4DFE-B363-4523A49C1FE0}"/>
    <cellStyle name="40% - Accent1 4" xfId="1291" xr:uid="{E8CE6D11-192B-440A-9922-32D5FB9DA001}"/>
    <cellStyle name="40% - Accent1 4 2" xfId="1292" xr:uid="{DEF99B0E-DB4C-47A2-9835-A638C9CF1FC8}"/>
    <cellStyle name="40% - Accent1 4 2 2" xfId="1293" xr:uid="{D3247E9B-A603-4F85-9340-C48E39330AAF}"/>
    <cellStyle name="40% - Accent1 5" xfId="1294" xr:uid="{3A89BA6B-3A97-452D-9E37-837B957964AD}"/>
    <cellStyle name="40% - Accent1 5 2" xfId="1295" xr:uid="{7CFB46BD-B811-465A-B90F-1DB0CCD077AB}"/>
    <cellStyle name="40% - Accent1 5 2 2" xfId="1296" xr:uid="{A1FFCA73-F8FA-4BD2-9F41-453C5556519D}"/>
    <cellStyle name="40% - Accent1 6" xfId="1297" xr:uid="{226E547D-BE38-4CCD-AD49-727D19BA742A}"/>
    <cellStyle name="40% - Accent1 6 2" xfId="1298" xr:uid="{0DD83C9C-B87F-4D83-A5EA-31F51A659AC3}"/>
    <cellStyle name="40% - Accent1 6 2 2" xfId="1299" xr:uid="{D7B44F99-A631-4964-870E-99F1517FD3E1}"/>
    <cellStyle name="40% - Accent1 7" xfId="1300" xr:uid="{E0909C5A-C69C-46A5-A90A-EEA8650BF30E}"/>
    <cellStyle name="40% - Accent1 7 2" xfId="1301" xr:uid="{9F80D665-62C0-4E56-9E85-EF89CB3CBE3F}"/>
    <cellStyle name="40% - Accent1 7 2 2" xfId="1302" xr:uid="{826EFE32-F92F-4FEC-92AB-F3DB0E86357F}"/>
    <cellStyle name="40% - Accent1 8" xfId="1303" xr:uid="{3CA546D3-BE1B-45A9-B18A-F03960D1940D}"/>
    <cellStyle name="40% - Accent1 8 2" xfId="1304" xr:uid="{42285C95-377B-4239-9369-485727890FC9}"/>
    <cellStyle name="40% - Accent1 8 2 2" xfId="1305" xr:uid="{9E450DC9-23F6-427B-8C3E-D6C0CEF31754}"/>
    <cellStyle name="40% - Accent1 9" xfId="1306" xr:uid="{7E86CE64-7AB6-4454-B354-7EF59BCE7FB9}"/>
    <cellStyle name="40% - Accent1 9 2" xfId="1307" xr:uid="{DC504EB7-E89E-4CEF-B299-6F2F5903E681}"/>
    <cellStyle name="40% - Accent1 9 2 2" xfId="1308" xr:uid="{7BC35C72-BEA5-436E-8563-20BD17E5C82F}"/>
    <cellStyle name="40% - Accent2 10" xfId="1309" xr:uid="{36CA2F2E-739F-47AB-A194-B311E2D9FF5C}"/>
    <cellStyle name="40% - Accent2 11" xfId="1310" xr:uid="{8D6122B8-AB33-4E86-8C0E-F500F2234E29}"/>
    <cellStyle name="40% - Accent2 12" xfId="1311" xr:uid="{036C1374-6DC3-4534-98EB-B399E40372FA}"/>
    <cellStyle name="40% - Accent2 13" xfId="1312" xr:uid="{3D08F2C2-0E99-4DF1-AC28-E546F3802C5E}"/>
    <cellStyle name="40% - Accent2 14" xfId="1313" xr:uid="{0E0BC2BB-7B56-4777-941C-03D7A80EB70B}"/>
    <cellStyle name="40% - Accent2 15" xfId="1314" xr:uid="{4CE20405-BD6F-4BEE-8392-AAEB09D6D3C8}"/>
    <cellStyle name="40% - Accent2 15 2" xfId="1315" xr:uid="{6FC0D8FF-CDF2-494A-8FDF-545FA64E6FB5}"/>
    <cellStyle name="40% - Accent2 2" xfId="1316" xr:uid="{F279C62A-B5D2-42AD-A852-46CFF5215DE2}"/>
    <cellStyle name="40% - Accent2 2 2" xfId="1317" xr:uid="{B84EC4D9-4233-45D0-851A-691ED24B366D}"/>
    <cellStyle name="40% - Accent2 2 2 2" xfId="1318" xr:uid="{EA13051E-6E22-4204-8DA6-6A1F64BBC7A6}"/>
    <cellStyle name="40% - Accent2 2 2 3" xfId="1319" xr:uid="{BBB41D47-F88A-4541-9D58-16D28A318B02}"/>
    <cellStyle name="40% - Accent2 2 2 4" xfId="1320" xr:uid="{CB279D2B-CCCE-434E-A2D1-8D38A745DC15}"/>
    <cellStyle name="40% - Accent2 2 3" xfId="1321" xr:uid="{BF400BF9-8DC6-41FC-8A6B-5F20085BFC34}"/>
    <cellStyle name="40% - Accent2 2 4" xfId="1322" xr:uid="{F694DFD0-F173-4E5D-94BF-D8961F38400B}"/>
    <cellStyle name="40% - Accent2 2_C" xfId="1323" xr:uid="{0C4017DE-2EC0-42F8-BEDD-C9C7713BB0D4}"/>
    <cellStyle name="40% - Accent2 3" xfId="1324" xr:uid="{07A366A3-A9CC-43CA-8E14-9EBAAA47D265}"/>
    <cellStyle name="40% - Accent2 3 2" xfId="1325" xr:uid="{40AEEA43-3AEE-4C44-8DD4-30F429E6602B}"/>
    <cellStyle name="40% - Accent2 3 2 2" xfId="1326" xr:uid="{7BDBDC78-167F-4D25-8395-DDF2488EB55A}"/>
    <cellStyle name="40% - Accent2 4" xfId="1327" xr:uid="{B644BA9C-4F17-4156-A960-DFDC7232DB7D}"/>
    <cellStyle name="40% - Accent2 4 2" xfId="1328" xr:uid="{8C5C317B-EDB4-4DA9-9406-53515CFAB0BF}"/>
    <cellStyle name="40% - Accent2 4 3" xfId="1329" xr:uid="{D3EC1561-EE29-4C6C-B832-355B84EF0857}"/>
    <cellStyle name="40% - Accent2 5" xfId="1330" xr:uid="{B6BBD623-8658-40A0-A8B4-3507BBC8D99E}"/>
    <cellStyle name="40% - Accent2 5 2" xfId="1331" xr:uid="{4D2B1AD5-3A05-42CB-9783-9311F9836FE1}"/>
    <cellStyle name="40% - Accent2 5 3" xfId="1332" xr:uid="{F57A6A94-A0B8-4EA7-879A-FC4212ECD6B2}"/>
    <cellStyle name="40% - Accent2 6" xfId="1333" xr:uid="{DBD2E4AC-E1A2-4BCE-B766-1B5308772385}"/>
    <cellStyle name="40% - Accent2 7" xfId="1334" xr:uid="{6E4B4301-2BCA-457F-9B73-E2256495EE59}"/>
    <cellStyle name="40% - Accent2 8" xfId="1335" xr:uid="{821C1F95-E02C-4BE9-B6A2-2F08EAA6A986}"/>
    <cellStyle name="40% - Accent2 9" xfId="1336" xr:uid="{C9A546EF-4A7D-49AB-9ADD-91D9134FBF9D}"/>
    <cellStyle name="40% - Accent3 10" xfId="1337" xr:uid="{A21E1780-3FC5-47FF-87C4-23FD4103FB92}"/>
    <cellStyle name="40% - Accent3 10 2" xfId="1338" xr:uid="{5E272CC7-0284-4180-97A6-142409FAB457}"/>
    <cellStyle name="40% - Accent3 10 2 2" xfId="1339" xr:uid="{68E8A7D9-9460-4628-91DE-EFAE62CBCC61}"/>
    <cellStyle name="40% - Accent3 11" xfId="1340" xr:uid="{C1420926-C481-42F2-9870-9191806985F5}"/>
    <cellStyle name="40% - Accent3 11 2" xfId="1341" xr:uid="{621A230F-7576-469B-87A2-5E5A599299BC}"/>
    <cellStyle name="40% - Accent3 11 2 2" xfId="1342" xr:uid="{B49ABDCD-8FB3-43FE-862C-128B209D677D}"/>
    <cellStyle name="40% - Accent3 12" xfId="1343" xr:uid="{FB384C45-E835-4DEB-A88F-0A4965DE4036}"/>
    <cellStyle name="40% - Accent3 12 2" xfId="1344" xr:uid="{31EF91C7-0869-45E5-8215-2B297AFEDB6B}"/>
    <cellStyle name="40% - Accent3 12 2 2" xfId="1345" xr:uid="{10C5EEC5-1AEF-4852-A374-ACD02EF80C6B}"/>
    <cellStyle name="40% - Accent3 13" xfId="1346" xr:uid="{040A9851-2961-4CF8-806E-8AAF2DC22602}"/>
    <cellStyle name="40% - Accent3 13 2" xfId="1347" xr:uid="{BB606888-EDB5-4D08-91E7-AF3344A0CCFD}"/>
    <cellStyle name="40% - Accent3 13 2 2" xfId="1348" xr:uid="{E196D340-589E-4926-841C-3B8DC4136BE3}"/>
    <cellStyle name="40% - Accent3 14" xfId="1349" xr:uid="{90F53465-ADE0-4716-B512-4AB08C0EB608}"/>
    <cellStyle name="40% - Accent3 14 2" xfId="1350" xr:uid="{0F661205-C2CF-42B7-9151-682E7C57DE34}"/>
    <cellStyle name="40% - Accent3 14 3" xfId="1351" xr:uid="{07136100-7EC8-4094-AE80-48F095132336}"/>
    <cellStyle name="40% - Accent3 14 4" xfId="1352" xr:uid="{3B878FE6-A5DC-4580-9B9A-1E30BF119675}"/>
    <cellStyle name="40% - Accent3 15" xfId="1353" xr:uid="{209A28A9-945C-4F12-AB3D-F741654CADF6}"/>
    <cellStyle name="40% - Accent3 2" xfId="1354" xr:uid="{4C82B287-D02E-45BF-9CEE-153846AF99E4}"/>
    <cellStyle name="40% - Accent3 2 2" xfId="1355" xr:uid="{F09CD431-4135-4ABD-B95F-69A95DA0C061}"/>
    <cellStyle name="40% - Accent3 2 2 2" xfId="1356" xr:uid="{5DCAD8D3-F314-498A-B3D9-C515D604918E}"/>
    <cellStyle name="40% - Accent3 2 3" xfId="1357" xr:uid="{E61BF4F1-64A2-4912-B978-B2F34BE2C6E1}"/>
    <cellStyle name="40% - Accent3 2 3 2" xfId="1358" xr:uid="{91FC6CEB-430D-4CE4-A890-E0D17119B37D}"/>
    <cellStyle name="40% - Accent3 2_2149000-Q1'10" xfId="1359" xr:uid="{703497DC-40BF-44E0-838F-2DF4CCCE35BF}"/>
    <cellStyle name="40% - Accent3 3" xfId="1360" xr:uid="{1E522222-4402-4327-B214-23A0FF433C63}"/>
    <cellStyle name="40% - Accent3 3 2" xfId="1361" xr:uid="{89483C89-A355-49F7-A863-6B44FB255F01}"/>
    <cellStyle name="40% - Accent3 3 2 2" xfId="1362" xr:uid="{706ABCA0-6225-410A-AB84-3AD7A96E77DB}"/>
    <cellStyle name="40% - Accent3 4" xfId="1363" xr:uid="{A6567F72-2133-4FCB-8F8A-F97801325759}"/>
    <cellStyle name="40% - Accent3 4 2" xfId="1364" xr:uid="{402CBA1A-9871-4E61-8072-CD3C76609B96}"/>
    <cellStyle name="40% - Accent3 4 2 2" xfId="1365" xr:uid="{DE982602-8B15-482C-816A-382EB93A9439}"/>
    <cellStyle name="40% - Accent3 5" xfId="1366" xr:uid="{6ED16962-80C4-495E-9173-804ABF893403}"/>
    <cellStyle name="40% - Accent3 5 2" xfId="1367" xr:uid="{6A7A2BE5-E9F2-4611-86C0-67FF98394F48}"/>
    <cellStyle name="40% - Accent3 5 2 2" xfId="1368" xr:uid="{E50E19D6-2450-442E-A342-A4A96313EAEE}"/>
    <cellStyle name="40% - Accent3 6" xfId="1369" xr:uid="{97BDD28C-77D1-48F1-8F77-16CFAD9DC263}"/>
    <cellStyle name="40% - Accent3 6 2" xfId="1370" xr:uid="{E5E44150-FD86-490F-B2C9-6FB3265ED5E5}"/>
    <cellStyle name="40% - Accent3 6 2 2" xfId="1371" xr:uid="{1F2D23AF-F309-47E4-86FC-8FA780F7EA6D}"/>
    <cellStyle name="40% - Accent3 7" xfId="1372" xr:uid="{6AC16EBA-7F83-478D-ACBA-D606FC12498F}"/>
    <cellStyle name="40% - Accent3 7 2" xfId="1373" xr:uid="{92D1CA8F-85E2-436A-96C3-0FC03700D1BF}"/>
    <cellStyle name="40% - Accent3 7 2 2" xfId="1374" xr:uid="{C6E3FC0E-6F4F-4EAD-BD53-67E4D650BCDA}"/>
    <cellStyle name="40% - Accent3 8" xfId="1375" xr:uid="{45598463-FC0A-4FA2-9617-497E5A74A4FB}"/>
    <cellStyle name="40% - Accent3 8 2" xfId="1376" xr:uid="{C97B5EAF-7AE6-4C4C-9ABF-6423C367E14C}"/>
    <cellStyle name="40% - Accent3 8 2 2" xfId="1377" xr:uid="{587A14C2-8494-420D-B222-AEBF9DF141C2}"/>
    <cellStyle name="40% - Accent3 9" xfId="1378" xr:uid="{AFC0585B-9F91-442B-8D88-49BA06EEDA44}"/>
    <cellStyle name="40% - Accent3 9 2" xfId="1379" xr:uid="{EF63C3D9-67DD-4756-94EB-84B96FFDA846}"/>
    <cellStyle name="40% - Accent3 9 2 2" xfId="1380" xr:uid="{5E2EE34D-1B58-431F-A1E1-0EFEFA9B1388}"/>
    <cellStyle name="40% - Accent4 10" xfId="1381" xr:uid="{A95DB505-5724-4587-AA2E-6230BC40A24F}"/>
    <cellStyle name="40% - Accent4 10 2" xfId="1382" xr:uid="{253827EA-6AA4-4732-85E5-437E1EEB4C96}"/>
    <cellStyle name="40% - Accent4 10 2 2" xfId="1383" xr:uid="{93A95C60-397F-481B-9A6C-A6D05A10031E}"/>
    <cellStyle name="40% - Accent4 11" xfId="1384" xr:uid="{2A8F830A-CA46-4E0A-A8CC-3BB14C0349ED}"/>
    <cellStyle name="40% - Accent4 11 2" xfId="1385" xr:uid="{40A322FA-6B46-49ED-8454-4B13B4F7801A}"/>
    <cellStyle name="40% - Accent4 11 2 2" xfId="1386" xr:uid="{A1903739-D29B-4318-A1EC-C046867D8A6E}"/>
    <cellStyle name="40% - Accent4 12" xfId="1387" xr:uid="{B6E0C153-3B8E-49D7-800E-09F9620A4EF7}"/>
    <cellStyle name="40% - Accent4 12 2" xfId="1388" xr:uid="{6A015F49-11A6-42E8-9FD5-F33610554F92}"/>
    <cellStyle name="40% - Accent4 12 2 2" xfId="1389" xr:uid="{7987BC4D-35DF-4E85-9400-059F798A6C67}"/>
    <cellStyle name="40% - Accent4 13" xfId="1390" xr:uid="{74BE4B8B-9D46-4BD8-88D4-A72BED6344A9}"/>
    <cellStyle name="40% - Accent4 13 2" xfId="1391" xr:uid="{EDC50B98-5B06-4566-8B22-040B0BEFF69C}"/>
    <cellStyle name="40% - Accent4 13 2 2" xfId="1392" xr:uid="{769B0CF8-894F-40C0-857C-6FB6888173D7}"/>
    <cellStyle name="40% - Accent4 14" xfId="1393" xr:uid="{4D2C90A7-52A2-4C71-AF2F-7278ABFB3F52}"/>
    <cellStyle name="40% - Accent4 14 2" xfId="1394" xr:uid="{D28C969D-873C-481E-98B2-1D3BA4968C86}"/>
    <cellStyle name="40% - Accent4 14 3" xfId="1395" xr:uid="{1062BD59-C0EB-42E6-AAD7-21BBF2BC28E3}"/>
    <cellStyle name="40% - Accent4 14 4" xfId="1396" xr:uid="{50D59FDA-D6F3-46D2-96E4-A114E3A8C748}"/>
    <cellStyle name="40% - Accent4 15" xfId="1397" xr:uid="{7E31BC24-61C1-4E0D-BA96-FF20D3271239}"/>
    <cellStyle name="40% - Accent4 2" xfId="1398" xr:uid="{4DB27BC3-2663-4092-8693-6ED1D8980807}"/>
    <cellStyle name="40% - Accent4 2 2" xfId="1399" xr:uid="{5790819D-D391-4FC1-B300-A94BB10625D4}"/>
    <cellStyle name="40% - Accent4 2 2 2" xfId="1400" xr:uid="{F62ECCFF-194B-4759-93C6-CF222FB88B40}"/>
    <cellStyle name="40% - Accent4 2 3" xfId="1401" xr:uid="{33A9145F-4002-4419-97CE-E128833924C1}"/>
    <cellStyle name="40% - Accent4 2 3 2" xfId="1402" xr:uid="{584D6482-D09D-4A06-82CA-725FE1D3D459}"/>
    <cellStyle name="40% - Accent4 2_2149000-Q1'10" xfId="1403" xr:uid="{EA610350-367B-4D04-B98B-C1DB9DB17524}"/>
    <cellStyle name="40% - Accent4 3" xfId="1404" xr:uid="{AA437E30-E853-4000-84AF-271901140301}"/>
    <cellStyle name="40% - Accent4 3 2" xfId="1405" xr:uid="{B1950F4E-6E5D-411B-B00B-0A8EBED8ED67}"/>
    <cellStyle name="40% - Accent4 3 2 2" xfId="1406" xr:uid="{82F5AA98-8E11-41BB-8867-89DB565E5D4B}"/>
    <cellStyle name="40% - Accent4 4" xfId="1407" xr:uid="{923FC16E-6EF4-44F9-B1F0-EDCFEC71E859}"/>
    <cellStyle name="40% - Accent4 4 2" xfId="1408" xr:uid="{59C53565-55F4-4B89-ABDD-219843020A46}"/>
    <cellStyle name="40% - Accent4 4 2 2" xfId="1409" xr:uid="{A0A017B2-F938-4E03-86E0-8AC7B9F895E8}"/>
    <cellStyle name="40% - Accent4 5" xfId="1410" xr:uid="{0737ADE6-D66E-4B77-ABC7-D462E0EFC6A5}"/>
    <cellStyle name="40% - Accent4 5 2" xfId="1411" xr:uid="{E64E8233-0F58-4BD6-8B42-63B68168B168}"/>
    <cellStyle name="40% - Accent4 5 2 2" xfId="1412" xr:uid="{541BA1DB-2F44-4F10-AE39-F4D07D076252}"/>
    <cellStyle name="40% - Accent4 6" xfId="1413" xr:uid="{22673EA3-8FA6-4678-BA83-9695B612D6F4}"/>
    <cellStyle name="40% - Accent4 6 2" xfId="1414" xr:uid="{12EB6E5F-26D8-44E0-A2CE-E71CA8C31141}"/>
    <cellStyle name="40% - Accent4 6 2 2" xfId="1415" xr:uid="{CE0ED97F-530A-415E-852F-B4B5A1B4B3C0}"/>
    <cellStyle name="40% - Accent4 7" xfId="1416" xr:uid="{06C05C14-A0BB-49F2-84C0-90D2D9B91CF1}"/>
    <cellStyle name="40% - Accent4 7 2" xfId="1417" xr:uid="{7FC770C0-87A5-4390-8020-1550B9A952E5}"/>
    <cellStyle name="40% - Accent4 7 2 2" xfId="1418" xr:uid="{379E815E-83B5-4829-9097-8760097821B2}"/>
    <cellStyle name="40% - Accent4 8" xfId="1419" xr:uid="{DE823734-FE20-4AF7-8A01-0F9C68CC93B5}"/>
    <cellStyle name="40% - Accent4 8 2" xfId="1420" xr:uid="{4EAEBB36-8AF1-4D7C-BE85-87C9CDAE5163}"/>
    <cellStyle name="40% - Accent4 8 2 2" xfId="1421" xr:uid="{9BABDCBB-782A-4CFE-BB67-C3A5A318E0EB}"/>
    <cellStyle name="40% - Accent4 9" xfId="1422" xr:uid="{C556531D-3534-4DFC-93E0-A3FC05A32E1C}"/>
    <cellStyle name="40% - Accent4 9 2" xfId="1423" xr:uid="{C2106C03-7F0D-4C79-8AF4-14BAB5BF5035}"/>
    <cellStyle name="40% - Accent4 9 2 2" xfId="1424" xr:uid="{E2D41300-891A-423A-92B1-47933F3B06E5}"/>
    <cellStyle name="40% - Accent5 10" xfId="1425" xr:uid="{DC08D9B3-EB8D-4FFD-BE46-DBEFC3EF5731}"/>
    <cellStyle name="40% - Accent5 10 2" xfId="1426" xr:uid="{31F39437-5A08-4601-B1AC-77D0DFF8A636}"/>
    <cellStyle name="40% - Accent5 10 2 2" xfId="1427" xr:uid="{AA1E557F-2900-44DE-934F-3CA9CBF96C22}"/>
    <cellStyle name="40% - Accent5 11" xfId="1428" xr:uid="{0A9AFD7C-4769-4651-8713-7B9FB51C9330}"/>
    <cellStyle name="40% - Accent5 11 2" xfId="1429" xr:uid="{E5A3D482-1068-4486-8A03-83524F46FD32}"/>
    <cellStyle name="40% - Accent5 11 2 2" xfId="1430" xr:uid="{B8477029-A4EB-41B2-A084-41CFE85AA455}"/>
    <cellStyle name="40% - Accent5 12" xfId="1431" xr:uid="{DD004B2F-7BBE-4E0B-BA9D-0489A0BE2AC3}"/>
    <cellStyle name="40% - Accent5 12 2" xfId="1432" xr:uid="{1789E1B8-1B73-404D-8A2F-F79CDE2F03D8}"/>
    <cellStyle name="40% - Accent5 12 2 2" xfId="1433" xr:uid="{10FB3032-A89E-4EAF-B01B-413A091B8867}"/>
    <cellStyle name="40% - Accent5 13" xfId="1434" xr:uid="{F8DEAE0C-951B-4F6E-B564-D72539C2D47D}"/>
    <cellStyle name="40% - Accent5 13 2" xfId="1435" xr:uid="{6D601917-7278-4269-AE60-9514FC0246D0}"/>
    <cellStyle name="40% - Accent5 13 2 2" xfId="1436" xr:uid="{1FF6731C-EB90-4CB3-8089-13C332D278B8}"/>
    <cellStyle name="40% - Accent5 14" xfId="1437" xr:uid="{7517042F-5FDA-485D-85C1-CC7C1954778D}"/>
    <cellStyle name="40% - Accent5 14 2" xfId="1438" xr:uid="{21BCB8A1-8A26-4EE6-9497-B2D15B95CA91}"/>
    <cellStyle name="40% - Accent5 14 3" xfId="1439" xr:uid="{6EA45FE6-C05E-49CF-937E-9628C456D21E}"/>
    <cellStyle name="40% - Accent5 14 4" xfId="1440" xr:uid="{DC209D9B-2D47-4F8C-A086-302DD11AA634}"/>
    <cellStyle name="40% - Accent5 15" xfId="1441" xr:uid="{15C59CAA-C5D6-466C-A47E-0F5C22B0DBF9}"/>
    <cellStyle name="40% - Accent5 2" xfId="1442" xr:uid="{82A56053-3C91-497F-B9DD-C56904FCA5EE}"/>
    <cellStyle name="40% - Accent5 2 2" xfId="1443" xr:uid="{F26F31FA-9120-4BB5-993C-13D432B3AC29}"/>
    <cellStyle name="40% - Accent5 2 3" xfId="1444" xr:uid="{1555014A-E9B7-4424-926D-435F994E2E18}"/>
    <cellStyle name="40% - Accent5 2_CC" xfId="1445" xr:uid="{B82F7E7A-D304-4D7D-AE44-D8422C23C6F3}"/>
    <cellStyle name="40% - Accent5 3" xfId="1446" xr:uid="{551D53F9-91C5-4373-9B21-9A0E89F6A69C}"/>
    <cellStyle name="40% - Accent5 4" xfId="1447" xr:uid="{B3772E10-9996-48A7-8ECD-DB5E4B7BA723}"/>
    <cellStyle name="40% - Accent5 5" xfId="1448" xr:uid="{0680BCD4-5F65-4CFD-8015-DEE2EF60F264}"/>
    <cellStyle name="40% - Accent5 6" xfId="1449" xr:uid="{91A690AA-451C-4AC0-84AF-8137C7D35D39}"/>
    <cellStyle name="40% - Accent5 7" xfId="1450" xr:uid="{1D75E628-8E45-4F15-8FF5-461D179F76AE}"/>
    <cellStyle name="40% - Accent5 7 2" xfId="1451" xr:uid="{DF5F83BD-0A61-4B8E-9B1A-8BDA2120B1DF}"/>
    <cellStyle name="40% - Accent5 7 2 2" xfId="1452" xr:uid="{A96E0468-12F5-496B-8E6F-509C255D886C}"/>
    <cellStyle name="40% - Accent5 8" xfId="1453" xr:uid="{77519E50-A37D-4C99-A873-B32A682BC1A3}"/>
    <cellStyle name="40% - Accent5 8 2" xfId="1454" xr:uid="{CD3E9637-F637-49EA-A510-A9979281D97A}"/>
    <cellStyle name="40% - Accent5 8 2 2" xfId="1455" xr:uid="{41C81EBF-2B32-4C17-85F7-F8F5B2C51BF5}"/>
    <cellStyle name="40% - Accent5 9" xfId="1456" xr:uid="{BDEB69B0-F177-4FA5-9FC2-6420AA0224E4}"/>
    <cellStyle name="40% - Accent5 9 2" xfId="1457" xr:uid="{D75F914C-FFC2-4337-8B4E-1583A3D34881}"/>
    <cellStyle name="40% - Accent5 9 2 2" xfId="1458" xr:uid="{18BEF440-E258-4884-B2DC-92208C15E6DD}"/>
    <cellStyle name="40% - Accent6 10" xfId="1459" xr:uid="{EF0DCB65-6A1F-4CB8-9A44-A5E093407E8A}"/>
    <cellStyle name="40% - Accent6 10 2" xfId="1460" xr:uid="{7D7FB67B-5FD2-4D84-B137-87745508BE94}"/>
    <cellStyle name="40% - Accent6 10 2 2" xfId="1461" xr:uid="{D7FADDD1-DDF9-4D8E-8D5D-41F89D739400}"/>
    <cellStyle name="40% - Accent6 11" xfId="1462" xr:uid="{AE3EC2DC-C259-487B-829D-2F7E8CAD6DA8}"/>
    <cellStyle name="40% - Accent6 11 2" xfId="1463" xr:uid="{D7049601-B9C9-4AC3-A119-E1FDCBDB4743}"/>
    <cellStyle name="40% - Accent6 11 2 2" xfId="1464" xr:uid="{470428E1-4E21-457B-9B2C-ABA91C584833}"/>
    <cellStyle name="40% - Accent6 12" xfId="1465" xr:uid="{80199AD6-B325-44A8-BC8C-68F42ECB9D03}"/>
    <cellStyle name="40% - Accent6 12 2" xfId="1466" xr:uid="{07945324-2A78-4F52-A8E8-CD469753D842}"/>
    <cellStyle name="40% - Accent6 12 2 2" xfId="1467" xr:uid="{50D941AD-A454-4C93-AF1E-C1C1CEA57E7B}"/>
    <cellStyle name="40% - Accent6 13" xfId="1468" xr:uid="{A1777578-C740-4046-8385-0BB5524B2CA6}"/>
    <cellStyle name="40% - Accent6 13 2" xfId="1469" xr:uid="{7CF9FDB8-A55A-483D-A49B-15DF551D9DFD}"/>
    <cellStyle name="40% - Accent6 13 2 2" xfId="1470" xr:uid="{9A9B25E9-4467-4EAC-A8EE-FF81BC5EC28F}"/>
    <cellStyle name="40% - Accent6 14" xfId="1471" xr:uid="{94AAB1FC-B502-4442-8DCD-8641203B513B}"/>
    <cellStyle name="40% - Accent6 14 2" xfId="1472" xr:uid="{D879DCBA-A1E5-494A-B4F7-DDFB63C94179}"/>
    <cellStyle name="40% - Accent6 14 3" xfId="1473" xr:uid="{D6F041BD-AD2E-40CB-8E18-7A8184A60628}"/>
    <cellStyle name="40% - Accent6 14 4" xfId="1474" xr:uid="{68807E3C-9A87-4C19-84B6-58B59BBC7728}"/>
    <cellStyle name="40% - Accent6 15" xfId="1475" xr:uid="{A0C6C9FC-F97D-4F94-991E-0796FF2C2B9E}"/>
    <cellStyle name="40% - Accent6 2" xfId="1476" xr:uid="{8FBF577F-93EA-4F3E-8DE4-C3DA47CB0522}"/>
    <cellStyle name="40% - Accent6 2 2" xfId="1477" xr:uid="{1A2E74AD-0163-48BD-9BF0-B1BFA44B131C}"/>
    <cellStyle name="40% - Accent6 2 2 2" xfId="1478" xr:uid="{860C6639-981B-4C7C-9329-57EF02E732F3}"/>
    <cellStyle name="40% - Accent6 2 3" xfId="1479" xr:uid="{7C1A318F-49FC-4B87-9B49-16E058D05F8F}"/>
    <cellStyle name="40% - Accent6 2 3 2" xfId="1480" xr:uid="{6DA15322-162D-4826-970B-8D2954E494C8}"/>
    <cellStyle name="40% - Accent6 2_2149000-Q1'10" xfId="1481" xr:uid="{AE0A8647-F001-40D6-BBF1-B8AA16F08B67}"/>
    <cellStyle name="40% - Accent6 3" xfId="1482" xr:uid="{9C78F628-7282-4B76-83E9-C5A642D544BB}"/>
    <cellStyle name="40% - Accent6 3 2" xfId="1483" xr:uid="{58B8168C-64E7-4A8B-ADE0-3C4614855E4D}"/>
    <cellStyle name="40% - Accent6 3 2 2" xfId="1484" xr:uid="{D901EC40-4A36-4794-ACB4-40F6AF9FB3EF}"/>
    <cellStyle name="40% - Accent6 4" xfId="1485" xr:uid="{0AF76D9C-3B2E-4866-A174-2EF76D74C5CF}"/>
    <cellStyle name="40% - Accent6 4 2" xfId="1486" xr:uid="{F8194771-C4DD-495B-B8F6-8F69CA2BC937}"/>
    <cellStyle name="40% - Accent6 4 2 2" xfId="1487" xr:uid="{A3D777D2-ECB8-4D5E-8812-D72941773A64}"/>
    <cellStyle name="40% - Accent6 5" xfId="1488" xr:uid="{471C49E7-F70B-44E9-85E4-F494DF5E8FBA}"/>
    <cellStyle name="40% - Accent6 5 2" xfId="1489" xr:uid="{EF99CF22-E2EF-4E3A-8B02-1803E66495DB}"/>
    <cellStyle name="40% - Accent6 5 2 2" xfId="1490" xr:uid="{2C0AEFF3-A2DC-448C-BA0B-1187783107D6}"/>
    <cellStyle name="40% - Accent6 6" xfId="1491" xr:uid="{19069B05-E852-495C-86F2-F0C5BA318AAE}"/>
    <cellStyle name="40% - Accent6 6 2" xfId="1492" xr:uid="{98552739-A97B-4EBC-8EE0-ACA1B6F99DCD}"/>
    <cellStyle name="40% - Accent6 6 2 2" xfId="1493" xr:uid="{497422E0-1E55-4FC6-8484-55F83ED965E6}"/>
    <cellStyle name="40% - Accent6 7" xfId="1494" xr:uid="{485B2C6B-6043-42C9-B11D-B0E24C7AFE36}"/>
    <cellStyle name="40% - Accent6 7 2" xfId="1495" xr:uid="{AF956D91-3507-4E2C-9A94-457868BD354A}"/>
    <cellStyle name="40% - Accent6 7 2 2" xfId="1496" xr:uid="{E5AE61BB-30DD-43A0-8A07-7BF3F56544E9}"/>
    <cellStyle name="40% - Accent6 8" xfId="1497" xr:uid="{3410E205-AB15-4A21-A64A-B59EE7AF280F}"/>
    <cellStyle name="40% - Accent6 8 2" xfId="1498" xr:uid="{09AC592E-A3CC-4BDA-B9E4-BDDEC1BFA5C2}"/>
    <cellStyle name="40% - Accent6 8 2 2" xfId="1499" xr:uid="{F7EEE10C-7D27-47E2-AA4F-1A118126D94D}"/>
    <cellStyle name="40% - Accent6 9" xfId="1500" xr:uid="{1B273C8A-A766-4D8F-A391-8B9612A58F73}"/>
    <cellStyle name="40% - Accent6 9 2" xfId="1501" xr:uid="{500F99EB-1F45-4A98-9EAB-ECD484FC714E}"/>
    <cellStyle name="40% - Accent6 9 2 2" xfId="1502" xr:uid="{9BA47291-9C4A-4A92-8CB5-14BCE8BBEAD3}"/>
    <cellStyle name="40% - ส่วนที่ถูกเน้น1 2" xfId="1503" xr:uid="{D39C1F99-EA8E-4FAF-9209-63A368F8ECA9}"/>
    <cellStyle name="40% - ส่วนที่ถูกเน้น1 2 2" xfId="1504" xr:uid="{3180B4E9-9F9C-4215-B300-034320175DBD}"/>
    <cellStyle name="40% - ส่วนที่ถูกเน้น1 2 3" xfId="1505" xr:uid="{68F6369A-431F-4020-91AF-29ADFA390E25}"/>
    <cellStyle name="40% - ส่วนที่ถูกเน้น1 2 3 2" xfId="1506" xr:uid="{1B0F9742-1570-4BD5-A6B4-7B2E0A9E37F7}"/>
    <cellStyle name="40% - ส่วนที่ถูกเน้น1 2 4" xfId="1507" xr:uid="{D70E2671-189B-4091-B865-20650807C34B}"/>
    <cellStyle name="40% - ส่วนที่ถูกเน้น1 2 5" xfId="1508" xr:uid="{EDE3FF1B-27DF-4D11-B928-C91F51C443D4}"/>
    <cellStyle name="40% - ส่วนที่ถูกเน้น1 2 6" xfId="1509" xr:uid="{D26C2ECE-1FB6-4F5E-8EC2-69CD411FCB08}"/>
    <cellStyle name="40% - ส่วนที่ถูกเน้น1 2 7" xfId="1510" xr:uid="{7CA87CB8-5F8E-4CD5-8222-5F936B3A9FB8}"/>
    <cellStyle name="40% - ส่วนที่ถูกเน้น1 2_C NBD Y'57" xfId="1511" xr:uid="{9AE770E0-8994-4C55-90C1-AAE61DBD61DE}"/>
    <cellStyle name="40% - ส่วนที่ถูกเน้น1 3" xfId="1512" xr:uid="{169A8227-C1A4-4F44-9776-32FF4292A3A2}"/>
    <cellStyle name="40% - ส่วนที่ถูกเน้น1 3 2" xfId="1513" xr:uid="{680E729B-D4DF-4A7C-8CD7-925FA577C47B}"/>
    <cellStyle name="40% - ส่วนที่ถูกเน้น2 2" xfId="1514" xr:uid="{B8088DC0-8D16-491E-8E45-1AD8FE2F4E85}"/>
    <cellStyle name="40% - ส่วนที่ถูกเน้น2 2 2" xfId="1515" xr:uid="{ED4459BF-EF7E-4FA1-B711-4E79D440F7C9}"/>
    <cellStyle name="40% - ส่วนที่ถูกเน้น2 2 2 2" xfId="1516" xr:uid="{4D30B4DA-71EA-45E6-AB52-AD0BFB8BF034}"/>
    <cellStyle name="40% - ส่วนที่ถูกเน้น2 2 3" xfId="1517" xr:uid="{4DD65128-F6CB-4E00-B48B-3FB9AEF2A529}"/>
    <cellStyle name="40% - ส่วนที่ถูกเน้น2 2 4" xfId="1518" xr:uid="{5BE61B64-36BE-4F47-8ACF-B4B333066401}"/>
    <cellStyle name="40% - ส่วนที่ถูกเน้น2 2 5" xfId="1519" xr:uid="{7237E33A-8A05-4A05-BED9-82BA02B33C8E}"/>
    <cellStyle name="40% - ส่วนที่ถูกเน้น2 2 6" xfId="1520" xr:uid="{10C7020A-4DE3-4ABD-8FEB-7DB1302145DB}"/>
    <cellStyle name="40% - ส่วนที่ถูกเน้น2 3" xfId="1521" xr:uid="{ABD0F498-8287-4796-9406-D87D877B4D51}"/>
    <cellStyle name="40% - ส่วนที่ถูกเน้น2 3 2" xfId="1522" xr:uid="{E696BEA5-2FB7-4011-9925-9CD6A09F20FB}"/>
    <cellStyle name="40% - ส่วนที่ถูกเน้น3 2" xfId="1523" xr:uid="{0711334C-4595-47C8-B837-0D6548BC7A15}"/>
    <cellStyle name="40% - ส่วนที่ถูกเน้น3 2 2" xfId="1524" xr:uid="{E2A7065B-81C6-4DA2-8899-288074552E8F}"/>
    <cellStyle name="40% - ส่วนที่ถูกเน้น3 2 3" xfId="1525" xr:uid="{92A42336-C79E-4E3A-B782-D3EFBF583C12}"/>
    <cellStyle name="40% - ส่วนที่ถูกเน้น3 2 3 2" xfId="1526" xr:uid="{2323F68A-F6B5-439A-8CC3-C262BF04390E}"/>
    <cellStyle name="40% - ส่วนที่ถูกเน้น3 2 4" xfId="1527" xr:uid="{9549A9A8-D299-4229-A7BF-A0104CDC46A0}"/>
    <cellStyle name="40% - ส่วนที่ถูกเน้น3 2 5" xfId="1528" xr:uid="{1DDBDC09-48EE-4FA1-B0EE-3377C753D8BA}"/>
    <cellStyle name="40% - ส่วนที่ถูกเน้น3 2 6" xfId="1529" xr:uid="{6AC1BD0B-36E5-406C-98BD-A6A76DB2A530}"/>
    <cellStyle name="40% - ส่วนที่ถูกเน้น3 2 7" xfId="1530" xr:uid="{A09C6E3D-17FD-40E5-9872-4F86FE3070DC}"/>
    <cellStyle name="40% - ส่วนที่ถูกเน้น3 2_C NBD Y'57" xfId="1531" xr:uid="{204A99F4-FBE2-4318-BD28-82729D91A801}"/>
    <cellStyle name="40% - ส่วนที่ถูกเน้น3 3" xfId="1532" xr:uid="{E215C5F2-6AD8-4238-BA09-4C3C56D0106D}"/>
    <cellStyle name="40% - ส่วนที่ถูกเน้น3 3 2" xfId="1533" xr:uid="{8E67C125-14F2-49CE-AEBA-5A1E19AE325F}"/>
    <cellStyle name="40% - ส่วนที่ถูกเน้น4 2" xfId="1534" xr:uid="{54BA73CB-5209-4F55-BB1F-61FADC551FAB}"/>
    <cellStyle name="40% - ส่วนที่ถูกเน้น4 2 2" xfId="1535" xr:uid="{5A584635-1020-444D-AB9D-6EF0F7FF5BDE}"/>
    <cellStyle name="40% - ส่วนที่ถูกเน้น4 2 3" xfId="1536" xr:uid="{60ECF491-540B-4790-A6E9-D57C42C1411C}"/>
    <cellStyle name="40% - ส่วนที่ถูกเน้น4 2 3 2" xfId="1537" xr:uid="{E177DC77-B3C7-4D37-94F7-562292FEDF02}"/>
    <cellStyle name="40% - ส่วนที่ถูกเน้น4 2 4" xfId="1538" xr:uid="{3E0A469D-B0E4-4101-8A3A-B882D0B2A098}"/>
    <cellStyle name="40% - ส่วนที่ถูกเน้น4 2 5" xfId="1539" xr:uid="{BF54DB94-5FFA-4D52-A684-07604318B2F6}"/>
    <cellStyle name="40% - ส่วนที่ถูกเน้น4 2 6" xfId="1540" xr:uid="{F291A7A4-018E-41F7-A7C3-1CDE79BA65BB}"/>
    <cellStyle name="40% - ส่วนที่ถูกเน้น4 2 7" xfId="1541" xr:uid="{AB95A3AC-56FF-4965-983C-662600FA0176}"/>
    <cellStyle name="40% - ส่วนที่ถูกเน้น4 2_C NBD Y'57" xfId="1542" xr:uid="{8A33118E-5169-46CB-9F2F-C7ADE5724578}"/>
    <cellStyle name="40% - ส่วนที่ถูกเน้น4 3" xfId="1543" xr:uid="{2F60ABD0-BD66-45EC-8AFD-2BAA2F382A61}"/>
    <cellStyle name="40% - ส่วนที่ถูกเน้น4 3 2" xfId="1544" xr:uid="{3C61D034-1552-4B9D-A7E7-5A574F6818AA}"/>
    <cellStyle name="40% - ส่วนที่ถูกเน้น5 2" xfId="1545" xr:uid="{0563092F-755D-4A17-808E-80594F8022FC}"/>
    <cellStyle name="40% - ส่วนที่ถูกเน้น5 2 2" xfId="1546" xr:uid="{838CE2B4-F591-4C39-833B-A8924651CAB6}"/>
    <cellStyle name="40% - ส่วนที่ถูกเน้น5 2 2 2" xfId="1547" xr:uid="{B269DD79-CC24-454C-B5DA-458A611277DC}"/>
    <cellStyle name="40% - ส่วนที่ถูกเน้น5 2 3" xfId="1548" xr:uid="{A4499C83-47C2-4154-8E84-EE316E4612EB}"/>
    <cellStyle name="40% - ส่วนที่ถูกเน้น5 2 4" xfId="1549" xr:uid="{681DDE37-9C26-4FE1-966D-2C4A51656170}"/>
    <cellStyle name="40% - ส่วนที่ถูกเน้น5 2 5" xfId="1550" xr:uid="{0197B801-34D4-4DA2-8CF9-40FFB40B661B}"/>
    <cellStyle name="40% - ส่วนที่ถูกเน้น5 2 6" xfId="1551" xr:uid="{848FAD73-3D13-4885-A561-2C80F94F3ABC}"/>
    <cellStyle name="40% - ส่วนที่ถูกเน้น5 2 7" xfId="1552" xr:uid="{A0FC7929-8CF7-44C5-B65C-5D75FF03B5AD}"/>
    <cellStyle name="40% - ส่วนที่ถูกเน้น5 2_C NBD Y'57" xfId="1553" xr:uid="{6B9F8971-D5EC-4B1B-BA90-CF229C092966}"/>
    <cellStyle name="40% - ส่วนที่ถูกเน้น5 3" xfId="1554" xr:uid="{A5388647-9532-4F54-A61D-535D2CBFC14F}"/>
    <cellStyle name="40% - ส่วนที่ถูกเน้น5 3 2" xfId="1555" xr:uid="{82F3CC38-C80E-4E5C-9C07-AA9571E574A6}"/>
    <cellStyle name="40% - ส่วนที่ถูกเน้น6 2" xfId="1556" xr:uid="{3F114333-3CD0-4048-8723-08CE384B7D2E}"/>
    <cellStyle name="40% - ส่วนที่ถูกเน้น6 2 2" xfId="1557" xr:uid="{CA751F06-FBC4-4FDB-A3A1-144C0896ED21}"/>
    <cellStyle name="40% - ส่วนที่ถูกเน้น6 2 3" xfId="1558" xr:uid="{7D668786-4DFE-4D78-91E7-07DAA6AD5763}"/>
    <cellStyle name="40% - ส่วนที่ถูกเน้น6 2 3 2" xfId="1559" xr:uid="{C31DC36B-D6B9-4779-9040-DA8712484EF2}"/>
    <cellStyle name="40% - ส่วนที่ถูกเน้น6 2 4" xfId="1560" xr:uid="{3C399701-B20E-430E-9FD8-B8FC1ADF6960}"/>
    <cellStyle name="40% - ส่วนที่ถูกเน้น6 2 5" xfId="1561" xr:uid="{34D5580D-1145-4AE5-AF00-564DAD1A0189}"/>
    <cellStyle name="40% - ส่วนที่ถูกเน้น6 2 6" xfId="1562" xr:uid="{1F9E2E9E-BC33-42BC-881C-CB65491E2120}"/>
    <cellStyle name="40% - ส่วนที่ถูกเน้น6 2 7" xfId="1563" xr:uid="{F8775895-BD02-44A6-AFCD-0251FB83F6ED}"/>
    <cellStyle name="40% - ส่วนที่ถูกเน้น6 2_C NBD Y'57" xfId="1564" xr:uid="{50E5A459-27A1-4247-BEF5-155E83C450AC}"/>
    <cellStyle name="40% - ส่วนที่ถูกเน้น6 3" xfId="1565" xr:uid="{E5495CED-1F8B-4CA4-A25E-DBD96A23BD19}"/>
    <cellStyle name="40% - ส่วนที่ถูกเน้น6 3 2" xfId="1566" xr:uid="{C3244E63-376B-49BF-8600-53CAA838CD66}"/>
    <cellStyle name="40% - 輔色1" xfId="1567" xr:uid="{18684554-D063-4D60-A6DE-D3A5EE6AD0F3}"/>
    <cellStyle name="40% - 輔色1 2" xfId="1568" xr:uid="{552CC3CB-F0E3-4667-B665-F5546ECBC7DF}"/>
    <cellStyle name="40% - 輔色2" xfId="1569" xr:uid="{F4596C9F-C9E7-46F3-9969-67A0AC2AD4BE}"/>
    <cellStyle name="40% - 輔色2 2" xfId="1570" xr:uid="{44E84584-A417-4AFC-A516-C1F81F3FC7FC}"/>
    <cellStyle name="40% - 輔色3" xfId="1571" xr:uid="{2000234D-C3B8-4037-9DF3-5CBBBDE2F2A9}"/>
    <cellStyle name="40% - 輔色3 2" xfId="1572" xr:uid="{9A53AD9B-7B68-4A87-9E9B-AB3AE4C30B49}"/>
    <cellStyle name="40% - 輔色4" xfId="1573" xr:uid="{6AB35D52-0878-4611-83DE-38C4E0CF3719}"/>
    <cellStyle name="40% - 輔色4 2" xfId="1574" xr:uid="{AF16C510-B5B9-4B8D-A52D-4E84E2DDDD0E}"/>
    <cellStyle name="40% - 輔色5" xfId="1575" xr:uid="{594AC189-1976-40B0-8A12-C92CF739AEE7}"/>
    <cellStyle name="40% - 輔色5 2" xfId="1576" xr:uid="{52786616-29F6-4847-9BA2-F3F9AFA8879B}"/>
    <cellStyle name="40% - 輔色6" xfId="1577" xr:uid="{5717FA31-F61D-43E1-B6B4-9CB8B5315CE0}"/>
    <cellStyle name="40% - 輔色6 2" xfId="1578" xr:uid="{5A742A02-0E10-46B3-8E34-0B0CB6372296}"/>
    <cellStyle name="594941.25" xfId="1579" xr:uid="{97DE3A49-A201-4DCB-A2D1-7B25B6266C39}"/>
    <cellStyle name="60% - Accent1 10" xfId="1580" xr:uid="{9C7DFC9E-BB38-4AC4-9A83-6F15C248D0A9}"/>
    <cellStyle name="60% - Accent1 10 2" xfId="1581" xr:uid="{4DD5C7B1-B045-4861-8618-CBA38407E2A8}"/>
    <cellStyle name="60% - Accent1 10 2 2" xfId="1582" xr:uid="{854E42FE-D255-46B3-8B1D-A7396BE0C70B}"/>
    <cellStyle name="60% - Accent1 11" xfId="1583" xr:uid="{585F5B07-E79E-4307-86B8-653E3DCF956C}"/>
    <cellStyle name="60% - Accent1 11 2" xfId="1584" xr:uid="{0BA48FCF-6281-45F7-81AD-46004ACBEC90}"/>
    <cellStyle name="60% - Accent1 11 2 2" xfId="1585" xr:uid="{4F79958A-7784-4602-81B5-B3147663D3CB}"/>
    <cellStyle name="60% - Accent1 12" xfId="1586" xr:uid="{D5E7D80E-8656-4571-9C23-A46EFC3819AB}"/>
    <cellStyle name="60% - Accent1 12 2" xfId="1587" xr:uid="{ADBC66F5-69CD-43BE-95A5-CD798AB0F2A2}"/>
    <cellStyle name="60% - Accent1 12 2 2" xfId="1588" xr:uid="{4B9682F8-70DF-4746-86F9-53292214FA8B}"/>
    <cellStyle name="60% - Accent1 13" xfId="1589" xr:uid="{2D50353F-C472-46B1-8C49-63BDA1A7565C}"/>
    <cellStyle name="60% - Accent1 13 2" xfId="1590" xr:uid="{598A21CC-BB3C-4F1F-A1AB-30C42680B625}"/>
    <cellStyle name="60% - Accent1 13 2 2" xfId="1591" xr:uid="{3B47610E-677D-4EEE-94F7-64BA1DB1E571}"/>
    <cellStyle name="60% - Accent1 14" xfId="1592" xr:uid="{1E1ED9DF-BAED-42B2-AFA2-B96F7A12571B}"/>
    <cellStyle name="60% - Accent1 14 2" xfId="1593" xr:uid="{FABAA4DD-6E46-4BAA-878F-F66B404F032E}"/>
    <cellStyle name="60% - Accent1 14 3" xfId="1594" xr:uid="{090A5B28-9725-45DC-8185-8A0A72E6E6F4}"/>
    <cellStyle name="60% - Accent1 14 4" xfId="1595" xr:uid="{EBBAA6AD-209A-4F91-8EB1-9ECE1A29A92A}"/>
    <cellStyle name="60% - Accent1 15" xfId="1596" xr:uid="{9C61C97B-434A-4689-A118-DE6F989B5E94}"/>
    <cellStyle name="60% - Accent1 2" xfId="1597" xr:uid="{230C34E1-EEA1-4CEC-8D6B-3C4F79130C11}"/>
    <cellStyle name="60% - Accent1 2 2" xfId="1598" xr:uid="{8A5FB38D-C3E6-41A5-AC67-88E7CB512BD9}"/>
    <cellStyle name="60% - Accent1 2 2 2" xfId="1599" xr:uid="{94C7B8A4-4BA8-46D2-9B90-1C98783DB5CA}"/>
    <cellStyle name="60% - Accent1 2 3" xfId="1600" xr:uid="{E56C40E5-A9B5-4106-BBB3-2A8113A94470}"/>
    <cellStyle name="60% - Accent1 2 3 2" xfId="1601" xr:uid="{AF4B9523-7660-4FE9-842E-F3720AC74DEC}"/>
    <cellStyle name="60% - Accent1 2_2149000-Q1'10" xfId="1602" xr:uid="{20172253-1F7D-4BDD-BD4C-BF42A2BC80AB}"/>
    <cellStyle name="60% - Accent1 3" xfId="1603" xr:uid="{D65C0457-CA6F-431F-9394-933490166596}"/>
    <cellStyle name="60% - Accent1 3 2" xfId="1604" xr:uid="{E8981F60-63B0-4DF5-AFBF-3A4D4A5F68A8}"/>
    <cellStyle name="60% - Accent1 3 2 2" xfId="1605" xr:uid="{CC648F55-E012-420A-85F7-9DB5CE0FC0C3}"/>
    <cellStyle name="60% - Accent1 4" xfId="1606" xr:uid="{4A8E6392-D5D4-4262-A503-E64DFA4105FE}"/>
    <cellStyle name="60% - Accent1 4 2" xfId="1607" xr:uid="{D20BE6DB-4350-4A11-9C63-8F3453CA3929}"/>
    <cellStyle name="60% - Accent1 4 2 2" xfId="1608" xr:uid="{47835DA1-286F-40A0-9DE0-D69E31FF196F}"/>
    <cellStyle name="60% - Accent1 5" xfId="1609" xr:uid="{9B8A6F61-FD64-4DFA-A52E-7BB36FE872FD}"/>
    <cellStyle name="60% - Accent1 5 2" xfId="1610" xr:uid="{28DB5844-33EA-4C5B-A31D-DC486E2EBB15}"/>
    <cellStyle name="60% - Accent1 5 2 2" xfId="1611" xr:uid="{31BA356D-7F69-4B0F-B01A-F37F7556B60A}"/>
    <cellStyle name="60% - Accent1 6" xfId="1612" xr:uid="{7C065A22-9548-427A-A335-8FC23613A8B6}"/>
    <cellStyle name="60% - Accent1 6 2" xfId="1613" xr:uid="{F337F381-B27B-4B48-BC53-803C55D6BF98}"/>
    <cellStyle name="60% - Accent1 6 2 2" xfId="1614" xr:uid="{DD35B2A1-145D-4692-8787-8035BB562137}"/>
    <cellStyle name="60% - Accent1 7" xfId="1615" xr:uid="{5CC91873-0EDC-419B-B2BE-65A6FCD24131}"/>
    <cellStyle name="60% - Accent1 7 2" xfId="1616" xr:uid="{C55A6F01-D458-4583-AA63-2059F6278AAF}"/>
    <cellStyle name="60% - Accent1 7 2 2" xfId="1617" xr:uid="{8B6491D9-2D0A-4CFC-8256-662065AEE7F6}"/>
    <cellStyle name="60% - Accent1 8" xfId="1618" xr:uid="{82732885-E766-4974-B494-6879D3859CEA}"/>
    <cellStyle name="60% - Accent1 8 2" xfId="1619" xr:uid="{68BAFCC0-87E9-442A-B012-398A27AED79B}"/>
    <cellStyle name="60% - Accent1 8 2 2" xfId="1620" xr:uid="{AAE10451-012B-4573-AA44-822BB39F8E7E}"/>
    <cellStyle name="60% - Accent1 9" xfId="1621" xr:uid="{4895324A-C518-49BE-A3D0-D77F1B59D793}"/>
    <cellStyle name="60% - Accent1 9 2" xfId="1622" xr:uid="{BBA81992-ADD3-451A-A524-9F2333F1204B}"/>
    <cellStyle name="60% - Accent1 9 2 2" xfId="1623" xr:uid="{02EFE9E0-0B63-497C-AB3F-9A2AE5AB10B0}"/>
    <cellStyle name="60% - Accent2 10" xfId="1624" xr:uid="{30642E17-F1F9-4DD7-990C-7EAE38851671}"/>
    <cellStyle name="60% - Accent2 10 2" xfId="1625" xr:uid="{47BCA945-7DA9-454C-829D-154B15C3BEE7}"/>
    <cellStyle name="60% - Accent2 10 2 2" xfId="1626" xr:uid="{C07E369C-E192-4BBC-9DF7-DCB5C645C188}"/>
    <cellStyle name="60% - Accent2 11" xfId="1627" xr:uid="{A2B514E5-AF19-44DF-9996-C8B0E52C45B1}"/>
    <cellStyle name="60% - Accent2 11 2" xfId="1628" xr:uid="{AE25C82C-C532-49E4-9F61-F15036AED254}"/>
    <cellStyle name="60% - Accent2 11 2 2" xfId="1629" xr:uid="{CE0630B9-5373-43EF-BE14-A66ED953C95F}"/>
    <cellStyle name="60% - Accent2 12" xfId="1630" xr:uid="{B6F4DCC3-7BFA-4B06-8879-0F0C399E79EE}"/>
    <cellStyle name="60% - Accent2 12 2" xfId="1631" xr:uid="{FADEB696-AF9D-45F3-B635-D0CA86EC1112}"/>
    <cellStyle name="60% - Accent2 12 2 2" xfId="1632" xr:uid="{97B388BD-2C86-417C-9833-4FF8E2EB1C06}"/>
    <cellStyle name="60% - Accent2 13" xfId="1633" xr:uid="{156698CD-2E7C-4A17-80B8-13FCCF386254}"/>
    <cellStyle name="60% - Accent2 13 2" xfId="1634" xr:uid="{52E98433-AA2B-4ED3-9B97-738ECCC4FC4B}"/>
    <cellStyle name="60% - Accent2 13 2 2" xfId="1635" xr:uid="{8F418C20-7267-4E20-A430-62B633228A0A}"/>
    <cellStyle name="60% - Accent2 14" xfId="1636" xr:uid="{0D357572-B2DF-490C-A10A-13BA48C169BA}"/>
    <cellStyle name="60% - Accent2 14 2" xfId="1637" xr:uid="{9B1358C1-AE60-4F9E-BE71-741FB3E24E6C}"/>
    <cellStyle name="60% - Accent2 14 3" xfId="1638" xr:uid="{DC27383B-5726-4F12-A536-F2307A9CCEA7}"/>
    <cellStyle name="60% - Accent2 14 4" xfId="1639" xr:uid="{444C61BB-DBF7-464A-91DF-02566B0DF8C6}"/>
    <cellStyle name="60% - Accent2 15" xfId="1640" xr:uid="{F438518C-9243-4C33-B9A9-33E167608E98}"/>
    <cellStyle name="60% - Accent2 2" xfId="1641" xr:uid="{BCE0C7BF-8533-4DE5-B247-03C760013B55}"/>
    <cellStyle name="60% - Accent2 2 2" xfId="1642" xr:uid="{CB3186E2-6C91-4E8B-B4DD-AFC8E250101A}"/>
    <cellStyle name="60% - Accent2 2 3" xfId="1643" xr:uid="{9D347C27-5882-4D3C-993D-EC0912515E86}"/>
    <cellStyle name="60% - Accent2 2_CC" xfId="1644" xr:uid="{D9A614EB-1947-496C-82E3-21C7526B5494}"/>
    <cellStyle name="60% - Accent2 3" xfId="1645" xr:uid="{A77C83B1-40E3-4FFA-ABCF-F4178BA579BF}"/>
    <cellStyle name="60% - Accent2 4" xfId="1646" xr:uid="{D21E14E8-0CAB-437D-880C-7864C1EB8B67}"/>
    <cellStyle name="60% - Accent2 5" xfId="1647" xr:uid="{4B128B5E-255C-4836-BC10-850563D985B5}"/>
    <cellStyle name="60% - Accent2 6" xfId="1648" xr:uid="{26F61EA3-8748-43F8-9439-656CC368A2D0}"/>
    <cellStyle name="60% - Accent2 7" xfId="1649" xr:uid="{AA055C9E-D703-4EDE-B238-9D6A318F4422}"/>
    <cellStyle name="60% - Accent2 7 2" xfId="1650" xr:uid="{E95F1670-CF7F-40AC-B437-A4A362DFBDEA}"/>
    <cellStyle name="60% - Accent2 7 2 2" xfId="1651" xr:uid="{FDE56F7A-58C2-4511-8E02-BB1C5736111F}"/>
    <cellStyle name="60% - Accent2 8" xfId="1652" xr:uid="{A9202A03-9E39-492F-BDE4-B8C9D66F355E}"/>
    <cellStyle name="60% - Accent2 8 2" xfId="1653" xr:uid="{A35DDBB3-A206-420F-B260-3C291C7B1F55}"/>
    <cellStyle name="60% - Accent2 8 2 2" xfId="1654" xr:uid="{94E30869-3C17-4A61-A161-FBD5C893DE64}"/>
    <cellStyle name="60% - Accent2 9" xfId="1655" xr:uid="{477C07FF-40C1-48B1-B7A5-30DE3113FEE1}"/>
    <cellStyle name="60% - Accent2 9 2" xfId="1656" xr:uid="{4A2570AD-5D7B-4BDE-B2F3-DE75FD6C58EE}"/>
    <cellStyle name="60% - Accent2 9 2 2" xfId="1657" xr:uid="{CF2EC3D2-3F28-438E-BE0D-8EA2E0B6593A}"/>
    <cellStyle name="60% - Accent3 10" xfId="1658" xr:uid="{14A3239B-B486-4DDC-A06D-1CB4344060AA}"/>
    <cellStyle name="60% - Accent3 10 2" xfId="1659" xr:uid="{44223C3C-4157-4311-BE1D-5C368EB13BD8}"/>
    <cellStyle name="60% - Accent3 10 2 2" xfId="1660" xr:uid="{7A429E5A-909C-4391-9F45-CE3542AE67B6}"/>
    <cellStyle name="60% - Accent3 11" xfId="1661" xr:uid="{00C9AF28-DF6A-4C80-B131-20DF9A90D1F8}"/>
    <cellStyle name="60% - Accent3 11 2" xfId="1662" xr:uid="{11ADA26F-3DF7-4E6C-AB7F-5A789FB075BC}"/>
    <cellStyle name="60% - Accent3 11 2 2" xfId="1663" xr:uid="{49C8EBC2-CB4C-43BD-B013-B12E1210D52E}"/>
    <cellStyle name="60% - Accent3 12" xfId="1664" xr:uid="{6FB0EFBE-6FFD-4CE2-A16E-72FE8CE7ED0C}"/>
    <cellStyle name="60% - Accent3 12 2" xfId="1665" xr:uid="{894A671B-6D5D-43F8-8F83-1EF22CA2BB38}"/>
    <cellStyle name="60% - Accent3 12 2 2" xfId="1666" xr:uid="{917E8521-34EF-4FE0-8235-D9262F61C249}"/>
    <cellStyle name="60% - Accent3 13" xfId="1667" xr:uid="{FCDE1916-2D43-4C2F-805E-34FDA7D0C0E2}"/>
    <cellStyle name="60% - Accent3 13 2" xfId="1668" xr:uid="{F2B116B6-65B4-4423-9759-800A06EE0003}"/>
    <cellStyle name="60% - Accent3 13 2 2" xfId="1669" xr:uid="{0EF930BC-E82B-4B1A-8838-41EE0D892276}"/>
    <cellStyle name="60% - Accent3 14" xfId="1670" xr:uid="{0FAFE372-F9D8-44AE-AFF4-43BABE9AAAF0}"/>
    <cellStyle name="60% - Accent3 14 2" xfId="1671" xr:uid="{31BFD511-9EB6-44D7-BB01-328561B60E46}"/>
    <cellStyle name="60% - Accent3 14 3" xfId="1672" xr:uid="{EE63D1E2-BF09-49B6-8FDB-0AD6680454E7}"/>
    <cellStyle name="60% - Accent3 14 4" xfId="1673" xr:uid="{A68CD007-D203-4689-971A-61E36E39721D}"/>
    <cellStyle name="60% - Accent3 15" xfId="1674" xr:uid="{B08F7242-ABE1-4296-8D20-975FAE495EA8}"/>
    <cellStyle name="60% - Accent3 2" xfId="1675" xr:uid="{048C81F2-D632-4D47-ABD7-1B4F172B1E5A}"/>
    <cellStyle name="60% - Accent3 2 2" xfId="1676" xr:uid="{0696C2EC-B3AE-4579-BB0E-6B835DD34BA4}"/>
    <cellStyle name="60% - Accent3 2 2 2" xfId="1677" xr:uid="{AA20DB69-DDB2-45D8-B3E6-0FA3CD1DF3A0}"/>
    <cellStyle name="60% - Accent3 2 3" xfId="1678" xr:uid="{371C714B-C57B-4767-AE29-14DC03AD6F7B}"/>
    <cellStyle name="60% - Accent3 2 3 2" xfId="1679" xr:uid="{563151CA-A839-4DAB-851A-DE86D2119D2D}"/>
    <cellStyle name="60% - Accent3 2_2149000-Q1'10" xfId="1680" xr:uid="{166F574C-57C6-4A2C-BB4E-E2D79483A250}"/>
    <cellStyle name="60% - Accent3 3" xfId="1681" xr:uid="{F0D56BED-1027-426E-9932-15B4934AAD92}"/>
    <cellStyle name="60% - Accent3 3 2" xfId="1682" xr:uid="{6F22D509-81D2-4324-8E10-97C0F1C879D3}"/>
    <cellStyle name="60% - Accent3 3 2 2" xfId="1683" xr:uid="{09DF70BB-9133-4FE8-B29E-0D2D9390D5B0}"/>
    <cellStyle name="60% - Accent3 4" xfId="1684" xr:uid="{9BD9E553-5D2A-44D0-9941-49A2ECB8981A}"/>
    <cellStyle name="60% - Accent3 4 2" xfId="1685" xr:uid="{856DAAC5-A5FE-4286-80C8-459731663362}"/>
    <cellStyle name="60% - Accent3 4 2 2" xfId="1686" xr:uid="{29666B9C-AAA5-40BE-9698-DA7113B977EF}"/>
    <cellStyle name="60% - Accent3 5" xfId="1687" xr:uid="{6299FA18-543F-4D2D-8B64-2541BFFF01A9}"/>
    <cellStyle name="60% - Accent3 5 2" xfId="1688" xr:uid="{81447CCD-EA0E-472B-85A5-6509DD41EDB3}"/>
    <cellStyle name="60% - Accent3 5 2 2" xfId="1689" xr:uid="{64E48255-0702-42C8-A2A2-3A99DB7CBFA9}"/>
    <cellStyle name="60% - Accent3 6" xfId="1690" xr:uid="{DE2076E3-6C3D-4607-AC48-99BDD856DB52}"/>
    <cellStyle name="60% - Accent3 6 2" xfId="1691" xr:uid="{3300F572-D815-4102-A213-1BF61BE7E1C8}"/>
    <cellStyle name="60% - Accent3 6 2 2" xfId="1692" xr:uid="{22F2833F-3B57-41D7-BE56-6FBDCC4040B5}"/>
    <cellStyle name="60% - Accent3 7" xfId="1693" xr:uid="{6566214F-9727-435D-A2C0-1EB0B45FB49A}"/>
    <cellStyle name="60% - Accent3 7 2" xfId="1694" xr:uid="{59EA9911-BB3F-4072-AD6B-1764341FDAEF}"/>
    <cellStyle name="60% - Accent3 7 2 2" xfId="1695" xr:uid="{CE77C712-477B-44CC-AC82-3F3814B61E27}"/>
    <cellStyle name="60% - Accent3 8" xfId="1696" xr:uid="{56096927-B823-4608-9553-B2453C6BC2ED}"/>
    <cellStyle name="60% - Accent3 8 2" xfId="1697" xr:uid="{17584C2E-3139-435E-9ACD-951AC53BCB34}"/>
    <cellStyle name="60% - Accent3 8 2 2" xfId="1698" xr:uid="{A8E9A451-3246-42EE-95C0-A91A9352702F}"/>
    <cellStyle name="60% - Accent3 9" xfId="1699" xr:uid="{D8518AC2-2BAA-4573-AB34-A120EC71AB12}"/>
    <cellStyle name="60% - Accent3 9 2" xfId="1700" xr:uid="{86F24C18-0282-4EC3-A6BD-21D97EFC56C7}"/>
    <cellStyle name="60% - Accent3 9 2 2" xfId="1701" xr:uid="{130C882A-5583-4A94-90F1-6558E8DF2DFC}"/>
    <cellStyle name="60% - Accent4 10" xfId="1702" xr:uid="{1BF40BE0-A890-4492-AC08-23899471E224}"/>
    <cellStyle name="60% - Accent4 10 2" xfId="1703" xr:uid="{8AACD0F1-494E-4CB4-86C3-E58B6CAA8CF5}"/>
    <cellStyle name="60% - Accent4 10 2 2" xfId="1704" xr:uid="{66007FFA-61C2-43AD-9186-FFEBE391E447}"/>
    <cellStyle name="60% - Accent4 11" xfId="1705" xr:uid="{B9C80D6B-0EA0-4FD4-B4B9-F636E80B9AAD}"/>
    <cellStyle name="60% - Accent4 11 2" xfId="1706" xr:uid="{28D989D8-00CF-4C9A-9892-1806F0FEB766}"/>
    <cellStyle name="60% - Accent4 11 2 2" xfId="1707" xr:uid="{FF64477E-8370-4AA8-94AE-15FDA4527540}"/>
    <cellStyle name="60% - Accent4 12" xfId="1708" xr:uid="{0DEA6B6A-8A25-4809-B989-2F6F697E6DA8}"/>
    <cellStyle name="60% - Accent4 12 2" xfId="1709" xr:uid="{D2C3BA93-DB74-4088-A7AB-799EE37DCABC}"/>
    <cellStyle name="60% - Accent4 12 2 2" xfId="1710" xr:uid="{1F253959-B0CA-4C0D-8476-74A9A7AFABD5}"/>
    <cellStyle name="60% - Accent4 13" xfId="1711" xr:uid="{A8FF5B8E-E4A2-45AF-B744-ED940CDE0021}"/>
    <cellStyle name="60% - Accent4 13 2" xfId="1712" xr:uid="{3D5D0FD4-38E8-484A-97AD-F0B1A073100A}"/>
    <cellStyle name="60% - Accent4 13 2 2" xfId="1713" xr:uid="{8ED539AC-328E-4AAF-8426-6777A4445DD3}"/>
    <cellStyle name="60% - Accent4 14" xfId="1714" xr:uid="{AFB6FE1C-87F0-4171-9CBA-5B261830C6C3}"/>
    <cellStyle name="60% - Accent4 14 2" xfId="1715" xr:uid="{442B26DE-459D-4009-B38B-9DF088EFED71}"/>
    <cellStyle name="60% - Accent4 14 3" xfId="1716" xr:uid="{DDDAC8E2-5327-43DB-9F37-6202E1C07B4E}"/>
    <cellStyle name="60% - Accent4 14 4" xfId="1717" xr:uid="{A5825AFA-BDC5-4653-A92D-8B2CFC330D85}"/>
    <cellStyle name="60% - Accent4 15" xfId="1718" xr:uid="{BBD107B6-E39A-4C08-9AB8-A59471C3A4B6}"/>
    <cellStyle name="60% - Accent4 2" xfId="1719" xr:uid="{6FEFBE0D-FE43-4192-9903-D6CDD2F10319}"/>
    <cellStyle name="60% - Accent4 2 2" xfId="1720" xr:uid="{C8EDB21C-9575-45A9-9981-EBD3AB2FB9E4}"/>
    <cellStyle name="60% - Accent4 2 2 2" xfId="1721" xr:uid="{0A2B367B-1293-46BB-A0E0-5E7FC16F3DE0}"/>
    <cellStyle name="60% - Accent4 2 3" xfId="1722" xr:uid="{BBC7C07B-3FCA-487E-A67F-7B1C3A445F71}"/>
    <cellStyle name="60% - Accent4 2 3 2" xfId="1723" xr:uid="{46DEC8AA-1A73-4605-9071-304BEAB4AE60}"/>
    <cellStyle name="60% - Accent4 2_2149000-Q1'10" xfId="1724" xr:uid="{CDE81D3F-497F-49E6-96B7-81AF412868F4}"/>
    <cellStyle name="60% - Accent4 3" xfId="1725" xr:uid="{F6FA25F3-F53C-4E42-B5C5-05ED4BA0245B}"/>
    <cellStyle name="60% - Accent4 3 2" xfId="1726" xr:uid="{8902E5F9-39E0-4D6A-AF17-657AF2A3A403}"/>
    <cellStyle name="60% - Accent4 3 2 2" xfId="1727" xr:uid="{669A3BEF-4081-49E0-AA60-FC90DFB7368D}"/>
    <cellStyle name="60% - Accent4 4" xfId="1728" xr:uid="{F806885A-7CF8-4E58-9595-9FE286DD7338}"/>
    <cellStyle name="60% - Accent4 4 2" xfId="1729" xr:uid="{23F2D668-902A-4F16-9C70-0B92071B0B1A}"/>
    <cellStyle name="60% - Accent4 4 2 2" xfId="1730" xr:uid="{E8262B81-607E-4879-B2C2-809CEA22C5E6}"/>
    <cellStyle name="60% - Accent4 5" xfId="1731" xr:uid="{9337BC21-4EEA-41D1-A24E-D4E59A928345}"/>
    <cellStyle name="60% - Accent4 5 2" xfId="1732" xr:uid="{92CDAEFB-570C-499E-85F9-A0162CA725E8}"/>
    <cellStyle name="60% - Accent4 5 2 2" xfId="1733" xr:uid="{0B9B71FF-6AB4-4A62-A69D-D046F9C9BBC4}"/>
    <cellStyle name="60% - Accent4 6" xfId="1734" xr:uid="{AA0E3B4F-FDBD-4D8B-86A0-66C43994D649}"/>
    <cellStyle name="60% - Accent4 6 2" xfId="1735" xr:uid="{9A4B173E-FBD0-4CC6-B151-B89D0BA459C4}"/>
    <cellStyle name="60% - Accent4 6 2 2" xfId="1736" xr:uid="{BDA55A36-EA4A-479A-A82A-601CC7CE7CDE}"/>
    <cellStyle name="60% - Accent4 7" xfId="1737" xr:uid="{9AFD2B6E-54EC-48A5-8E98-DD8272B56BF8}"/>
    <cellStyle name="60% - Accent4 7 2" xfId="1738" xr:uid="{C5A0BD09-52BE-46D3-BB16-105FB2348381}"/>
    <cellStyle name="60% - Accent4 7 2 2" xfId="1739" xr:uid="{8B3240D4-9BDA-4BA7-AA4E-8F56DC7DE381}"/>
    <cellStyle name="60% - Accent4 8" xfId="1740" xr:uid="{B38075F9-65C5-4E61-9128-2025FB23F2C6}"/>
    <cellStyle name="60% - Accent4 8 2" xfId="1741" xr:uid="{B1195199-5A9C-40BC-9C4F-D2C8E0F392BA}"/>
    <cellStyle name="60% - Accent4 8 2 2" xfId="1742" xr:uid="{8ADCF056-ACB0-4661-96AD-72E05F50D6BE}"/>
    <cellStyle name="60% - Accent4 9" xfId="1743" xr:uid="{7B0DF9B7-BA1D-48C5-BD8C-550AC6350CE6}"/>
    <cellStyle name="60% - Accent4 9 2" xfId="1744" xr:uid="{D00A9C25-2A39-4667-AE0F-E169628F5CF4}"/>
    <cellStyle name="60% - Accent4 9 2 2" xfId="1745" xr:uid="{4397F828-D2CE-4C77-8555-D141CB93F625}"/>
    <cellStyle name="60% - Accent5 10" xfId="1746" xr:uid="{51D80024-7027-479F-84D1-50D7494120BB}"/>
    <cellStyle name="60% - Accent5 10 2" xfId="1747" xr:uid="{D91C4EDB-3C9D-453B-9BD6-EFE109C88849}"/>
    <cellStyle name="60% - Accent5 10 2 2" xfId="1748" xr:uid="{C0103805-2283-4868-A22F-3DF55902308A}"/>
    <cellStyle name="60% - Accent5 11" xfId="1749" xr:uid="{2725B17A-3D68-48A5-8CE5-1EB03C17E0A1}"/>
    <cellStyle name="60% - Accent5 11 2" xfId="1750" xr:uid="{7DCFB6A7-903C-44D0-B6CE-D5B98BE8F0E6}"/>
    <cellStyle name="60% - Accent5 11 2 2" xfId="1751" xr:uid="{554E7ACA-BA99-45D6-AF97-AECEB5C94431}"/>
    <cellStyle name="60% - Accent5 12" xfId="1752" xr:uid="{BE62AA18-E353-478B-A4AE-DEB05C26F191}"/>
    <cellStyle name="60% - Accent5 12 2" xfId="1753" xr:uid="{19E77BE0-FAEC-4F50-BA30-3F0106A79CD5}"/>
    <cellStyle name="60% - Accent5 12 2 2" xfId="1754" xr:uid="{333B418A-80B8-454B-9FAA-C7126998FF19}"/>
    <cellStyle name="60% - Accent5 13" xfId="1755" xr:uid="{262EFCD9-EDA9-4F70-960F-1271A2463AAA}"/>
    <cellStyle name="60% - Accent5 13 2" xfId="1756" xr:uid="{DF0FA125-E430-45DA-9124-A3BE2D1D8FFE}"/>
    <cellStyle name="60% - Accent5 13 2 2" xfId="1757" xr:uid="{D503D3B0-B42D-47D9-B76C-43442AFB667B}"/>
    <cellStyle name="60% - Accent5 14" xfId="1758" xr:uid="{DD3E0E86-58B1-4A49-B8F1-9FACDE4AE9EB}"/>
    <cellStyle name="60% - Accent5 14 2" xfId="1759" xr:uid="{A1699477-1FE1-4D6A-9F29-74F3F5EF85D1}"/>
    <cellStyle name="60% - Accent5 14 3" xfId="1760" xr:uid="{C4A6D3B9-1980-47DC-A7FB-3183B05D6FDF}"/>
    <cellStyle name="60% - Accent5 14 4" xfId="1761" xr:uid="{3FFD491F-9787-4AF3-BE6A-F954D06DE5EB}"/>
    <cellStyle name="60% - Accent5 15" xfId="1762" xr:uid="{F2DA7FBA-5A9F-4D9C-AB9D-1A560615CB10}"/>
    <cellStyle name="60% - Accent5 2" xfId="1763" xr:uid="{AE2969FA-FDAD-4209-A21C-327FDDEC7713}"/>
    <cellStyle name="60% - Accent5 2 2" xfId="1764" xr:uid="{40E6F8B3-89B7-4322-8B22-AB89DBD4800C}"/>
    <cellStyle name="60% - Accent5 2 3" xfId="1765" xr:uid="{6BCCCE2B-E6D8-4AD2-AECE-719E7CBD24A7}"/>
    <cellStyle name="60% - Accent5 2_CC" xfId="1766" xr:uid="{466FC697-BAFB-453C-B0DE-249B1CE1722C}"/>
    <cellStyle name="60% - Accent5 3" xfId="1767" xr:uid="{FE594A73-B549-4D07-84BA-46F4B4A812ED}"/>
    <cellStyle name="60% - Accent5 4" xfId="1768" xr:uid="{A59B8DAF-A42E-4FEB-B60D-CB61473D744A}"/>
    <cellStyle name="60% - Accent5 5" xfId="1769" xr:uid="{F8939FAC-382C-485D-A6C1-48D40721146D}"/>
    <cellStyle name="60% - Accent5 6" xfId="1770" xr:uid="{0C07C4F9-7B5C-4345-80BE-32730846B11C}"/>
    <cellStyle name="60% - Accent5 7" xfId="1771" xr:uid="{B602D5CE-7FAE-4BB0-A0CF-E2734874319E}"/>
    <cellStyle name="60% - Accent5 7 2" xfId="1772" xr:uid="{FD5ED292-EFA8-4B2D-9742-8F67D18680E2}"/>
    <cellStyle name="60% - Accent5 7 2 2" xfId="1773" xr:uid="{7D974C9D-0D00-47BE-99BF-73AC9DAE8859}"/>
    <cellStyle name="60% - Accent5 8" xfId="1774" xr:uid="{47E5AFF5-57E9-4F27-B2E8-4ABBECDEC2FF}"/>
    <cellStyle name="60% - Accent5 8 2" xfId="1775" xr:uid="{F3F8EC09-7266-4DB7-AAB4-4AE6CB075C6F}"/>
    <cellStyle name="60% - Accent5 8 2 2" xfId="1776" xr:uid="{D6852902-8487-4A21-B2CA-EB57FC87266A}"/>
    <cellStyle name="60% - Accent5 9" xfId="1777" xr:uid="{04D99414-7E17-4D42-95F5-F03CC552A39D}"/>
    <cellStyle name="60% - Accent5 9 2" xfId="1778" xr:uid="{60822B24-B763-404C-836D-7165448DB65A}"/>
    <cellStyle name="60% - Accent5 9 2 2" xfId="1779" xr:uid="{713937CA-9658-4A7B-B57C-D29E8A566AB7}"/>
    <cellStyle name="60% - Accent6 10" xfId="1780" xr:uid="{EA500A24-7F83-4CB7-9E02-627B119D3D2E}"/>
    <cellStyle name="60% - Accent6 10 2" xfId="1781" xr:uid="{F10EF422-B0F3-4A31-8A69-662565882947}"/>
    <cellStyle name="60% - Accent6 10 2 2" xfId="1782" xr:uid="{CA345943-ADD9-459C-B588-EA204A5CA638}"/>
    <cellStyle name="60% - Accent6 11" xfId="1783" xr:uid="{4C08FB0C-E830-40DB-8C46-58BD6CBD778D}"/>
    <cellStyle name="60% - Accent6 11 2" xfId="1784" xr:uid="{BD9E7F24-FB6C-46E2-B32E-1C938F48634E}"/>
    <cellStyle name="60% - Accent6 11 2 2" xfId="1785" xr:uid="{A0FC0C23-AC18-41C3-9C1D-3331A6781454}"/>
    <cellStyle name="60% - Accent6 12" xfId="1786" xr:uid="{5CB534E3-FAD2-4738-93BA-60242EFA997B}"/>
    <cellStyle name="60% - Accent6 12 2" xfId="1787" xr:uid="{059BEC9A-E067-407A-AC9D-B915FB5D65E0}"/>
    <cellStyle name="60% - Accent6 12 2 2" xfId="1788" xr:uid="{205AE745-91F4-4F4E-9F23-38F93AE201BE}"/>
    <cellStyle name="60% - Accent6 13" xfId="1789" xr:uid="{92A26896-E989-42C7-9BB8-21652FD4EED6}"/>
    <cellStyle name="60% - Accent6 13 2" xfId="1790" xr:uid="{021D2FBB-75EA-415D-B7DB-6D4A65729730}"/>
    <cellStyle name="60% - Accent6 13 2 2" xfId="1791" xr:uid="{02FEE914-54BE-4520-9584-2E14B762BFAE}"/>
    <cellStyle name="60% - Accent6 14" xfId="1792" xr:uid="{B96F2D69-021D-4839-9343-5DC1020835F8}"/>
    <cellStyle name="60% - Accent6 14 2" xfId="1793" xr:uid="{C42179A5-FC88-42FC-8B42-1E0D77BA1EBB}"/>
    <cellStyle name="60% - Accent6 14 3" xfId="1794" xr:uid="{115747CB-DA21-4264-9260-5FDDBF306D0C}"/>
    <cellStyle name="60% - Accent6 14 4" xfId="1795" xr:uid="{DBAD0B70-176C-4AA7-B0BF-6F5B054DE4CB}"/>
    <cellStyle name="60% - Accent6 15" xfId="1796" xr:uid="{EC45AB57-759F-48B1-BC8F-2D4E922C081B}"/>
    <cellStyle name="60% - Accent6 2" xfId="1797" xr:uid="{B1EB3D57-15C7-44B6-BC25-CB351423A15E}"/>
    <cellStyle name="60% - Accent6 2 2" xfId="1798" xr:uid="{7FDF1B3B-624C-4BB1-A071-8AD6715BE2CC}"/>
    <cellStyle name="60% - Accent6 2 2 2" xfId="1799" xr:uid="{17771C1A-8115-436A-9406-6FCE124B4CEF}"/>
    <cellStyle name="60% - Accent6 2 3" xfId="1800" xr:uid="{7D328194-E80C-4DB5-BC77-7D1CD1611EDB}"/>
    <cellStyle name="60% - Accent6 2 3 2" xfId="1801" xr:uid="{759F8100-9B3E-4BAA-AB98-664D1B3B31A8}"/>
    <cellStyle name="60% - Accent6 2_2149000-Q1'10" xfId="1802" xr:uid="{0F2B1445-EB19-4A14-9DBF-A4BC04E923E2}"/>
    <cellStyle name="60% - Accent6 3" xfId="1803" xr:uid="{DCFE744C-B9F5-4390-81AF-3F5F7988AD2A}"/>
    <cellStyle name="60% - Accent6 3 2" xfId="1804" xr:uid="{32389F02-D482-4F40-9C23-DB5AE23DF51F}"/>
    <cellStyle name="60% - Accent6 3 2 2" xfId="1805" xr:uid="{FB522CBE-1BDB-47AF-9003-0B42609E4E69}"/>
    <cellStyle name="60% - Accent6 4" xfId="1806" xr:uid="{EA03284B-52B8-4850-BB1A-740FF47DB1F1}"/>
    <cellStyle name="60% - Accent6 4 2" xfId="1807" xr:uid="{6A4A17F2-6ED4-4330-8314-C1FC916B0728}"/>
    <cellStyle name="60% - Accent6 4 2 2" xfId="1808" xr:uid="{275CB4C0-7E01-4011-AC8E-5D14F062AEE1}"/>
    <cellStyle name="60% - Accent6 5" xfId="1809" xr:uid="{563A779F-8FB3-4E34-89D0-7AD131860E8D}"/>
    <cellStyle name="60% - Accent6 5 2" xfId="1810" xr:uid="{1DD63460-70BE-43AD-9DA3-17CB4C0F00DB}"/>
    <cellStyle name="60% - Accent6 5 2 2" xfId="1811" xr:uid="{A04B9E1D-D425-4754-B51F-E936D1E050C0}"/>
    <cellStyle name="60% - Accent6 6" xfId="1812" xr:uid="{606A7005-6838-48F9-96C2-D2507797C27E}"/>
    <cellStyle name="60% - Accent6 6 2" xfId="1813" xr:uid="{9710DCA7-37F5-412B-B607-5288912AEFF9}"/>
    <cellStyle name="60% - Accent6 6 2 2" xfId="1814" xr:uid="{2082408E-560E-4C4C-9320-CE0E1E2F840B}"/>
    <cellStyle name="60% - Accent6 7" xfId="1815" xr:uid="{B7E4C7A2-6CB9-4EA6-8068-A2E90277B023}"/>
    <cellStyle name="60% - Accent6 7 2" xfId="1816" xr:uid="{19C046AB-AE2C-44EF-BF33-8E9DAE5AEF7F}"/>
    <cellStyle name="60% - Accent6 7 2 2" xfId="1817" xr:uid="{5F94AE75-7076-46BE-9E8B-FFA8B9F7B393}"/>
    <cellStyle name="60% - Accent6 8" xfId="1818" xr:uid="{57CCA4FF-5835-4B9D-8B84-62B8098D0592}"/>
    <cellStyle name="60% - Accent6 8 2" xfId="1819" xr:uid="{ED91E32F-81CC-438C-8E85-A23EE084B061}"/>
    <cellStyle name="60% - Accent6 8 2 2" xfId="1820" xr:uid="{A6687B6C-EE38-456B-A2D2-F7D4580EF21C}"/>
    <cellStyle name="60% - Accent6 9" xfId="1821" xr:uid="{49101C77-435C-4BD4-8EEC-21DC34CD1E77}"/>
    <cellStyle name="60% - Accent6 9 2" xfId="1822" xr:uid="{25B26352-8CFB-4DF1-A10F-B317B089DC11}"/>
    <cellStyle name="60% - Accent6 9 2 2" xfId="1823" xr:uid="{ABE84C4E-58B0-4480-BA2B-B57AD323725D}"/>
    <cellStyle name="60% - ส่วนที่ถูกเน้น1 2" xfId="1824" xr:uid="{E0452ADF-B784-4AD4-BE32-2EB78FB4B07F}"/>
    <cellStyle name="60% - ส่วนที่ถูกเน้น1 2 2" xfId="1825" xr:uid="{3E175C05-A580-4D57-94A9-B6D68B2CFE72}"/>
    <cellStyle name="60% - ส่วนที่ถูกเน้น1 2 3" xfId="1826" xr:uid="{C8864D5E-84BE-4BC4-901A-BB500D4FF496}"/>
    <cellStyle name="60% - ส่วนที่ถูกเน้น1 3" xfId="1827" xr:uid="{D34F1D28-1289-4176-B512-16E76C9B1C4E}"/>
    <cellStyle name="60% - ส่วนที่ถูกเน้น1 3 2" xfId="1828" xr:uid="{FC4C0A75-FBC8-4CF2-8116-2D0F0438A424}"/>
    <cellStyle name="60% - ส่วนที่ถูกเน้น2 2" xfId="1829" xr:uid="{CD0AAF81-3AB9-4C5A-8601-833F58766C60}"/>
    <cellStyle name="60% - ส่วนที่ถูกเน้น2 2 2" xfId="1830" xr:uid="{CA59EA31-938D-4465-A279-16D2558F4180}"/>
    <cellStyle name="60% - ส่วนที่ถูกเน้น2 2 3" xfId="1831" xr:uid="{5E9DEB1F-2A0D-4FD9-8FD4-634388695369}"/>
    <cellStyle name="60% - ส่วนที่ถูกเน้น2 3" xfId="1832" xr:uid="{B6B27CB2-71AA-4B0F-B552-D1FC1D75FF98}"/>
    <cellStyle name="60% - ส่วนที่ถูกเน้น2 3 2" xfId="1833" xr:uid="{F3455A8A-2F08-4466-B40C-53EB2B0524F2}"/>
    <cellStyle name="60% - ส่วนที่ถูกเน้น3 2" xfId="1834" xr:uid="{59A417AF-32A9-48D8-905C-544491F91D69}"/>
    <cellStyle name="60% - ส่วนที่ถูกเน้น3 2 2" xfId="1835" xr:uid="{A631E310-C04A-40DF-A93B-D51343A20CBD}"/>
    <cellStyle name="60% - ส่วนที่ถูกเน้น3 2 3" xfId="1836" xr:uid="{0F18FE77-E3FB-4A3C-8CCC-2F1CD8C305A6}"/>
    <cellStyle name="60% - ส่วนที่ถูกเน้น3 3" xfId="1837" xr:uid="{70B7151D-1AE9-428C-A786-74CF839532F1}"/>
    <cellStyle name="60% - ส่วนที่ถูกเน้น3 3 2" xfId="1838" xr:uid="{F8B9DB4C-8D5B-4FA6-B6FE-1A2EF81BD9EC}"/>
    <cellStyle name="60% - ส่วนที่ถูกเน้น4 2" xfId="1839" xr:uid="{B012BC05-3909-43C2-8847-867EAA4B3DAE}"/>
    <cellStyle name="60% - ส่วนที่ถูกเน้น4 2 2" xfId="1840" xr:uid="{327E4D79-7DE2-477A-840E-9EC908D8F8ED}"/>
    <cellStyle name="60% - ส่วนที่ถูกเน้น4 2 3" xfId="1841" xr:uid="{F39E323A-5833-4570-BB06-2C6F49CBE3CB}"/>
    <cellStyle name="60% - ส่วนที่ถูกเน้น4 3" xfId="1842" xr:uid="{AC6E86C8-57C7-4154-BD76-AB7B7F98F44D}"/>
    <cellStyle name="60% - ส่วนที่ถูกเน้น4 3 2" xfId="1843" xr:uid="{1F75C052-67D3-4A05-BA0A-5DC160606D15}"/>
    <cellStyle name="60% - ส่วนที่ถูกเน้น5 2" xfId="1844" xr:uid="{4A782C66-B532-4D73-9278-27D8E70AC641}"/>
    <cellStyle name="60% - ส่วนที่ถูกเน้น5 2 2" xfId="1845" xr:uid="{2873099F-3E52-4A3D-8FFE-202776467139}"/>
    <cellStyle name="60% - ส่วนที่ถูกเน้น5 2 3" xfId="1846" xr:uid="{C5720A17-3CEE-4829-AB13-92C1E40FDE2F}"/>
    <cellStyle name="60% - ส่วนที่ถูกเน้น5 3" xfId="1847" xr:uid="{F04794DC-8B3C-4CE0-8D8F-4CF1A17B1E2E}"/>
    <cellStyle name="60% - ส่วนที่ถูกเน้น5 3 2" xfId="1848" xr:uid="{5A6E00F8-5392-477D-B3CE-33F928EBAF33}"/>
    <cellStyle name="60% - ส่วนที่ถูกเน้น6 2" xfId="1849" xr:uid="{82307264-C8F2-4F6E-8B7F-EF0A908B18A4}"/>
    <cellStyle name="60% - ส่วนที่ถูกเน้น6 2 2" xfId="1850" xr:uid="{342E5F89-B4E7-4150-9B57-EBD38CE394F8}"/>
    <cellStyle name="60% - ส่วนที่ถูกเน้น6 2 3" xfId="1851" xr:uid="{A3EAF737-F45D-4913-95B4-91259D77DA08}"/>
    <cellStyle name="60% - ส่วนที่ถูกเน้น6 3" xfId="1852" xr:uid="{5D26018A-D8F4-4AE0-A957-EA788D163919}"/>
    <cellStyle name="60% - ส่วนที่ถูกเน้น6 3 2" xfId="1853" xr:uid="{3A9F388D-E25B-4428-AFDE-BB7DA3E100D2}"/>
    <cellStyle name="60% - 輔色1" xfId="1854" xr:uid="{3CB3A75E-4D6D-461B-8656-0694DD3036F0}"/>
    <cellStyle name="60% - 輔色1 2" xfId="1855" xr:uid="{C7E69A5F-ADB2-4E09-850B-B459B126399B}"/>
    <cellStyle name="60% - 輔色2" xfId="1856" xr:uid="{373CF407-8448-48A1-A7C6-0686A6C85734}"/>
    <cellStyle name="60% - 輔色2 2" xfId="1857" xr:uid="{B7D95CA6-F471-4B6D-B549-5B0CE54D15A9}"/>
    <cellStyle name="60% - 輔色3" xfId="1858" xr:uid="{11652EDF-7BC1-42E5-9FDA-0B61D608B25C}"/>
    <cellStyle name="60% - 輔色3 2" xfId="1859" xr:uid="{4158AE48-DD90-44BC-91A3-BF0FAB150339}"/>
    <cellStyle name="60% - 輔色4" xfId="1860" xr:uid="{CD323051-5431-4F30-8FC3-1FEFA32A30E7}"/>
    <cellStyle name="60% - 輔色4 2" xfId="1861" xr:uid="{A2C452D9-66F7-4DBB-B364-454C601C5462}"/>
    <cellStyle name="60% - 輔色5" xfId="1862" xr:uid="{C923A0EA-9D31-4918-B6B2-A4C967EF22EC}"/>
    <cellStyle name="60% - 輔色5 2" xfId="1863" xr:uid="{8A35F6B8-8D53-49EF-8C28-DED0F2425636}"/>
    <cellStyle name="60% - 輔色6" xfId="1864" xr:uid="{22747E30-BA6F-40BA-BDB4-22954B509F8A}"/>
    <cellStyle name="60% - 輔色6 2" xfId="1865" xr:uid="{242364CD-AE33-4E11-B0A6-0D4F435E1BDC}"/>
    <cellStyle name="75" xfId="1866" xr:uid="{5FDE2B69-DC39-4F0C-A4BD-C6462E6C9BA4}"/>
    <cellStyle name="75 2" xfId="1867" xr:uid="{8D51B3C5-D83E-4F9D-A399-9E66C6A6DDC3}"/>
    <cellStyle name="75 2 2" xfId="1868" xr:uid="{AD823EFF-E4A1-41C7-AA21-D9CE5BB55166}"/>
    <cellStyle name="75 2 3" xfId="1869" xr:uid="{94D60B66-A0F3-44E6-8105-BA3B06E8893B}"/>
    <cellStyle name="75 2 4" xfId="1870" xr:uid="{A8564966-4126-4D70-947E-438A61BAC6A6}"/>
    <cellStyle name="75 2 5" xfId="1871" xr:uid="{C7EBC4EF-2A73-4DE0-B561-25E0B65A79BD}"/>
    <cellStyle name="75 2 6" xfId="1872" xr:uid="{4A89F862-6CB8-48D4-BB2B-0D5FDB589A3D}"/>
    <cellStyle name="75 3" xfId="1873" xr:uid="{3EF1FB58-C202-427B-9E8E-8FE6E9651647}"/>
    <cellStyle name="75 4" xfId="1874" xr:uid="{4A9E01B3-08B0-4428-8B48-CC98C5223DB3}"/>
    <cellStyle name="75 5" xfId="1875" xr:uid="{CC451ABF-3A97-4C5D-A6DE-2ACCD965125C}"/>
    <cellStyle name="75 6" xfId="1876" xr:uid="{A2415588-E55E-444C-B915-70A07ADEB95E}"/>
    <cellStyle name="75_CC  Y'55" xfId="1877" xr:uid="{A30F7A2C-0C3B-4951-9D6B-D8876F45F311}"/>
    <cellStyle name="A_x0001_" xfId="1878" xr:uid="{C9CB43AF-0CE7-4950-8356-FB30EFDF5279}"/>
    <cellStyle name="A_x0001_ 10" xfId="1879" xr:uid="{4558FE1A-5D0F-4DFC-9BED-E564AC47B4FF}"/>
    <cellStyle name="A_x0001_ 11" xfId="1880" xr:uid="{054072BB-B833-4C2E-AC96-B08A3EE41831}"/>
    <cellStyle name="A_x0001_ 2" xfId="1881" xr:uid="{CD063188-9CB9-4565-8199-F179C36B60A5}"/>
    <cellStyle name="A_x0001_ 2 2" xfId="1882" xr:uid="{015C8253-5613-4024-80F5-01561738A533}"/>
    <cellStyle name="A_x0001_ 2 3" xfId="1883" xr:uid="{7E54D9D7-9A9B-4056-B9BD-B8A9FF528C9B}"/>
    <cellStyle name="A_x0001_ 2 4" xfId="1884" xr:uid="{C87BAEF7-B8B4-4578-8690-010BB0AD81DC}"/>
    <cellStyle name="A_x0001_ 2 5" xfId="1885" xr:uid="{0F697944-6355-4551-B789-8D92C6E6DF5A}"/>
    <cellStyle name="A_x0001_ 3" xfId="1886" xr:uid="{83773BAD-E817-45F4-9CDF-187569AB8D70}"/>
    <cellStyle name="A_x0001_ 4" xfId="1887" xr:uid="{B1F6C538-055D-41A8-8D8F-D3B05CE79F0C}"/>
    <cellStyle name="A_x0001_ 5" xfId="1888" xr:uid="{AB2D7174-EA55-4D1F-9C5C-5F3C857FBB54}"/>
    <cellStyle name="A_x0001_ 6" xfId="1889" xr:uid="{1055AE80-0EF3-4494-8837-EE821F4435F4}"/>
    <cellStyle name="A_x0001_ 7" xfId="1890" xr:uid="{3D5376B9-AA6A-4B5D-B765-58F5E5014D76}"/>
    <cellStyle name="A_x0001_ 8" xfId="1891" xr:uid="{A56F6FB5-DE5D-4927-8555-58B73B90D85B}"/>
    <cellStyle name="A_x0001_ 9" xfId="1892" xr:uid="{2F07DC9A-6376-4557-BF7C-65FB9578CDEA}"/>
    <cellStyle name="AA FRAME" xfId="1893" xr:uid="{139E9633-F45B-451B-BBFD-94D40526350E}"/>
    <cellStyle name="AA FRAME 2" xfId="1894" xr:uid="{28B7697C-6CDF-4760-924D-B4059898F427}"/>
    <cellStyle name="AA HEADING" xfId="1895" xr:uid="{8CDE368E-57A5-4B20-8809-C9CA6A74219B}"/>
    <cellStyle name="AA INITIALS" xfId="1896" xr:uid="{DBF1435B-C7F6-460D-9C9A-699419D0D065}"/>
    <cellStyle name="AA INPUT" xfId="1897" xr:uid="{1A20A19C-7C56-4D1B-86AE-B6C2E95850BB}"/>
    <cellStyle name="AA LOCK" xfId="1898" xr:uid="{B6277913-BF37-4F5D-8894-F560ED21DD60}"/>
    <cellStyle name="AA MGR NAME" xfId="1899" xr:uid="{14F38A21-FD31-44FD-AEFC-FE542504F590}"/>
    <cellStyle name="AA NORMAL" xfId="1900" xr:uid="{ED18358A-DBA9-4E9A-B3D1-5CA762E4FA2C}"/>
    <cellStyle name="AA NUMBER" xfId="1901" xr:uid="{4F1C1075-C6BD-4655-ADB8-EFA3F6A27B4C}"/>
    <cellStyle name="AA NUMBER2" xfId="1902" xr:uid="{851E519A-AC8A-4C2C-AAFC-8EEC1E4738B1}"/>
    <cellStyle name="AA QUESTION" xfId="1903" xr:uid="{45CFA65A-3144-4AC2-B892-B105DE4C72D2}"/>
    <cellStyle name="AA SHADE" xfId="1904" xr:uid="{0F7B22E9-8007-4905-81D9-FF320746E444}"/>
    <cellStyle name="Accent1 - 20%" xfId="1905" xr:uid="{A5EFBEF8-1EA5-4A17-8383-279EFE238B31}"/>
    <cellStyle name="Accent1 - 40%" xfId="1906" xr:uid="{565A9475-B7E2-4B96-8833-577398CDBABB}"/>
    <cellStyle name="Accent1 - 60%" xfId="1907" xr:uid="{E3A34861-E10B-4425-B297-D82EAAD5141D}"/>
    <cellStyle name="Accent1 10" xfId="1908" xr:uid="{985AD629-C7E4-4125-BC40-C2405ACD0AAD}"/>
    <cellStyle name="Accent1 10 2" xfId="1909" xr:uid="{C88540F9-D98A-432E-AB27-840904282DEF}"/>
    <cellStyle name="Accent1 10 2 2" xfId="1910" xr:uid="{95B6A62D-F80E-4821-B0C6-3E27385405A2}"/>
    <cellStyle name="Accent1 11" xfId="1911" xr:uid="{A12562FB-8DD2-4179-BD7E-AFBDF38D5B8D}"/>
    <cellStyle name="Accent1 11 2" xfId="1912" xr:uid="{BCBC6444-39A1-4ED0-98F0-CD9A5A8B547B}"/>
    <cellStyle name="Accent1 11 2 2" xfId="1913" xr:uid="{463D0F6A-7587-4A1F-AF00-E225E23D3E5A}"/>
    <cellStyle name="Accent1 12" xfId="1914" xr:uid="{005A5D61-515A-49C8-AEC3-B3ECFEEF9416}"/>
    <cellStyle name="Accent1 12 2" xfId="1915" xr:uid="{A1F8E3E7-9B31-4CC0-8BAB-1AC916D8C376}"/>
    <cellStyle name="Accent1 12 2 2" xfId="1916" xr:uid="{34CCADCC-226D-4C92-88F4-2A7DF93F1A24}"/>
    <cellStyle name="Accent1 13" xfId="1917" xr:uid="{2BBA38A7-DC29-4838-85B3-37F186F585E2}"/>
    <cellStyle name="Accent1 13 2" xfId="1918" xr:uid="{DF2E1F5C-A8BC-442C-A743-42B47340ACC1}"/>
    <cellStyle name="Accent1 13 2 2" xfId="1919" xr:uid="{484D39E1-5C4A-4F65-8EE0-6420C8F6FE4F}"/>
    <cellStyle name="Accent1 14" xfId="1920" xr:uid="{DB2E8614-90E8-4E04-B1DC-6A480F9701C3}"/>
    <cellStyle name="Accent1 14 2" xfId="1921" xr:uid="{D82B5D3F-E01E-4904-BDFC-C25124C609B1}"/>
    <cellStyle name="Accent1 14 3" xfId="1922" xr:uid="{62EAC8E8-8C68-4089-8778-F10904864781}"/>
    <cellStyle name="Accent1 14 4" xfId="1923" xr:uid="{8360939B-CF3A-424E-AD8B-1ADD9DF6DFEB}"/>
    <cellStyle name="Accent1 15" xfId="1924" xr:uid="{E11127BC-31CE-40A9-B4B9-465563A942A1}"/>
    <cellStyle name="Accent1 16" xfId="1925" xr:uid="{AECFD368-10B0-484B-B15C-B41B0C7DCCD7}"/>
    <cellStyle name="Accent1 17" xfId="1926" xr:uid="{BD617187-967B-4529-9D80-5FD5061E4A94}"/>
    <cellStyle name="Accent1 2" xfId="1927" xr:uid="{2940F75B-0447-497E-BC0F-2E1C36294478}"/>
    <cellStyle name="Accent1 2 2" xfId="1928" xr:uid="{654E6C58-170B-47FE-9AB9-549887E127D8}"/>
    <cellStyle name="Accent1 2 2 2" xfId="1929" xr:uid="{50C2CA7D-31FE-49E4-A85D-16B94DEA26F0}"/>
    <cellStyle name="Accent1 2 3" xfId="1930" xr:uid="{1E28E909-4C03-4BD0-8C18-0995E71D8E33}"/>
    <cellStyle name="Accent1 2 3 2" xfId="1931" xr:uid="{A1E2745F-5B1F-4DFC-A908-3EDF415F4D5E}"/>
    <cellStyle name="Accent1 2_2149000-Q1'10" xfId="1932" xr:uid="{7C4CCBC5-1AFF-4C9A-87B5-B8993CF04C8D}"/>
    <cellStyle name="Accent1 3" xfId="1933" xr:uid="{CD200B97-C64D-4EBD-9208-5E571F3C5046}"/>
    <cellStyle name="Accent1 3 2" xfId="1934" xr:uid="{125D5EAF-3EF5-4401-AC90-67D53C5D0A4D}"/>
    <cellStyle name="Accent1 3 2 2" xfId="1935" xr:uid="{82B7A368-FBA0-4DAD-9386-F105CE0F492B}"/>
    <cellStyle name="Accent1 4" xfId="1936" xr:uid="{CCC2B105-4BDF-406A-9750-F60B257A6545}"/>
    <cellStyle name="Accent1 4 2" xfId="1937" xr:uid="{818082F3-AA2F-4A3D-88D8-1F2A71F60E25}"/>
    <cellStyle name="Accent1 4 2 2" xfId="1938" xr:uid="{5DEF65B3-0329-4929-A13B-FAE4344E348F}"/>
    <cellStyle name="Accent1 5" xfId="1939" xr:uid="{6EBEE675-D987-461F-A6C3-9B2FC324236C}"/>
    <cellStyle name="Accent1 5 2" xfId="1940" xr:uid="{42A45709-212E-4B2E-B9DE-C9015B16B80C}"/>
    <cellStyle name="Accent1 5 2 2" xfId="1941" xr:uid="{A7E2A1A9-A9AC-4164-820A-C62F2E8258A1}"/>
    <cellStyle name="Accent1 6" xfId="1942" xr:uid="{DD6BC500-E52A-47F0-9B1F-4A552119D892}"/>
    <cellStyle name="Accent1 6 2" xfId="1943" xr:uid="{378633B9-F74E-4997-A98B-B4B24B31D7A8}"/>
    <cellStyle name="Accent1 6 2 2" xfId="1944" xr:uid="{8B9CC9CD-6C20-43A8-A71C-FFCD7B8976D1}"/>
    <cellStyle name="Accent1 7" xfId="1945" xr:uid="{D9092CE9-1298-4405-9F9B-8FA5B42D3578}"/>
    <cellStyle name="Accent1 7 2" xfId="1946" xr:uid="{D2089DE0-78EB-4DB2-8AB9-764B4D465AAA}"/>
    <cellStyle name="Accent1 7 2 2" xfId="1947" xr:uid="{2F8E1897-650D-46F6-A2A0-3D47229F5786}"/>
    <cellStyle name="Accent1 8" xfId="1948" xr:uid="{C2FE3095-1CDD-49A2-AAD4-4E91FF67E034}"/>
    <cellStyle name="Accent1 8 2" xfId="1949" xr:uid="{36497176-6E08-4927-8F87-32D168C35A48}"/>
    <cellStyle name="Accent1 8 2 2" xfId="1950" xr:uid="{871150C0-01AE-44EC-8590-53AC539F28CA}"/>
    <cellStyle name="Accent1 9" xfId="1951" xr:uid="{DDAF956E-FF52-4A98-B6FC-9763246A41C9}"/>
    <cellStyle name="Accent1 9 2" xfId="1952" xr:uid="{6CF76FA0-D591-4FC9-8D33-E36349589404}"/>
    <cellStyle name="Accent1 9 2 2" xfId="1953" xr:uid="{38C12228-6366-4476-85CF-8F49AC21B7BE}"/>
    <cellStyle name="Accent2 - 20%" xfId="1954" xr:uid="{1166305E-3EC8-4C53-B40C-A03BA77B5293}"/>
    <cellStyle name="Accent2 - 40%" xfId="1955" xr:uid="{E5D4517D-95A0-4A53-958F-BE021BAEADF9}"/>
    <cellStyle name="Accent2 - 60%" xfId="1956" xr:uid="{BC8B8960-6C5A-41FE-886B-6FF40562044D}"/>
    <cellStyle name="Accent2 10" xfId="1957" xr:uid="{4C046127-65C6-4C31-890A-31CD908F0174}"/>
    <cellStyle name="Accent2 10 2" xfId="1958" xr:uid="{C5AF51B5-5723-4086-8D65-76F52C33FE84}"/>
    <cellStyle name="Accent2 10 2 2" xfId="1959" xr:uid="{FB8B247E-B4A2-492B-80AB-E479D7BF67BE}"/>
    <cellStyle name="Accent2 11" xfId="1960" xr:uid="{C3E80F29-0387-47B9-8D3C-FB937DF24799}"/>
    <cellStyle name="Accent2 11 2" xfId="1961" xr:uid="{75E4AA82-58C3-42FB-AA9E-708A112AFDD9}"/>
    <cellStyle name="Accent2 11 2 2" xfId="1962" xr:uid="{39DD2E6A-661A-4FDD-B48C-7C5D942CB7DE}"/>
    <cellStyle name="Accent2 12" xfId="1963" xr:uid="{2B913DB6-27C4-4F21-8E20-A1837DE6A841}"/>
    <cellStyle name="Accent2 12 2" xfId="1964" xr:uid="{3C1626E1-B9C5-46AD-8AF1-503740B0E25F}"/>
    <cellStyle name="Accent2 12 2 2" xfId="1965" xr:uid="{BDADD92F-3BC3-420E-AA81-81FDB0CC4DCD}"/>
    <cellStyle name="Accent2 13" xfId="1966" xr:uid="{A87ED024-E01B-4B0C-AA9A-A8EE964B839D}"/>
    <cellStyle name="Accent2 13 2" xfId="1967" xr:uid="{BF98CC18-2CF2-4813-9BB4-BF4C7C0DDCEA}"/>
    <cellStyle name="Accent2 13 2 2" xfId="1968" xr:uid="{551B30C7-1585-4C26-95C2-D3C236C8C2F9}"/>
    <cellStyle name="Accent2 14" xfId="1969" xr:uid="{1B70B130-E06E-4ED6-994B-691439B2C93C}"/>
    <cellStyle name="Accent2 14 2" xfId="1970" xr:uid="{4EE25C49-542D-4C05-94BC-F6D3ACA65322}"/>
    <cellStyle name="Accent2 14 3" xfId="1971" xr:uid="{F68F7F33-8A6B-4EBB-873F-27ACF64ED95B}"/>
    <cellStyle name="Accent2 14 4" xfId="1972" xr:uid="{9AFE531F-1F64-4B06-A33C-3902C96433BE}"/>
    <cellStyle name="Accent2 15" xfId="1973" xr:uid="{11A48F91-5F22-4B0C-BCC5-3075E76B9908}"/>
    <cellStyle name="Accent2 16" xfId="1974" xr:uid="{C3AEDA73-252A-4A27-984F-E36EE8E81D8A}"/>
    <cellStyle name="Accent2 17" xfId="1975" xr:uid="{177D4A3B-B56E-49FD-8960-0AC026004B60}"/>
    <cellStyle name="Accent2 2" xfId="1976" xr:uid="{29FA2928-B439-4DC3-95CA-F3EB5EFFBAB4}"/>
    <cellStyle name="Accent2 2 2" xfId="1977" xr:uid="{57D70645-B42A-41DB-88E6-5558BAEE479B}"/>
    <cellStyle name="Accent2 2 3" xfId="1978" xr:uid="{37901741-3DC2-4184-895E-57DD50EF3CCB}"/>
    <cellStyle name="Accent2 2_CC" xfId="1979" xr:uid="{5FB1F276-6ABB-4623-9DD2-0D6EE6029704}"/>
    <cellStyle name="Accent2 3" xfId="1980" xr:uid="{31E91C36-6065-4A68-840B-8B2458E5D990}"/>
    <cellStyle name="Accent2 4" xfId="1981" xr:uid="{01E4BAC6-1FDD-4AFA-8944-26129EEF4D96}"/>
    <cellStyle name="Accent2 5" xfId="1982" xr:uid="{F6D149A2-C7BD-47B7-8982-BDFC14E2F6F9}"/>
    <cellStyle name="Accent2 6" xfId="1983" xr:uid="{8978C390-9BEE-43A7-8BA3-AA7BA390B96A}"/>
    <cellStyle name="Accent2 7" xfId="1984" xr:uid="{BC197E5A-8581-4B96-AD1B-121E51E735BB}"/>
    <cellStyle name="Accent2 7 2" xfId="1985" xr:uid="{B5320943-5B2F-4816-9742-6D9DD209996E}"/>
    <cellStyle name="Accent2 7 2 2" xfId="1986" xr:uid="{D9E7FBDF-E2F5-4998-8EB9-2BBB253DED78}"/>
    <cellStyle name="Accent2 8" xfId="1987" xr:uid="{D948130D-A2B2-46DA-87EF-C2C405F16943}"/>
    <cellStyle name="Accent2 8 2" xfId="1988" xr:uid="{09442EE2-D56F-4463-8D72-66ABC1BA53AB}"/>
    <cellStyle name="Accent2 8 2 2" xfId="1989" xr:uid="{07F464FF-DA4A-48C0-9D3A-7A8632BFBB10}"/>
    <cellStyle name="Accent2 9" xfId="1990" xr:uid="{71F48FD7-347D-4359-9E52-24C8594FD0F8}"/>
    <cellStyle name="Accent2 9 2" xfId="1991" xr:uid="{C66D5C11-5AF7-45E1-BD4D-945690AC49EE}"/>
    <cellStyle name="Accent2 9 2 2" xfId="1992" xr:uid="{C3F06C24-0DB8-4234-A690-D6867811D402}"/>
    <cellStyle name="Accent3 - 20%" xfId="1993" xr:uid="{26685ECC-8DAC-451D-9291-4A008224CB2C}"/>
    <cellStyle name="Accent3 - 40%" xfId="1994" xr:uid="{D387359B-3D9F-4757-9BE6-4F2D3AFDD796}"/>
    <cellStyle name="Accent3 - 60%" xfId="1995" xr:uid="{B1501BC8-985A-49E1-AD13-471F0D945118}"/>
    <cellStyle name="Accent3 10" xfId="1996" xr:uid="{D4A2B537-A555-444C-A6CC-8A5BB438BCEA}"/>
    <cellStyle name="Accent3 10 2" xfId="1997" xr:uid="{1369B50D-2273-40F8-A3FD-38E746D30574}"/>
    <cellStyle name="Accent3 10 2 2" xfId="1998" xr:uid="{9890E719-3979-4AB3-8AA5-C518E4A9A29C}"/>
    <cellStyle name="Accent3 11" xfId="1999" xr:uid="{2AF62860-E46F-4D1C-BD5E-E5B4C5B4BF04}"/>
    <cellStyle name="Accent3 11 2" xfId="2000" xr:uid="{6E1EDA29-7F91-4971-8D7B-9EA7BFE66737}"/>
    <cellStyle name="Accent3 11 2 2" xfId="2001" xr:uid="{F1E1942A-385B-46EC-BB25-9C4462F204DA}"/>
    <cellStyle name="Accent3 12" xfId="2002" xr:uid="{B1E8B114-E9E3-4BC4-A46E-586D30B1BAE1}"/>
    <cellStyle name="Accent3 12 2" xfId="2003" xr:uid="{A1C1FD45-A65E-498E-9F50-3F13DC2BB7C2}"/>
    <cellStyle name="Accent3 12 2 2" xfId="2004" xr:uid="{AF4120EE-8DD2-42A0-A0AC-D4D4AAB0042C}"/>
    <cellStyle name="Accent3 13" xfId="2005" xr:uid="{8513D643-7DDC-4614-80AD-159D8749FBAC}"/>
    <cellStyle name="Accent3 13 2" xfId="2006" xr:uid="{92DBA1DC-BEB6-445C-85A5-361A9FBAE00A}"/>
    <cellStyle name="Accent3 13 2 2" xfId="2007" xr:uid="{0DE35545-669F-44EE-8C7A-9A1A65AD8965}"/>
    <cellStyle name="Accent3 14" xfId="2008" xr:uid="{8DA1C781-FBD1-484A-B3AA-2466F6D6C22D}"/>
    <cellStyle name="Accent3 14 2" xfId="2009" xr:uid="{0FAC3C69-CD21-4819-B982-FF7B14370D4C}"/>
    <cellStyle name="Accent3 14 3" xfId="2010" xr:uid="{2812E317-1DAE-4499-B6DA-E1E05F6DF5C4}"/>
    <cellStyle name="Accent3 14 4" xfId="2011" xr:uid="{D7FBF90F-EC1E-4F67-B25E-0764AF1101EB}"/>
    <cellStyle name="Accent3 15" xfId="2012" xr:uid="{F154B920-7C1C-4794-AC1D-78063E0D1848}"/>
    <cellStyle name="Accent3 16" xfId="2013" xr:uid="{F6CDD8C7-E0F5-44EE-9281-8AD33C8E430B}"/>
    <cellStyle name="Accent3 17" xfId="2014" xr:uid="{D0E1D95F-01F3-4F6C-B7B9-D3F3D312F609}"/>
    <cellStyle name="Accent3 2" xfId="2015" xr:uid="{CBABE6F1-8806-476D-A922-196403710842}"/>
    <cellStyle name="Accent3 2 2" xfId="2016" xr:uid="{7EA25EA7-EA88-4C24-B484-07D12B011102}"/>
    <cellStyle name="Accent3 2 3" xfId="2017" xr:uid="{1CF9DA84-7D3F-47E2-9845-257081BDB2C2}"/>
    <cellStyle name="Accent3 2_CC" xfId="2018" xr:uid="{811187BE-A28A-480C-9CD7-AA3F039C592C}"/>
    <cellStyle name="Accent3 3" xfId="2019" xr:uid="{B9A82A9D-A892-4F8A-9708-5138FB100F62}"/>
    <cellStyle name="Accent3 4" xfId="2020" xr:uid="{2D59F1C7-C0CD-4B04-9058-7605C1F76311}"/>
    <cellStyle name="Accent3 5" xfId="2021" xr:uid="{453E47D5-076A-4572-9E2A-4626D2157462}"/>
    <cellStyle name="Accent3 6" xfId="2022" xr:uid="{53AE6A6A-2A3B-4657-A536-08E7C1F58000}"/>
    <cellStyle name="Accent3 7" xfId="2023" xr:uid="{7F9F37F7-A215-4121-917B-610934C12A9A}"/>
    <cellStyle name="Accent3 7 2" xfId="2024" xr:uid="{A6CE3637-C94B-4F85-ACCE-E5A3A0FB78BB}"/>
    <cellStyle name="Accent3 7 2 2" xfId="2025" xr:uid="{0475DA4A-8CDE-4FBC-8384-33667F4A150B}"/>
    <cellStyle name="Accent3 8" xfId="2026" xr:uid="{15F8BF87-93A9-42DC-AB63-C388AE704F62}"/>
    <cellStyle name="Accent3 8 2" xfId="2027" xr:uid="{5126A31F-3650-4FB3-BB11-3AAADD3CB138}"/>
    <cellStyle name="Accent3 8 2 2" xfId="2028" xr:uid="{74D1B971-6491-46F3-89B0-5FFE605A76D8}"/>
    <cellStyle name="Accent3 9" xfId="2029" xr:uid="{0F055E05-0ED0-4448-8549-A0DBBE456810}"/>
    <cellStyle name="Accent3 9 2" xfId="2030" xr:uid="{4BCDB5A5-A6B9-4D46-BBAA-B7F042793D30}"/>
    <cellStyle name="Accent3 9 2 2" xfId="2031" xr:uid="{43233E43-996A-49F9-896C-03C484442F43}"/>
    <cellStyle name="Accent4 - 20%" xfId="2032" xr:uid="{970464B5-9DAD-467A-851A-579F0E8D18A7}"/>
    <cellStyle name="Accent4 - 40%" xfId="2033" xr:uid="{DD5682F4-6521-4714-B086-190683EFD21F}"/>
    <cellStyle name="Accent4 - 60%" xfId="2034" xr:uid="{877264A6-8746-4630-B507-8B8E722F4039}"/>
    <cellStyle name="Accent4 10" xfId="2035" xr:uid="{442C61B6-9B53-4711-A74F-E4009B3871CE}"/>
    <cellStyle name="Accent4 10 2" xfId="2036" xr:uid="{0F9BF27A-2938-426B-982E-86D20D1FA411}"/>
    <cellStyle name="Accent4 10 2 2" xfId="2037" xr:uid="{7507FC27-21E4-4AAE-8B05-18D1B8E594D2}"/>
    <cellStyle name="Accent4 11" xfId="2038" xr:uid="{C8A10D8B-FB07-420A-8C52-3B1BE57B1EC5}"/>
    <cellStyle name="Accent4 11 2" xfId="2039" xr:uid="{227DCB31-94F9-4585-86E6-E94D6EB8CAE8}"/>
    <cellStyle name="Accent4 11 2 2" xfId="2040" xr:uid="{42D8C9AC-4A8D-450A-B57B-B4F548A23F9F}"/>
    <cellStyle name="Accent4 12" xfId="2041" xr:uid="{AA292BBE-5C0F-4124-9AC3-74FC2163F440}"/>
    <cellStyle name="Accent4 12 2" xfId="2042" xr:uid="{4FEAF407-3FA9-450D-A952-F8FC46A97E80}"/>
    <cellStyle name="Accent4 12 2 2" xfId="2043" xr:uid="{48289CB0-A656-4713-A3B2-2AC9FB2E3F75}"/>
    <cellStyle name="Accent4 13" xfId="2044" xr:uid="{315FA4BB-687D-4A63-AFD2-803866B89E33}"/>
    <cellStyle name="Accent4 13 2" xfId="2045" xr:uid="{31415FC1-5F3F-4118-93B5-ECD5DDAC1D33}"/>
    <cellStyle name="Accent4 13 2 2" xfId="2046" xr:uid="{9619741E-E405-4485-8018-8BEE718AF8D1}"/>
    <cellStyle name="Accent4 14" xfId="2047" xr:uid="{5A3E9F2A-6913-4EA5-9E1B-DE1CCE2962E9}"/>
    <cellStyle name="Accent4 14 2" xfId="2048" xr:uid="{5B0D360B-9D9D-4C71-BBA9-90E212FCEC16}"/>
    <cellStyle name="Accent4 14 3" xfId="2049" xr:uid="{2F51DB42-F636-4C8D-A6EB-7C6587C54070}"/>
    <cellStyle name="Accent4 14 4" xfId="2050" xr:uid="{C4CA45FE-670B-492F-996E-76953A64D680}"/>
    <cellStyle name="Accent4 15" xfId="2051" xr:uid="{CD17D606-AE49-4C9A-8072-1DD75E05F366}"/>
    <cellStyle name="Accent4 16" xfId="2052" xr:uid="{64D7CB25-E39F-4522-91BA-01AB191E6F48}"/>
    <cellStyle name="Accent4 17" xfId="2053" xr:uid="{4E074A2F-EF41-49CF-89C4-FD4FF608471E}"/>
    <cellStyle name="Accent4 2" xfId="2054" xr:uid="{809F1C45-9991-482C-B507-3B3B8565BDF3}"/>
    <cellStyle name="Accent4 2 2" xfId="2055" xr:uid="{803D7052-A507-445D-A94E-E2CA8D72003A}"/>
    <cellStyle name="Accent4 2 2 2" xfId="2056" xr:uid="{4898356C-2D2F-4355-8AAC-D9474DF5BB4D}"/>
    <cellStyle name="Accent4 2 3" xfId="2057" xr:uid="{9026BC08-81E8-4639-8B76-91FDB4911C65}"/>
    <cellStyle name="Accent4 2 3 2" xfId="2058" xr:uid="{CEEFA9DF-8EAE-4C72-AED5-1AB3D34019C0}"/>
    <cellStyle name="Accent4 2_2149000-Q1'10" xfId="2059" xr:uid="{9965614F-8314-49D2-8EDF-9D37D37D5291}"/>
    <cellStyle name="Accent4 3" xfId="2060" xr:uid="{877E435E-B0DA-4EAB-96B4-9C024F367EF8}"/>
    <cellStyle name="Accent4 3 2" xfId="2061" xr:uid="{EFE15BB4-5DBE-4DB5-949B-EA2ABCFAC523}"/>
    <cellStyle name="Accent4 3 2 2" xfId="2062" xr:uid="{5DDA2C97-B5DC-4E9B-8119-3B1532B20C53}"/>
    <cellStyle name="Accent4 4" xfId="2063" xr:uid="{7C965C77-7213-4F9B-8E69-822C1DE2993B}"/>
    <cellStyle name="Accent4 4 2" xfId="2064" xr:uid="{EE7374B3-1E2F-4DB3-AF5D-458003A7FD43}"/>
    <cellStyle name="Accent4 4 2 2" xfId="2065" xr:uid="{89942915-728A-4AA4-A4B0-AE116AEE5317}"/>
    <cellStyle name="Accent4 5" xfId="2066" xr:uid="{274E4435-84D6-4E05-9E02-362B524DB63E}"/>
    <cellStyle name="Accent4 5 2" xfId="2067" xr:uid="{5297DC77-2E71-4C07-839F-6319E12B4685}"/>
    <cellStyle name="Accent4 5 2 2" xfId="2068" xr:uid="{9AFD66B2-8A3F-498F-A04E-292FD53B79C2}"/>
    <cellStyle name="Accent4 6" xfId="2069" xr:uid="{70BAEBDC-C06A-45B6-8E46-7434605021D8}"/>
    <cellStyle name="Accent4 6 2" xfId="2070" xr:uid="{C672C815-308F-4731-975E-B7656A72A13E}"/>
    <cellStyle name="Accent4 6 2 2" xfId="2071" xr:uid="{CCC604C8-1FE7-448A-814D-E4566EC6A535}"/>
    <cellStyle name="Accent4 7" xfId="2072" xr:uid="{B3035E9F-1172-4502-9304-36EA67EEE012}"/>
    <cellStyle name="Accent4 7 2" xfId="2073" xr:uid="{66837D8D-2F5A-400F-B290-91296DD6F042}"/>
    <cellStyle name="Accent4 7 2 2" xfId="2074" xr:uid="{453B66EA-80EB-4D91-84EB-0B6C377890FF}"/>
    <cellStyle name="Accent4 8" xfId="2075" xr:uid="{865698CA-7462-4C10-B648-2E2411F65999}"/>
    <cellStyle name="Accent4 8 2" xfId="2076" xr:uid="{D27A04BD-A116-4E2C-B1F4-1B03AB0056B9}"/>
    <cellStyle name="Accent4 8 2 2" xfId="2077" xr:uid="{638D0AE3-0375-4A63-BB84-1CF6A84DC727}"/>
    <cellStyle name="Accent4 9" xfId="2078" xr:uid="{C18E7C0D-423E-402A-B5C2-1CC17B8B01D0}"/>
    <cellStyle name="Accent4 9 2" xfId="2079" xr:uid="{CBA8E9C7-CB4F-415E-B52E-91115DBE53A5}"/>
    <cellStyle name="Accent4 9 2 2" xfId="2080" xr:uid="{AB599DDF-14A5-4FB5-A3E1-BE03819A3BD8}"/>
    <cellStyle name="Accent5 - 20%" xfId="2081" xr:uid="{277E9D65-547E-452D-8739-45B821872FFA}"/>
    <cellStyle name="Accent5 - 40%" xfId="2082" xr:uid="{DAD1EFAD-7A9F-4CAB-A113-939602D5565D}"/>
    <cellStyle name="Accent5 - 60%" xfId="2083" xr:uid="{453CF405-8BEC-4E9B-8A4F-613E086B384D}"/>
    <cellStyle name="Accent5 10" xfId="2084" xr:uid="{9FFD550B-1B40-4976-9D9D-5E7949D4273B}"/>
    <cellStyle name="Accent5 11" xfId="2085" xr:uid="{34243BDC-B954-4E5C-B63E-D91F7FA45FB6}"/>
    <cellStyle name="Accent5 12" xfId="2086" xr:uid="{D22D52A7-4415-4C24-81A0-70E352D90117}"/>
    <cellStyle name="Accent5 13" xfId="2087" xr:uid="{911C3975-835B-4360-A2BE-85216056A5C0}"/>
    <cellStyle name="Accent5 14" xfId="2088" xr:uid="{6ED26879-9A23-4F2D-8C97-62AE3A983527}"/>
    <cellStyle name="Accent5 15" xfId="2089" xr:uid="{FA03A03D-0C89-476C-A8AE-95FFB90A7E75}"/>
    <cellStyle name="Accent5 15 2" xfId="2090" xr:uid="{0F44C0C1-E8BB-4A91-A581-5BD064AAEB67}"/>
    <cellStyle name="Accent5 16" xfId="2091" xr:uid="{02B84928-CA5B-4C76-A8E4-AC8A5F86BE61}"/>
    <cellStyle name="Accent5 17" xfId="2092" xr:uid="{B5453CAA-50A3-4D38-BBE7-04AEB53266E8}"/>
    <cellStyle name="Accent5 2" xfId="2093" xr:uid="{58517DA5-B89E-4D1F-BCFC-E5BEABE896AB}"/>
    <cellStyle name="Accent5 2 2" xfId="2094" xr:uid="{DE175F99-483B-4181-A6E9-05DD6A9D7F3D}"/>
    <cellStyle name="Accent5 2 2 2" xfId="2095" xr:uid="{5E9B5AF0-3B0E-4310-A2E5-4965EBBC2849}"/>
    <cellStyle name="Accent5 2 2 3" xfId="2096" xr:uid="{DE4A3D7E-CC08-45F9-AB5A-93CF85ABBF42}"/>
    <cellStyle name="Accent5 2 3" xfId="2097" xr:uid="{2A97A8AD-2DF6-49A3-BB46-9E5C4D065E83}"/>
    <cellStyle name="Accent5 2 4" xfId="2098" xr:uid="{6C106C13-000C-4A32-900C-1B427CD2762F}"/>
    <cellStyle name="Accent5 2_GF-Food Q1'56 - X2(1)" xfId="2099" xr:uid="{81D62AE0-910F-4F8B-8D74-028E50B30B69}"/>
    <cellStyle name="Accent5 3" xfId="2100" xr:uid="{3AEE4B96-D89B-449C-866E-C9D4F1615C2E}"/>
    <cellStyle name="Accent5 3 2" xfId="2101" xr:uid="{DECE56DF-CA1C-4216-BF41-60317C836C42}"/>
    <cellStyle name="Accent5 3 2 2" xfId="2102" xr:uid="{3031461E-6ED0-4A3C-B3ED-F3515DE094D5}"/>
    <cellStyle name="Accent5 4" xfId="2103" xr:uid="{9B8B7E94-E6CC-48F7-8234-DD3F7CB63FB1}"/>
    <cellStyle name="Accent5 4 2" xfId="2104" xr:uid="{E3473F2A-C293-47B0-8F2D-61D333A3D4A7}"/>
    <cellStyle name="Accent5 4 3" xfId="2105" xr:uid="{3B0D365E-D2B7-4F0E-AC39-920F26F35EC8}"/>
    <cellStyle name="Accent5 5" xfId="2106" xr:uid="{07D867EB-06F5-4B09-8A53-0904E775ED52}"/>
    <cellStyle name="Accent5 5 2" xfId="2107" xr:uid="{614E49AC-68BB-48BB-8878-351FC739E893}"/>
    <cellStyle name="Accent5 5 3" xfId="2108" xr:uid="{56589116-3770-480A-A849-186798AC33FC}"/>
    <cellStyle name="Accent5 6" xfId="2109" xr:uid="{1CAB3706-90B1-4A79-A32F-2872162EA446}"/>
    <cellStyle name="Accent5 7" xfId="2110" xr:uid="{F0730CDC-BB14-4A13-861B-DDC096074465}"/>
    <cellStyle name="Accent5 8" xfId="2111" xr:uid="{7A914D17-CBB9-4D5F-9619-7031936702C6}"/>
    <cellStyle name="Accent5 9" xfId="2112" xr:uid="{B3CB3098-F753-4B1A-9F07-91659D3F77C4}"/>
    <cellStyle name="Accent6 - 20%" xfId="2113" xr:uid="{997E0D02-096A-4C97-9110-BB188A9097E6}"/>
    <cellStyle name="Accent6 - 40%" xfId="2114" xr:uid="{1AE9AA81-81A0-455B-9789-9F9364AD59F7}"/>
    <cellStyle name="Accent6 - 60%" xfId="2115" xr:uid="{0C38D979-6AD0-4495-A608-83154388C844}"/>
    <cellStyle name="Accent6 10" xfId="2116" xr:uid="{96DA7746-A2BC-4F95-A3A8-3D428438A430}"/>
    <cellStyle name="Accent6 10 2" xfId="2117" xr:uid="{6FDB5706-BC43-4675-8406-3EC1370C75EE}"/>
    <cellStyle name="Accent6 10 2 2" xfId="2118" xr:uid="{6B4A8D6A-8265-4A6F-95CE-AE13393A7B21}"/>
    <cellStyle name="Accent6 11" xfId="2119" xr:uid="{C81D4997-10F9-4F83-9F3B-B16D041B7A72}"/>
    <cellStyle name="Accent6 11 2" xfId="2120" xr:uid="{0C7D9E4B-FBE3-4194-891C-BC7343F9C4E1}"/>
    <cellStyle name="Accent6 11 2 2" xfId="2121" xr:uid="{BF5CED58-72BB-407E-AB48-E8CB69393A7B}"/>
    <cellStyle name="Accent6 12" xfId="2122" xr:uid="{B340B4EF-9CE7-4A5F-B841-74303BF9B660}"/>
    <cellStyle name="Accent6 12 2" xfId="2123" xr:uid="{3756F527-0675-4990-8476-2C2B6A4D0061}"/>
    <cellStyle name="Accent6 12 2 2" xfId="2124" xr:uid="{8355BADB-6E8F-4E8C-959D-4CABA070D4CA}"/>
    <cellStyle name="Accent6 13" xfId="2125" xr:uid="{DD8EE7BB-44D4-4C53-B088-6D7BE19CD17D}"/>
    <cellStyle name="Accent6 13 2" xfId="2126" xr:uid="{E67B190D-5BF4-4996-9583-9D8C5FE61BCD}"/>
    <cellStyle name="Accent6 13 2 2" xfId="2127" xr:uid="{B5179EE2-DFEC-4716-B797-F6591B451A1B}"/>
    <cellStyle name="Accent6 14" xfId="2128" xr:uid="{6C378BFD-4E85-49ED-A088-8AC79AD7E299}"/>
    <cellStyle name="Accent6 14 2" xfId="2129" xr:uid="{7E8D427E-4645-41D6-9557-8CD722787F4D}"/>
    <cellStyle name="Accent6 14 3" xfId="2130" xr:uid="{9255C900-C195-4B9F-A3FF-BB77973E0332}"/>
    <cellStyle name="Accent6 14 4" xfId="2131" xr:uid="{2A640AF9-AC3A-459A-B25E-D150CD55BF98}"/>
    <cellStyle name="Accent6 15" xfId="2132" xr:uid="{A5E3120C-AD1E-4E25-9591-3A80D6C45142}"/>
    <cellStyle name="Accent6 16" xfId="2133" xr:uid="{D20F20B0-16F0-48B3-88AE-780DFF224475}"/>
    <cellStyle name="Accent6 17" xfId="2134" xr:uid="{B77CEC7D-5669-4C54-8D6B-77AD666AB770}"/>
    <cellStyle name="Accent6 2" xfId="2135" xr:uid="{43337AA4-28D1-49EB-A99A-06B6478B62F9}"/>
    <cellStyle name="Accent6 2 2" xfId="2136" xr:uid="{DB4125C7-9032-4BFF-AFEE-C22C4308836B}"/>
    <cellStyle name="Accent6 2 3" xfId="2137" xr:uid="{FB253A2D-5F0D-46CC-ABA8-E35E99974252}"/>
    <cellStyle name="Accent6 2_CC" xfId="2138" xr:uid="{3131D12F-C854-4844-B29E-A2805E0583AC}"/>
    <cellStyle name="Accent6 3" xfId="2139" xr:uid="{FD692111-4558-4B01-A857-1590EC80558B}"/>
    <cellStyle name="Accent6 4" xfId="2140" xr:uid="{F9864452-6372-4C58-8A8B-457B1CC87337}"/>
    <cellStyle name="Accent6 5" xfId="2141" xr:uid="{47C535D1-2606-45CF-89E7-85CD07588CBD}"/>
    <cellStyle name="Accent6 6" xfId="2142" xr:uid="{1D72768E-2225-45B8-A63D-605B9DBA966F}"/>
    <cellStyle name="Accent6 7" xfId="2143" xr:uid="{1946B73D-A45A-48CF-BCBA-2E757C7AAF45}"/>
    <cellStyle name="Accent6 7 2" xfId="2144" xr:uid="{DAEF63D9-3045-4D7D-B76F-B428A15F8BA9}"/>
    <cellStyle name="Accent6 7 2 2" xfId="2145" xr:uid="{2220DC3A-9FFF-44F0-94ED-F5D6328D0C7C}"/>
    <cellStyle name="Accent6 8" xfId="2146" xr:uid="{EB9A746F-3282-49BE-BC7B-C4381F504690}"/>
    <cellStyle name="Accent6 8 2" xfId="2147" xr:uid="{E1068EDD-5BC7-4540-997D-D52EF3504331}"/>
    <cellStyle name="Accent6 8 2 2" xfId="2148" xr:uid="{4C26701E-786F-4098-825F-B21895ECBC5B}"/>
    <cellStyle name="Accent6 9" xfId="2149" xr:uid="{156FB7B7-5247-4163-BB99-6E7693C5BBE6}"/>
    <cellStyle name="Accent6 9 2" xfId="2150" xr:uid="{B61A7084-4A9F-4241-AF3A-CB377A1CFF19}"/>
    <cellStyle name="Accent6 9 2 2" xfId="2151" xr:uid="{4E3EB7B8-D561-4602-A2B5-FD6A55F383F6}"/>
    <cellStyle name="args.style" xfId="2152" xr:uid="{C70FDB0D-D3FE-4B22-A02B-C742CC378CC4}"/>
    <cellStyle name="Bad 10" xfId="2153" xr:uid="{51661DDB-1261-4EA0-A15B-547C45AD16DF}"/>
    <cellStyle name="Bad 10 2" xfId="2154" xr:uid="{3D5F9ED8-7E15-4BEA-8996-84154FDF7341}"/>
    <cellStyle name="Bad 10 2 2" xfId="2155" xr:uid="{3F559EA1-E28F-4550-9558-33F381DA1E13}"/>
    <cellStyle name="Bad 11" xfId="2156" xr:uid="{22153F44-2495-4DB6-AB0A-1663A526DF27}"/>
    <cellStyle name="Bad 11 2" xfId="2157" xr:uid="{54664E12-F48B-4C2B-BC41-F9C14764850C}"/>
    <cellStyle name="Bad 11 2 2" xfId="2158" xr:uid="{43C60CF6-144F-49BF-92AA-501C7BDCF784}"/>
    <cellStyle name="Bad 12" xfId="2159" xr:uid="{6DD8B3D0-1556-438B-85AB-C1250CDA1818}"/>
    <cellStyle name="Bad 12 2" xfId="2160" xr:uid="{96D20CB3-F9A1-4DAC-A12F-6F3A24C28E22}"/>
    <cellStyle name="Bad 12 2 2" xfId="2161" xr:uid="{AB49B91E-DA7E-4F73-8F18-56ECE5C8D7AF}"/>
    <cellStyle name="Bad 13" xfId="2162" xr:uid="{DDA054AF-C51D-453E-975A-4B7A59C7E4D5}"/>
    <cellStyle name="Bad 13 2" xfId="2163" xr:uid="{F8AFFB08-8170-4B0A-A1CC-876BEF0D2B6E}"/>
    <cellStyle name="Bad 13 2 2" xfId="2164" xr:uid="{A2DD5768-3867-4C45-B721-5EDBE819F993}"/>
    <cellStyle name="Bad 14" xfId="2165" xr:uid="{7470E768-8C5E-457D-98CC-7EF03EBFD4FC}"/>
    <cellStyle name="Bad 14 2" xfId="2166" xr:uid="{1111A7E6-6431-4017-AC34-AF7BDD75E5A9}"/>
    <cellStyle name="Bad 14 3" xfId="2167" xr:uid="{377F310F-57E3-43C3-91AB-ACD148D3CA56}"/>
    <cellStyle name="Bad 14 4" xfId="2168" xr:uid="{E8EA162D-BAC1-48F7-91A7-746D611E1A16}"/>
    <cellStyle name="Bad 15" xfId="2169" xr:uid="{54D44BF9-A69B-466C-87E1-F3EC8500F1CB}"/>
    <cellStyle name="Bad 2" xfId="2170" xr:uid="{138F2A08-504B-4B65-B112-6C38C2C2F1AE}"/>
    <cellStyle name="Bad 2 2" xfId="2171" xr:uid="{F0E6F267-4ECA-42EF-B244-7197E90AAD80}"/>
    <cellStyle name="Bad 2 3" xfId="2172" xr:uid="{077EF3B1-1A47-499E-A56D-DE7E3BD72154}"/>
    <cellStyle name="Bad 2_CC" xfId="2173" xr:uid="{8003156E-9738-4E7A-B6A0-3FC58C2CE620}"/>
    <cellStyle name="Bad 3" xfId="2174" xr:uid="{36F1ED87-DECB-40B6-9BAD-47CFAF74428E}"/>
    <cellStyle name="Bad 4" xfId="2175" xr:uid="{B3679211-1F88-4E29-AA54-80C3E20ED518}"/>
    <cellStyle name="Bad 5" xfId="2176" xr:uid="{D3E4BDB1-0EB9-4BC8-B3A1-EC0D23104B41}"/>
    <cellStyle name="Bad 6" xfId="2177" xr:uid="{7A710A88-4F3F-462A-B35E-27B82B750CCD}"/>
    <cellStyle name="Bad 7" xfId="2178" xr:uid="{DA6A0DF9-3CFD-44AA-9353-03A9BB57E6B2}"/>
    <cellStyle name="Bad 7 2" xfId="2179" xr:uid="{8D36182C-2FBA-402C-BAD1-1FB502BB1CAB}"/>
    <cellStyle name="Bad 7 2 2" xfId="2180" xr:uid="{634F917F-80C9-4118-8660-4B9149C9DE9B}"/>
    <cellStyle name="Bad 8" xfId="2181" xr:uid="{C2F6A4FA-9DCF-4920-97D9-C07816C4CA0A}"/>
    <cellStyle name="Bad 8 2" xfId="2182" xr:uid="{E04C3A24-B2E6-45E1-A8F8-382DB9A22FE8}"/>
    <cellStyle name="Bad 8 2 2" xfId="2183" xr:uid="{0286733C-0B8A-409D-8761-363656524DB6}"/>
    <cellStyle name="Bad 9" xfId="2184" xr:uid="{46E69D8B-C2D9-4D7D-8359-7B6B5AB75AB5}"/>
    <cellStyle name="Bad 9 2" xfId="2185" xr:uid="{DCB93973-2D3F-4D61-8612-038BE649D426}"/>
    <cellStyle name="Bad 9 2 2" xfId="2186" xr:uid="{EDF0E625-D80D-4CBF-99D9-91DAECC847F7}"/>
    <cellStyle name="Best" xfId="2187" xr:uid="{4601770A-98EB-479D-A7C2-B4E3F4F6087B}"/>
    <cellStyle name="Body" xfId="2188" xr:uid="{7CB455AD-53AA-41DE-9A56-A650C85F512F}"/>
    <cellStyle name="Body 2" xfId="2189" xr:uid="{DA4BEE92-A3B6-4A7D-A6B6-DE38B66C8FF5}"/>
    <cellStyle name="Body 3" xfId="2190" xr:uid="{EF951839-E14F-41EA-A8E7-16B4298ABFB0}"/>
    <cellStyle name="BOLDl" xfId="2191" xr:uid="{B0FD9D87-47D5-4975-A0CF-03DF7218A892}"/>
    <cellStyle name="Calc Currency (0)" xfId="2192" xr:uid="{62682F07-970D-4BA2-93BA-2423E6B95450}"/>
    <cellStyle name="Calc Currency (2)" xfId="2193" xr:uid="{B6D85D84-057E-4554-8252-A47F2111393D}"/>
    <cellStyle name="Calc Percent (0)" xfId="2194" xr:uid="{166D4496-55DA-4F10-9426-5A43842F79C6}"/>
    <cellStyle name="Calc Percent (1)" xfId="2195" xr:uid="{735D1150-AAE1-40AC-A892-6656ABC48685}"/>
    <cellStyle name="Calc Percent (2)" xfId="2196" xr:uid="{79CF04F5-8DF6-49B3-91D5-C33C18F2F3EC}"/>
    <cellStyle name="Calc Units (0)" xfId="2197" xr:uid="{DBD1C74E-BF19-49B8-A54D-B91CC42866E5}"/>
    <cellStyle name="Calc Units (1)" xfId="2198" xr:uid="{6A8CA9A4-250D-422A-9283-1543CD2B66CC}"/>
    <cellStyle name="Calc Units (2)" xfId="2199" xr:uid="{2C3960E4-524D-4B3A-B60F-49F66C3B5F83}"/>
    <cellStyle name="Calculation 10" xfId="2200" xr:uid="{2C8CF0DF-2AD2-42DD-8DB1-547A0B81A362}"/>
    <cellStyle name="Calculation 10 2" xfId="2201" xr:uid="{24AD0FE6-C757-4ECC-88D0-7A8CD1C0D4BC}"/>
    <cellStyle name="Calculation 10 2 2" xfId="2202" xr:uid="{804716A1-35BB-43EE-A82B-97662870954A}"/>
    <cellStyle name="Calculation 10 2 2 2" xfId="2203" xr:uid="{AAF6E2C7-1145-4369-BD00-A324B989C57B}"/>
    <cellStyle name="Calculation 10 2 2 2 2" xfId="2204" xr:uid="{DB8F9AF3-EFC8-4A91-9399-D7398D2FF525}"/>
    <cellStyle name="Calculation 10 2 2 2 2 2" xfId="20072" xr:uid="{FE37AC2B-45BF-4FDB-B2E8-1C86EC9C7F52}"/>
    <cellStyle name="Calculation 10 2 2 2 3" xfId="16151" xr:uid="{9216CE8B-FCB2-414C-BE0C-60B5C7C27A9E}"/>
    <cellStyle name="Calculation 10 2 2 3" xfId="2205" xr:uid="{33E8122F-2454-4767-81A0-4E9F56F08EAD}"/>
    <cellStyle name="Calculation 10 2 2 3 2" xfId="2206" xr:uid="{4A369D7B-B693-4FE3-826E-DC39B7700A31}"/>
    <cellStyle name="Calculation 10 2 2 3 2 2" xfId="24674" xr:uid="{721DD04E-2526-4678-9233-8F7CD43A02B3}"/>
    <cellStyle name="Calculation 10 2 2 4" xfId="2207" xr:uid="{5E2A248E-32F2-4AC6-84C6-66904E620C98}"/>
    <cellStyle name="Calculation 10 2 2 4 2" xfId="19765" xr:uid="{AF992118-0C1A-4947-8CE9-7FFE9BB6E8B1}"/>
    <cellStyle name="Calculation 10 2 2 5" xfId="2208" xr:uid="{BB9724DA-F5A5-4E21-9448-55C38D098780}"/>
    <cellStyle name="Calculation 10 2 2 5 2" xfId="2209" xr:uid="{4E0BC621-30DB-420F-A4F4-69CF5EE4E3F8}"/>
    <cellStyle name="Calculation 10 2 2 5 2 2" xfId="24698" xr:uid="{DA8B67F9-F62F-46AA-8A56-C1FF6264DCAF}"/>
    <cellStyle name="Calculation 10 2 2 6" xfId="2210" xr:uid="{04105F6F-620F-4646-A6CF-F7EF1F636EC3}"/>
    <cellStyle name="Calculation 10 2 2 6 2" xfId="20108" xr:uid="{AAA3C73A-E595-4A19-90F4-DF65D8A2EA54}"/>
    <cellStyle name="Calculation 10 2 3" xfId="2211" xr:uid="{89D04BC5-CD8D-4821-8262-AD7554772010}"/>
    <cellStyle name="Calculation 10 2 3 2" xfId="2212" xr:uid="{32459969-A295-4149-8483-D2DF8D8F513D}"/>
    <cellStyle name="Calculation 10 2 3 2 2" xfId="20071" xr:uid="{C30963FE-3A08-4533-A55B-B7EBD2968C7F}"/>
    <cellStyle name="Calculation 10 2 3 3" xfId="16152" xr:uid="{C914A22F-4FE2-4131-B382-33E86BF0CE24}"/>
    <cellStyle name="Calculation 10 2 4" xfId="2213" xr:uid="{2FAABFC0-7662-4AA6-9FAD-7F827319CD0D}"/>
    <cellStyle name="Calculation 10 2 4 2" xfId="19764" xr:uid="{0267B453-B3EC-4664-9B51-81338DCEE3AB}"/>
    <cellStyle name="Calculation 10 3" xfId="2214" xr:uid="{E669A226-CEE3-45E9-9EA1-CE43ED46B9D3}"/>
    <cellStyle name="Calculation 10 3 2" xfId="2215" xr:uid="{1AFC9793-C9D4-4E68-87A8-7A3D8FEF21E0}"/>
    <cellStyle name="Calculation 10 3 2 2" xfId="20160" xr:uid="{4CDFDD08-A8D6-4798-AA29-092C35053257}"/>
    <cellStyle name="Calculation 10 4" xfId="2216" xr:uid="{0A5AFD1A-0620-45FD-91C6-8FBF69A3AD0A}"/>
    <cellStyle name="Calculation 10 4 2" xfId="2217" xr:uid="{89B7CFCF-6A98-4A27-B7BF-6F602963AA5A}"/>
    <cellStyle name="Calculation 10 4 2 2" xfId="20070" xr:uid="{996981FA-0D48-47B1-BE61-EFC873B2A3E9}"/>
    <cellStyle name="Calculation 10 4 3" xfId="16153" xr:uid="{991E6621-F794-4E0C-9CE3-97CE8374FFE1}"/>
    <cellStyle name="Calculation 10 5" xfId="2218" xr:uid="{0A396BB7-4CC1-438B-BBA1-EE13115B0304}"/>
    <cellStyle name="Calculation 10 5 2" xfId="19763" xr:uid="{ED533CC0-F527-4369-9323-CFFDC7187335}"/>
    <cellStyle name="Calculation 11" xfId="2219" xr:uid="{80303547-80A4-42C9-9903-D79579890EC0}"/>
    <cellStyle name="Calculation 11 2" xfId="2220" xr:uid="{287FBED4-B147-4D3D-A1D0-F2A672A13D81}"/>
    <cellStyle name="Calculation 11 2 2" xfId="2221" xr:uid="{33AC5891-E704-431C-88F1-B2941B1FEBA7}"/>
    <cellStyle name="Calculation 11 2 2 2" xfId="2222" xr:uid="{6511AEFC-451C-41C0-9488-91C447ED7C9F}"/>
    <cellStyle name="Calculation 11 2 2 2 2" xfId="2223" xr:uid="{F7384D29-0A9F-44B5-8F9B-BB21179056A2}"/>
    <cellStyle name="Calculation 11 2 2 2 2 2" xfId="20133" xr:uid="{75961D74-1006-472C-9732-2F27EFAA93D9}"/>
    <cellStyle name="Calculation 11 2 2 2 3" xfId="16064" xr:uid="{159F790D-C080-458A-AEF3-68E139F18FE2}"/>
    <cellStyle name="Calculation 11 2 2 3" xfId="2224" xr:uid="{61C165B7-920F-4102-850F-553C40375924}"/>
    <cellStyle name="Calculation 11 2 2 3 2" xfId="2225" xr:uid="{1BC99FFC-1F66-4FD2-957C-55AAFDBC78CB}"/>
    <cellStyle name="Calculation 11 2 2 3 2 2" xfId="24673" xr:uid="{F1F474FD-1A7C-4BAB-A260-6869B003009A}"/>
    <cellStyle name="Calculation 11 2 2 4" xfId="2226" xr:uid="{C49519E5-C859-4EC0-BDB0-20105ECF5421}"/>
    <cellStyle name="Calculation 11 2 2 4 2" xfId="19768" xr:uid="{363410B7-E3AE-432E-A346-6E1B21586A50}"/>
    <cellStyle name="Calculation 11 2 2 5" xfId="2227" xr:uid="{02A28ACF-F171-49F5-AA11-27C1ABECE171}"/>
    <cellStyle name="Calculation 11 2 2 5 2" xfId="2228" xr:uid="{7E78CC5E-687A-42E6-AB97-66DB9A10DEC6}"/>
    <cellStyle name="Calculation 11 2 2 5 2 2" xfId="24699" xr:uid="{DAE35F6F-917E-4FF9-9093-D48055BCB97F}"/>
    <cellStyle name="Calculation 11 2 2 6" xfId="2229" xr:uid="{CFB45673-6259-47FB-B469-A93771094B7A}"/>
    <cellStyle name="Calculation 11 2 2 6 2" xfId="20107" xr:uid="{128C959F-3B38-45C8-A368-B5D6AB6B8CB0}"/>
    <cellStyle name="Calculation 11 2 3" xfId="2230" xr:uid="{7B4B06F6-EDE1-4A66-BB25-F3B31BF04F2E}"/>
    <cellStyle name="Calculation 11 2 3 2" xfId="2231" xr:uid="{BDB4BD6F-598C-4AC8-9686-27CF77BCC191}"/>
    <cellStyle name="Calculation 11 2 3 2 2" xfId="20132" xr:uid="{AACD39CF-B385-48F1-94AC-BD995428652D}"/>
    <cellStyle name="Calculation 11 2 3 3" xfId="16065" xr:uid="{917BC4A3-E5A7-411C-BD0C-25498B0D2620}"/>
    <cellStyle name="Calculation 11 2 4" xfId="2232" xr:uid="{C264379B-37BF-47E3-9F17-8FC909A78052}"/>
    <cellStyle name="Calculation 11 2 4 2" xfId="19767" xr:uid="{4D08C90C-8FEC-424E-BA14-0977A728D295}"/>
    <cellStyle name="Calculation 11 3" xfId="2233" xr:uid="{CA765BD6-400C-42F3-9BD4-CF888B9442BE}"/>
    <cellStyle name="Calculation 11 3 2" xfId="2234" xr:uid="{E4901D92-7A37-4C16-AA34-2F5EA165DD88}"/>
    <cellStyle name="Calculation 11 3 2 2" xfId="20159" xr:uid="{DD8E96C3-69B4-43C3-97ED-0FF88959E5B2}"/>
    <cellStyle name="Calculation 11 4" xfId="2235" xr:uid="{AF6990BF-6199-4E21-A80F-B75E1F1C66AE}"/>
    <cellStyle name="Calculation 11 4 2" xfId="2236" xr:uid="{000A572C-C2A2-48A3-907B-92E3A1091FFC}"/>
    <cellStyle name="Calculation 11 4 2 2" xfId="20073" xr:uid="{5254E7B6-0BF0-4DCD-908A-81F3B7DD18B0}"/>
    <cellStyle name="Calculation 11 4 3" xfId="16150" xr:uid="{457608ED-3C4D-4A6A-BC8B-A73715346424}"/>
    <cellStyle name="Calculation 11 5" xfId="2237" xr:uid="{317B84AE-17EC-44B9-8613-44A08F4C2D51}"/>
    <cellStyle name="Calculation 11 5 2" xfId="19766" xr:uid="{54540CEA-D06C-4730-88AA-8E6C59D3A302}"/>
    <cellStyle name="Calculation 12" xfId="2238" xr:uid="{632FDF2D-7945-411F-B902-412C8FC93598}"/>
    <cellStyle name="Calculation 12 2" xfId="2239" xr:uid="{CA204F6F-0DC7-4CF5-BC97-273A42BC05C1}"/>
    <cellStyle name="Calculation 12 2 2" xfId="2240" xr:uid="{2D37247C-9D25-4AFA-998E-E525E9418392}"/>
    <cellStyle name="Calculation 12 2 2 2" xfId="2241" xr:uid="{049B2760-24DD-4FBD-8922-85B5A5100A61}"/>
    <cellStyle name="Calculation 12 2 2 2 2" xfId="2242" xr:uid="{240B00E0-F0AC-43C0-A87E-7C188F57C7B5}"/>
    <cellStyle name="Calculation 12 2 2 2 2 2" xfId="20076" xr:uid="{A5D22977-D4C9-4BA4-BEC8-103216ABBA35}"/>
    <cellStyle name="Calculation 12 2 2 2 3" xfId="16147" xr:uid="{EB775C10-5B54-42AC-8767-DAB66C15B6E5}"/>
    <cellStyle name="Calculation 12 2 2 3" xfId="2243" xr:uid="{F82916E8-C55E-4F39-BBDE-ECE9B5FA4CD4}"/>
    <cellStyle name="Calculation 12 2 2 3 2" xfId="2244" xr:uid="{98ADE455-744E-4620-99C8-9CF22D9E822E}"/>
    <cellStyle name="Calculation 12 2 2 3 2 2" xfId="24672" xr:uid="{950C1DE7-1B7B-44A1-8AF1-3D3A2B52337A}"/>
    <cellStyle name="Calculation 12 2 2 4" xfId="2245" xr:uid="{81803CD6-2703-42B2-8E33-149175FC1A90}"/>
    <cellStyle name="Calculation 12 2 2 4 2" xfId="19771" xr:uid="{B0933CD6-3D04-4896-8A5E-7F0A5F52F1F3}"/>
    <cellStyle name="Calculation 12 2 2 5" xfId="2246" xr:uid="{1D517045-12EA-4F48-BE2D-3258F28D62F2}"/>
    <cellStyle name="Calculation 12 2 2 5 2" xfId="2247" xr:uid="{1C8246BD-FA81-4989-96FF-3C59034FBD97}"/>
    <cellStyle name="Calculation 12 2 2 5 2 2" xfId="24700" xr:uid="{98C52B6D-07DC-4BD0-B09A-CCA690FC4EE0}"/>
    <cellStyle name="Calculation 12 2 2 6" xfId="2248" xr:uid="{9C95F922-31D0-4C1E-B566-8893F66E8EE8}"/>
    <cellStyle name="Calculation 12 2 2 6 2" xfId="20106" xr:uid="{25DCA093-05C0-4D71-A283-0DAAB15B7123}"/>
    <cellStyle name="Calculation 12 2 3" xfId="2249" xr:uid="{B6DC61AF-B33C-48E8-B34F-6A61BB2673E0}"/>
    <cellStyle name="Calculation 12 2 3 2" xfId="2250" xr:uid="{D6BA4C9E-6FD7-46A1-B11F-B46C97328635}"/>
    <cellStyle name="Calculation 12 2 3 2 2" xfId="20075" xr:uid="{70A02871-08E4-48E6-B9A8-041ABF479FBF}"/>
    <cellStyle name="Calculation 12 2 3 3" xfId="16148" xr:uid="{E4CF11FD-CBE8-454C-8785-B94A30A9B2E5}"/>
    <cellStyle name="Calculation 12 2 4" xfId="2251" xr:uid="{11889778-022E-465B-99EB-F41E02322B46}"/>
    <cellStyle name="Calculation 12 2 4 2" xfId="19770" xr:uid="{3F84170F-287D-407A-94F7-041327F04555}"/>
    <cellStyle name="Calculation 12 3" xfId="2252" xr:uid="{4071D75D-3A40-42A7-8422-17DDF589E25C}"/>
    <cellStyle name="Calculation 12 3 2" xfId="2253" xr:uid="{6B1940B3-1C16-4383-85B3-662B03890069}"/>
    <cellStyle name="Calculation 12 3 2 2" xfId="20158" xr:uid="{9CA28D5C-1A59-4ADA-9783-B7E2CF57C8FC}"/>
    <cellStyle name="Calculation 12 4" xfId="2254" xr:uid="{EFECF021-6479-43EE-96AC-6164CD0CC8BD}"/>
    <cellStyle name="Calculation 12 4 2" xfId="2255" xr:uid="{70511626-7446-41DE-8D0C-CEDF4FAF5AC9}"/>
    <cellStyle name="Calculation 12 4 2 2" xfId="20074" xr:uid="{97EE5B2B-DF82-4041-818A-60D3E3640F01}"/>
    <cellStyle name="Calculation 12 4 3" xfId="16149" xr:uid="{9347E54E-0905-40C8-A59D-8DFE00A7EF38}"/>
    <cellStyle name="Calculation 12 5" xfId="2256" xr:uid="{C71473D8-4122-4594-8E6B-7844E9BFD5CC}"/>
    <cellStyle name="Calculation 12 5 2" xfId="19769" xr:uid="{9774D5C4-1190-4A53-A902-D385805961D0}"/>
    <cellStyle name="Calculation 13" xfId="2257" xr:uid="{73812CC6-867A-4B5E-BBAD-49FBB5F91EB0}"/>
    <cellStyle name="Calculation 13 2" xfId="2258" xr:uid="{86312171-EEF4-4B3B-9581-49B8F7F7F30F}"/>
    <cellStyle name="Calculation 13 2 2" xfId="2259" xr:uid="{56C9FB6D-E1E5-4984-9D37-ECEEA216B746}"/>
    <cellStyle name="Calculation 13 2 2 2" xfId="2260" xr:uid="{25E3E3D7-5558-4ADE-AE99-D9DC7B732B85}"/>
    <cellStyle name="Calculation 13 2 2 2 2" xfId="2261" xr:uid="{7887C69E-861A-40F2-AC7C-442C2D326748}"/>
    <cellStyle name="Calculation 13 2 2 2 2 2" xfId="20079" xr:uid="{0316373D-03A6-440A-A87A-9F958C38291B}"/>
    <cellStyle name="Calculation 13 2 2 2 3" xfId="16144" xr:uid="{3DD11AA6-5040-4D31-8F7E-9B226F9D693C}"/>
    <cellStyle name="Calculation 13 2 2 3" xfId="2262" xr:uid="{A012CA31-F3C5-4420-9A77-234DD0A097A8}"/>
    <cellStyle name="Calculation 13 2 2 3 2" xfId="2263" xr:uid="{DD29563B-E099-431F-8833-6CA9B771A7FB}"/>
    <cellStyle name="Calculation 13 2 2 3 2 2" xfId="24671" xr:uid="{FD76601A-B3C9-4C1B-9B5F-25D10AC92EC9}"/>
    <cellStyle name="Calculation 13 2 2 4" xfId="2264" xr:uid="{227E0386-2314-44E1-B781-F7CA06F470E8}"/>
    <cellStyle name="Calculation 13 2 2 4 2" xfId="19774" xr:uid="{02452C26-8FE8-4C6E-9776-F01D1F50BD1C}"/>
    <cellStyle name="Calculation 13 2 2 5" xfId="2265" xr:uid="{59F67451-1BAC-44EA-B18D-E4A182C10F5D}"/>
    <cellStyle name="Calculation 13 2 2 5 2" xfId="2266" xr:uid="{0C328FC5-7DE2-45B9-B77B-639B69044AC3}"/>
    <cellStyle name="Calculation 13 2 2 5 2 2" xfId="24701" xr:uid="{5668311B-5BDD-4CF4-B271-A60D43B8512F}"/>
    <cellStyle name="Calculation 13 2 2 6" xfId="2267" xr:uid="{1F3AEF03-E0F8-40C1-B538-8CD69B6B7D44}"/>
    <cellStyle name="Calculation 13 2 2 6 2" xfId="20105" xr:uid="{99C67D5B-E672-4767-9708-17393AD08FB1}"/>
    <cellStyle name="Calculation 13 2 3" xfId="2268" xr:uid="{D3C24C7F-F8E3-4F15-B904-86F8D3B05890}"/>
    <cellStyle name="Calculation 13 2 3 2" xfId="2269" xr:uid="{E0B0C5AB-CE99-47FC-939E-57E76BB35E88}"/>
    <cellStyle name="Calculation 13 2 3 2 2" xfId="20078" xr:uid="{428F24F6-A189-4874-9B34-6364BF5EFD4D}"/>
    <cellStyle name="Calculation 13 2 3 3" xfId="16145" xr:uid="{DAC64588-DFA8-4C8D-B1FF-3FAF0DCD4A79}"/>
    <cellStyle name="Calculation 13 2 4" xfId="2270" xr:uid="{DF263DA7-CCD1-4EB2-A819-1A356A8BE382}"/>
    <cellStyle name="Calculation 13 2 4 2" xfId="19773" xr:uid="{0A7D8DDA-7027-4A32-939D-EB8E79378809}"/>
    <cellStyle name="Calculation 13 3" xfId="2271" xr:uid="{F6907ABC-0535-4061-981E-84A2EAEF7639}"/>
    <cellStyle name="Calculation 13 3 2" xfId="2272" xr:uid="{1EA31B26-7849-484C-9822-2C339CF98609}"/>
    <cellStyle name="Calculation 13 3 2 2" xfId="20157" xr:uid="{58D00042-1DA5-47B0-8BB3-8242312C6DE3}"/>
    <cellStyle name="Calculation 13 4" xfId="2273" xr:uid="{69B7323A-5777-4960-9F74-2DA45B995515}"/>
    <cellStyle name="Calculation 13 4 2" xfId="2274" xr:uid="{24272128-FB78-4564-BCA7-D9C74914BE9E}"/>
    <cellStyle name="Calculation 13 4 2 2" xfId="20077" xr:uid="{9E6CE368-B360-4074-86A3-D25A654652D7}"/>
    <cellStyle name="Calculation 13 4 3" xfId="16146" xr:uid="{A40AF08F-EF08-430D-9F55-0F3A1FB88DDB}"/>
    <cellStyle name="Calculation 13 5" xfId="2275" xr:uid="{7B78690F-D25A-4CED-8381-1FBE4249732C}"/>
    <cellStyle name="Calculation 13 5 2" xfId="19772" xr:uid="{C0676D67-6F19-4113-AA40-0C91D410F54C}"/>
    <cellStyle name="Calculation 14" xfId="2276" xr:uid="{42CE46B5-0C7F-4562-BF64-C1FF7A6FA79A}"/>
    <cellStyle name="Calculation 14 2" xfId="2277" xr:uid="{BA905E8D-3770-42D7-A98A-39AB1DBCABE8}"/>
    <cellStyle name="Calculation 14 2 2" xfId="2278" xr:uid="{D41DF4AB-166C-4D23-BFFE-810028DAC5DF}"/>
    <cellStyle name="Calculation 14 2 2 2" xfId="2279" xr:uid="{C98B19F8-CE3D-4372-9035-7FFA31DF2E1C}"/>
    <cellStyle name="Calculation 14 2 2 2 2" xfId="20134" xr:uid="{07200C17-9939-410B-95B4-AD8AE3ED6CE0}"/>
    <cellStyle name="Calculation 14 2 2 3" xfId="16063" xr:uid="{05B54A7F-4A06-4C04-881B-EABA43E1BBBB}"/>
    <cellStyle name="Calculation 14 2 3" xfId="2280" xr:uid="{CF198BE8-E3AE-4F75-987B-FEC52CC94864}"/>
    <cellStyle name="Calculation 14 2 3 2" xfId="19776" xr:uid="{632CA1FA-8C0E-4310-98F9-B9738485710F}"/>
    <cellStyle name="Calculation 14 2 4" xfId="2281" xr:uid="{8AA8D6D9-E9FD-4316-8479-8D4CBAA58442}"/>
    <cellStyle name="Calculation 14 2 4 2" xfId="2282" xr:uid="{8ED01993-31A8-490A-8214-6584F70C5E1F}"/>
    <cellStyle name="Calculation 14 2 4 2 2" xfId="24702" xr:uid="{6303B96D-702C-43F3-A7E7-FBA1D699C1FF}"/>
    <cellStyle name="Calculation 14 3" xfId="2283" xr:uid="{F82ED7B9-7FCD-429D-A6B7-56A2A93ED0FA}"/>
    <cellStyle name="Calculation 14 3 2" xfId="2284" xr:uid="{0436C8C7-8B8E-4BC1-8A98-81F9401A8780}"/>
    <cellStyle name="Calculation 14 3 2 2" xfId="2285" xr:uid="{0C10BA88-CBBC-43F5-8084-C7DDFEC859CF}"/>
    <cellStyle name="Calculation 14 3 2 2 2" xfId="24670" xr:uid="{BE11C54A-A534-4B17-8652-55C0D2946601}"/>
    <cellStyle name="Calculation 14 3 3" xfId="2286" xr:uid="{BFCFC66B-8035-46EE-8485-24F67AF06100}"/>
    <cellStyle name="Calculation 14 3 3 2" xfId="19777" xr:uid="{BDD77AE8-5101-4592-8A36-BC8A3DD6E56E}"/>
    <cellStyle name="Calculation 14 3 4" xfId="2287" xr:uid="{3B65CF27-CFB4-476B-BC48-B709C21C4114}"/>
    <cellStyle name="Calculation 14 3 4 2" xfId="2288" xr:uid="{039E3B7B-941C-4412-8084-59429E21D915}"/>
    <cellStyle name="Calculation 14 3 4 2 2" xfId="24703" xr:uid="{4FA6ED1E-7B2D-46C2-B4D7-6EB0CD2E4E2A}"/>
    <cellStyle name="Calculation 14 3 5" xfId="16062" xr:uid="{DED71648-E640-420A-9FA1-FB135C2209A0}"/>
    <cellStyle name="Calculation 14 4" xfId="2289" xr:uid="{C29B87BB-139C-47F3-BB1D-2E1790702BB2}"/>
    <cellStyle name="Calculation 14 4 2" xfId="2290" xr:uid="{4EFB6507-EE83-49DB-A9D4-01466408E0D9}"/>
    <cellStyle name="Calculation 14 4 2 2" xfId="2291" xr:uid="{5941AF8F-AFB7-405F-8413-F5C010F16AC8}"/>
    <cellStyle name="Calculation 14 4 2 2 2" xfId="24669" xr:uid="{09C68166-D5FD-4C56-B5DC-9DBB79A70DE8}"/>
    <cellStyle name="Calculation 14 4 3" xfId="2292" xr:uid="{1B799E0D-DE3C-49F2-9B3F-F64B628148F9}"/>
    <cellStyle name="Calculation 14 4 3 2" xfId="19778" xr:uid="{745899B8-7936-4E2B-AFA9-33B808B68F2D}"/>
    <cellStyle name="Calculation 14 4 4" xfId="2293" xr:uid="{D9775CD3-1460-4A77-84B1-20228600BACF}"/>
    <cellStyle name="Calculation 14 4 4 2" xfId="2294" xr:uid="{12FAB400-F5AC-4940-B89F-B02DA705339D}"/>
    <cellStyle name="Calculation 14 4 4 2 2" xfId="24704" xr:uid="{B8B7B172-DF98-420A-9092-93832D682124}"/>
    <cellStyle name="Calculation 14 4 5" xfId="16142" xr:uid="{6A7E0CEB-B991-429C-B97B-222AE093F2FE}"/>
    <cellStyle name="Calculation 14 5" xfId="2295" xr:uid="{2E8961A6-600D-4685-9545-A107CE714CF6}"/>
    <cellStyle name="Calculation 14 5 2" xfId="2296" xr:uid="{2B6B6DA6-827C-4685-98CA-98AF90A0D870}"/>
    <cellStyle name="Calculation 14 5 2 2" xfId="20080" xr:uid="{4175AC67-A0E2-45B1-9EE6-102E80E9C12A}"/>
    <cellStyle name="Calculation 14 5 3" xfId="16143" xr:uid="{B30DA633-25CC-424B-958C-7D71F3C701D3}"/>
    <cellStyle name="Calculation 14 6" xfId="2297" xr:uid="{033ACD8B-0380-416D-81EF-46F539DF638C}"/>
    <cellStyle name="Calculation 14 6 2" xfId="19775" xr:uid="{9C5A11CD-A9A6-4AD3-BC5E-64E521774DDD}"/>
    <cellStyle name="Calculation 15" xfId="2298" xr:uid="{38BFADF7-AFB2-41E6-87D9-01122488CDFD}"/>
    <cellStyle name="Calculation 15 2" xfId="2299" xr:uid="{515E0177-0799-4F82-8149-3514998401BE}"/>
    <cellStyle name="Calculation 15 2 2" xfId="2300" xr:uid="{4D0FC9A8-A54B-4948-88D0-C310CE683477}"/>
    <cellStyle name="Calculation 15 2 2 2" xfId="20104" xr:uid="{50E1A1E9-D429-4A4E-A65E-7C3428608341}"/>
    <cellStyle name="Calculation 15 3" xfId="2301" xr:uid="{866DE0B3-8C7A-47B0-AC1B-625F039F5D1B}"/>
    <cellStyle name="Calculation 15 3 2" xfId="2302" xr:uid="{BCE0296D-C25C-46C4-9D0B-C631987BC55B}"/>
    <cellStyle name="Calculation 15 3 2 2" xfId="20081" xr:uid="{F2F858A0-6FF9-4D5B-B416-8C345B5E8803}"/>
    <cellStyle name="Calculation 15 3 3" xfId="16141" xr:uid="{458AA821-4483-49E9-8C45-73881E41131E}"/>
    <cellStyle name="Calculation 15 4" xfId="2303" xr:uid="{A006AFF3-F8D7-45DB-8ED2-4320A4B18088}"/>
    <cellStyle name="Calculation 15 4 2" xfId="19779" xr:uid="{AAA966B3-128B-4134-B253-C877C036DED6}"/>
    <cellStyle name="Calculation 2" xfId="2304" xr:uid="{E417EFCE-44C1-4BFC-9EBE-5D04D2ACDB22}"/>
    <cellStyle name="Calculation 2 2" xfId="2305" xr:uid="{D05BA610-96B4-454C-B5C2-1DED44738AAA}"/>
    <cellStyle name="Calculation 2 2 2" xfId="2306" xr:uid="{C6F1F3A8-3B18-4A8F-9FAB-3A762E3D35D6}"/>
    <cellStyle name="Calculation 2 2 2 2" xfId="2307" xr:uid="{BEAE6680-DD68-4079-8EC5-1B72774FEE11}"/>
    <cellStyle name="Calculation 2 2 2 2 2" xfId="2308" xr:uid="{C94159F4-8DC9-4EA4-A1E9-0D6DA68FBF11}"/>
    <cellStyle name="Calculation 2 2 2 2 2 2" xfId="20102" xr:uid="{964AE8C6-8688-4552-9F8A-9D1D6E1FBFDA}"/>
    <cellStyle name="Calculation 2 2 2 3" xfId="2309" xr:uid="{1F3DEB73-3B35-4E9F-8E88-47B4BADE631B}"/>
    <cellStyle name="Calculation 2 2 2 3 2" xfId="2310" xr:uid="{B94EE0EF-76C6-4523-BA5B-8F06A7F83016}"/>
    <cellStyle name="Calculation 2 2 2 3 2 2" xfId="20084" xr:uid="{B1B65721-4C21-4ACC-8DD2-F0E6BE8973FC}"/>
    <cellStyle name="Calculation 2 2 2 3 3" xfId="16138" xr:uid="{362FECD7-E1CD-4338-88B4-63ACF80FA728}"/>
    <cellStyle name="Calculation 2 2 2 4" xfId="2311" xr:uid="{BF501E88-00EE-4630-8C23-2A181C30C17F}"/>
    <cellStyle name="Calculation 2 2 2 4 2" xfId="19782" xr:uid="{88BA14B8-46B9-4F23-8747-25E55D07D1D4}"/>
    <cellStyle name="Calculation 2 2 3" xfId="2312" xr:uid="{4939C004-FCCD-4F8F-9958-B0525394DFD1}"/>
    <cellStyle name="Calculation 2 2 3 2" xfId="2313" xr:uid="{E2C1AE97-F7DB-468C-A279-1F011D4B39DE}"/>
    <cellStyle name="Calculation 2 2 3 2 2" xfId="20103" xr:uid="{28D8E97C-A0B6-45AE-8A3B-EFE4D380E0A1}"/>
    <cellStyle name="Calculation 2 2 4" xfId="2314" xr:uid="{2D35DBE6-8E8B-41B7-8272-CDB1E1944ABD}"/>
    <cellStyle name="Calculation 2 2 4 2" xfId="2315" xr:uid="{DDE0390C-8B61-41A8-B00B-642A8C901F27}"/>
    <cellStyle name="Calculation 2 2 4 2 2" xfId="20083" xr:uid="{9817E919-9480-4CDE-A3F4-991C1A40EFCB}"/>
    <cellStyle name="Calculation 2 2 4 3" xfId="16139" xr:uid="{D7CD1B8F-E080-4415-AFA5-3C3C021EB916}"/>
    <cellStyle name="Calculation 2 2 5" xfId="2316" xr:uid="{B3B73121-5941-4FCC-A4FF-A8BE12B42060}"/>
    <cellStyle name="Calculation 2 2 5 2" xfId="19781" xr:uid="{519AB1B6-DAD3-47FC-81EF-62F3C9582E5E}"/>
    <cellStyle name="Calculation 2 3" xfId="2317" xr:uid="{F465C811-8F6E-4362-9B3A-886F477B78F0}"/>
    <cellStyle name="Calculation 2 3 2" xfId="2318" xr:uid="{141F007C-3602-4565-937C-D0FDB79C237C}"/>
    <cellStyle name="Calculation 2 3 2 2" xfId="2319" xr:uid="{5CFC3D1A-6F11-4C9A-A72F-5D6723651659}"/>
    <cellStyle name="Calculation 2 3 2 2 2" xfId="2320" xr:uid="{C1699EF0-51D6-498E-BE74-14C02BA78C33}"/>
    <cellStyle name="Calculation 2 3 2 2 2 2" xfId="20086" xr:uid="{717BCB3E-94A5-460A-AC18-D360C8E2DA1D}"/>
    <cellStyle name="Calculation 2 3 2 2 3" xfId="16136" xr:uid="{0F420EFA-685B-4CF9-92BB-4B2154943A09}"/>
    <cellStyle name="Calculation 2 3 2 3" xfId="2321" xr:uid="{1D0610F4-11E9-4E49-80E1-8F1D8E8A652C}"/>
    <cellStyle name="Calculation 2 3 2 3 2" xfId="2322" xr:uid="{8DB9C1E7-B9C5-4619-BAA3-28C4EF5BC545}"/>
    <cellStyle name="Calculation 2 3 2 3 2 2" xfId="24668" xr:uid="{2AB67430-B5EC-4616-9BD4-8E00701B7DB2}"/>
    <cellStyle name="Calculation 2 3 2 4" xfId="2323" xr:uid="{708810D6-462D-4435-B995-2C91B86BDA9E}"/>
    <cellStyle name="Calculation 2 3 2 4 2" xfId="19784" xr:uid="{7007D12B-2A53-41EE-89D6-40602FF62AB1}"/>
    <cellStyle name="Calculation 2 3 2 5" xfId="2324" xr:uid="{6AA72070-3FD8-4A18-AD32-E0BAE61E8BC8}"/>
    <cellStyle name="Calculation 2 3 2 5 2" xfId="2325" xr:uid="{C8DD0766-A46E-465B-9388-F13FE1FEC496}"/>
    <cellStyle name="Calculation 2 3 2 5 2 2" xfId="24705" xr:uid="{447F3C1F-3679-4688-BFBB-26F48B4EEB0C}"/>
    <cellStyle name="Calculation 2 3 2 6" xfId="2326" xr:uid="{93FBEDBC-0FF8-4C25-A4BB-DE4AC7A5F651}"/>
    <cellStyle name="Calculation 2 3 2 6 2" xfId="20101" xr:uid="{8280001B-18E4-43D6-9F8E-5D3DCE1FB74C}"/>
    <cellStyle name="Calculation 2 3 3" xfId="2327" xr:uid="{2AF15560-38D2-4A7E-95CD-C4039A829BF6}"/>
    <cellStyle name="Calculation 2 3 3 2" xfId="2328" xr:uid="{91B048BC-ADF0-4ACB-84C0-9C198640A8E7}"/>
    <cellStyle name="Calculation 2 3 3 2 2" xfId="20085" xr:uid="{672192F7-3D23-468E-81F2-5635EC347834}"/>
    <cellStyle name="Calculation 2 3 3 3" xfId="16137" xr:uid="{D8F6C36F-581B-42D4-9DDB-0193931B1201}"/>
    <cellStyle name="Calculation 2 3 4" xfId="2329" xr:uid="{01DE51CA-A01A-499C-AC2C-07612208ED78}"/>
    <cellStyle name="Calculation 2 3 4 2" xfId="19783" xr:uid="{190CEBDC-BD9E-4D6F-AF96-997E9EB59C53}"/>
    <cellStyle name="Calculation 2 4" xfId="2330" xr:uid="{5AC4C7BB-6B67-47DE-BF64-0A0DACB52877}"/>
    <cellStyle name="Calculation 2 4 2" xfId="2331" xr:uid="{3775B3EB-35F4-4E48-8959-4C746739262A}"/>
    <cellStyle name="Calculation 2 4 2 2" xfId="20156" xr:uid="{E68467DB-1693-43E4-BF03-13416F644D1D}"/>
    <cellStyle name="Calculation 2 5" xfId="2332" xr:uid="{DFC4E8E7-E818-4DE2-9AB0-310E4AD289BA}"/>
    <cellStyle name="Calculation 2 5 2" xfId="2333" xr:uid="{F3D73E68-5C8D-468A-BF49-0BFECE3FC29E}"/>
    <cellStyle name="Calculation 2 5 2 2" xfId="20082" xr:uid="{CD9679B2-F389-453A-8C93-EDDF31647E1F}"/>
    <cellStyle name="Calculation 2 5 3" xfId="16140" xr:uid="{9A6F9C35-AE63-43DD-95BA-2B43C3150446}"/>
    <cellStyle name="Calculation 2 6" xfId="2334" xr:uid="{5676DA1B-8FC4-44DC-BA7B-55D62F03BC03}"/>
    <cellStyle name="Calculation 2 6 2" xfId="19780" xr:uid="{E13DEFFE-F652-449A-A4D1-EEA256E893E8}"/>
    <cellStyle name="Calculation 2_1 เงินสดและเงินฝากธนาคาร" xfId="2335" xr:uid="{700AD0C4-6AA6-4335-ABD0-022EB26A215C}"/>
    <cellStyle name="Calculation 3" xfId="2336" xr:uid="{47CCBC02-0EDB-464E-9D1A-4DA70344E441}"/>
    <cellStyle name="Calculation 3 2" xfId="2337" xr:uid="{279AFE6D-D907-4714-BBC8-FADCD12B2847}"/>
    <cellStyle name="Calculation 3 2 2" xfId="2338" xr:uid="{4CAD41B8-DB4E-4F0D-9934-3D4A18C165D0}"/>
    <cellStyle name="Calculation 3 2 2 2" xfId="2339" xr:uid="{BFC61E5F-928D-404C-84B1-0C1D5E5DAD70}"/>
    <cellStyle name="Calculation 3 2 2 2 2" xfId="2340" xr:uid="{7FD1DDD5-0D71-4629-801E-FC03542FB047}"/>
    <cellStyle name="Calculation 3 2 2 2 2 2" xfId="20137" xr:uid="{5B0A566D-FA6C-4C63-A900-CC0EEB4027F3}"/>
    <cellStyle name="Calculation 3 2 2 2 3" xfId="16059" xr:uid="{4A241AC2-010C-423E-9332-43431ADB56C9}"/>
    <cellStyle name="Calculation 3 2 2 3" xfId="2341" xr:uid="{C87501B2-04CA-4F62-8784-0D5916987746}"/>
    <cellStyle name="Calculation 3 2 2 3 2" xfId="2342" xr:uid="{B022AA85-1561-4BF7-8644-5C103F404959}"/>
    <cellStyle name="Calculation 3 2 2 3 2 2" xfId="24667" xr:uid="{00E09C6E-FE12-4819-B788-F1268C0D8809}"/>
    <cellStyle name="Calculation 3 2 2 4" xfId="2343" xr:uid="{FFBC7D77-FAC6-4228-A38D-0696C88C70D5}"/>
    <cellStyle name="Calculation 3 2 2 4 2" xfId="19787" xr:uid="{CDED3B71-E05A-4B94-8D8D-FBC94E527E98}"/>
    <cellStyle name="Calculation 3 2 2 5" xfId="2344" xr:uid="{14AB30E3-C1A1-40A1-9378-7C62B98DB4E9}"/>
    <cellStyle name="Calculation 3 2 2 5 2" xfId="2345" xr:uid="{69CB7CDD-48AE-4D13-AD45-1B1D96471E48}"/>
    <cellStyle name="Calculation 3 2 2 5 2 2" xfId="24706" xr:uid="{9F810804-60A8-4B75-B621-8F9D2B87E7BD}"/>
    <cellStyle name="Calculation 3 2 2 6" xfId="2346" xr:uid="{5636DE79-992C-405C-B63C-F3F53C2818DB}"/>
    <cellStyle name="Calculation 3 2 2 6 2" xfId="20100" xr:uid="{2F81A1E7-0C25-4699-BC23-CE2A93DB48FC}"/>
    <cellStyle name="Calculation 3 2 3" xfId="2347" xr:uid="{FEC57502-A4E1-45D8-9C00-20D88553A8D8}"/>
    <cellStyle name="Calculation 3 2 3 2" xfId="2348" xr:uid="{B34D6153-2D0D-407A-9DD0-274ED8405916}"/>
    <cellStyle name="Calculation 3 2 3 2 2" xfId="20136" xr:uid="{B813E542-5C06-45A8-8A01-30DA62C37018}"/>
    <cellStyle name="Calculation 3 2 3 3" xfId="16060" xr:uid="{0C737BC1-7AEF-415E-BF6E-1237FD921D80}"/>
    <cellStyle name="Calculation 3 2 4" xfId="2349" xr:uid="{69B2C138-4EDB-47D5-BA50-EA876BBA2107}"/>
    <cellStyle name="Calculation 3 2 4 2" xfId="19786" xr:uid="{1E48E46A-F0E6-451F-9CF9-3B89A1B63D5F}"/>
    <cellStyle name="Calculation 3 3" xfId="2350" xr:uid="{7B375C35-D5FA-4458-9C88-E55569F39727}"/>
    <cellStyle name="Calculation 3 3 2" xfId="2351" xr:uid="{A4473DCA-572B-4548-A5C1-B06ED46A927C}"/>
    <cellStyle name="Calculation 3 3 2 2" xfId="20155" xr:uid="{5E04D54E-CCAB-4783-A68C-82E510333450}"/>
    <cellStyle name="Calculation 3 4" xfId="2352" xr:uid="{711E0142-D5B8-4939-B46D-3E325079BF3D}"/>
    <cellStyle name="Calculation 3 4 2" xfId="2353" xr:uid="{E80EDCE6-C431-476B-9A33-EC237B091FFA}"/>
    <cellStyle name="Calculation 3 4 2 2" xfId="20135" xr:uid="{8EF8FE89-52CE-45FD-AD39-AF3633E9CF8C}"/>
    <cellStyle name="Calculation 3 4 3" xfId="16061" xr:uid="{FB689F0F-55FA-4E5F-B95C-9B34C67FC2D4}"/>
    <cellStyle name="Calculation 3 5" xfId="2354" xr:uid="{9F14EF97-C3E2-47DD-86EC-B930F395DBFD}"/>
    <cellStyle name="Calculation 3 5 2" xfId="19785" xr:uid="{109D8F39-6E8E-44D6-ABF8-60A7B318478A}"/>
    <cellStyle name="Calculation 4" xfId="2355" xr:uid="{1520EE20-2731-47CE-BD2B-54A89C674D44}"/>
    <cellStyle name="Calculation 4 2" xfId="2356" xr:uid="{8D7EB766-87BE-4CA7-9A28-E945867F4B4D}"/>
    <cellStyle name="Calculation 4 2 2" xfId="2357" xr:uid="{69BA36C9-CBA3-413B-8B0D-085D74FC6611}"/>
    <cellStyle name="Calculation 4 2 2 2" xfId="2358" xr:uid="{4451020B-29A0-4A2A-BBBD-43F26B57E936}"/>
    <cellStyle name="Calculation 4 2 2 2 2" xfId="2359" xr:uid="{0F90EDEF-ABC3-43A8-9C53-51813DE3487E}"/>
    <cellStyle name="Calculation 4 2 2 2 2 2" xfId="20138" xr:uid="{42D4E1EC-64AF-46B5-9D17-B5710DF60BC2}"/>
    <cellStyle name="Calculation 4 2 2 2 3" xfId="16058" xr:uid="{2CA8DA37-3D60-4BAB-A394-F15F2B8BD9EE}"/>
    <cellStyle name="Calculation 4 2 2 3" xfId="2360" xr:uid="{2266254F-C07D-4DA2-A663-86380821DBFB}"/>
    <cellStyle name="Calculation 4 2 2 3 2" xfId="2361" xr:uid="{3E2186E7-F315-4394-9848-D2F46EC4B27F}"/>
    <cellStyle name="Calculation 4 2 2 3 2 2" xfId="24666" xr:uid="{7092F910-75C0-471D-BF74-1DA34F4435E8}"/>
    <cellStyle name="Calculation 4 2 2 4" xfId="2362" xr:uid="{EC4A0F79-B7FB-4182-B09D-DCD8AD9828F0}"/>
    <cellStyle name="Calculation 4 2 2 4 2" xfId="19790" xr:uid="{EC1E7F72-B294-4525-9B4E-D7BFB2F69DF7}"/>
    <cellStyle name="Calculation 4 2 2 5" xfId="2363" xr:uid="{4F6C61A9-F269-4B65-9122-F9C625B33EB6}"/>
    <cellStyle name="Calculation 4 2 2 5 2" xfId="2364" xr:uid="{5DC7A6D4-2186-4FEF-B577-33C1AC1C6271}"/>
    <cellStyle name="Calculation 4 2 2 5 2 2" xfId="24707" xr:uid="{F92E082A-443B-49EA-8422-AAB8E70FE0BB}"/>
    <cellStyle name="Calculation 4 2 2 6" xfId="2365" xr:uid="{2D5D1408-9C00-43F0-854F-12D758514AD4}"/>
    <cellStyle name="Calculation 4 2 2 6 2" xfId="20099" xr:uid="{875D74FB-DAA7-43EF-81F5-02D9B3EFB295}"/>
    <cellStyle name="Calculation 4 2 3" xfId="2366" xr:uid="{931DF5F1-6561-4EF2-90BC-6F9C573948CF}"/>
    <cellStyle name="Calculation 4 2 3 2" xfId="2367" xr:uid="{BEE5B668-E903-4F1A-8CA0-8C2404404063}"/>
    <cellStyle name="Calculation 4 2 3 2 2" xfId="20088" xr:uid="{6288A655-BF94-4E13-8683-A1C7BAE62D19}"/>
    <cellStyle name="Calculation 4 2 3 3" xfId="16134" xr:uid="{A89BF286-57BF-4DA7-9905-BB10FBB1EF2F}"/>
    <cellStyle name="Calculation 4 2 4" xfId="2368" xr:uid="{5FC60CA3-FD99-4FBB-9A51-68C04E04A23B}"/>
    <cellStyle name="Calculation 4 2 4 2" xfId="19789" xr:uid="{8DCD5091-DC1C-423D-93D7-B9EDA058AADF}"/>
    <cellStyle name="Calculation 4 3" xfId="2369" xr:uid="{30B867E7-70B9-4324-8A8E-C5C67A1BD465}"/>
    <cellStyle name="Calculation 4 3 2" xfId="2370" xr:uid="{E47F1DBA-3C87-4366-89CA-EE7EB7CEB7CA}"/>
    <cellStyle name="Calculation 4 3 2 2" xfId="20154" xr:uid="{F8651225-CA30-48F6-A997-8E7CC80052D1}"/>
    <cellStyle name="Calculation 4 4" xfId="2371" xr:uid="{5B989207-9C67-40A9-B053-52F367EB3E35}"/>
    <cellStyle name="Calculation 4 4 2" xfId="2372" xr:uid="{E953C686-60A6-4736-A1EE-0290FD552752}"/>
    <cellStyle name="Calculation 4 4 2 2" xfId="20087" xr:uid="{0DA788C5-2448-4CDF-B2F1-1CDDC3FD9627}"/>
    <cellStyle name="Calculation 4 4 3" xfId="16135" xr:uid="{EE13DE59-507E-41C3-BB42-D3FA06B75ACD}"/>
    <cellStyle name="Calculation 4 5" xfId="2373" xr:uid="{7E69D21B-DF68-45F1-B195-1AB26E702F8A}"/>
    <cellStyle name="Calculation 4 5 2" xfId="19788" xr:uid="{DB886476-D495-4AA7-B1FC-EC65485FF1DD}"/>
    <cellStyle name="Calculation 5" xfId="2374" xr:uid="{0BC65F13-626B-4DF6-80A9-3AE2C4D4F8D6}"/>
    <cellStyle name="Calculation 5 2" xfId="2375" xr:uid="{571E44AC-A075-46B9-BC52-2C10EBC92B72}"/>
    <cellStyle name="Calculation 5 2 2" xfId="2376" xr:uid="{72E1049D-C40E-474F-B615-FBC0EB1EB7AA}"/>
    <cellStyle name="Calculation 5 2 2 2" xfId="2377" xr:uid="{2D84FA1B-CA6F-41C2-B688-FEC73F65DB18}"/>
    <cellStyle name="Calculation 5 2 2 2 2" xfId="2378" xr:uid="{75BE8B17-B60D-46BD-95A0-AB212A356C6F}"/>
    <cellStyle name="Calculation 5 2 2 2 2 2" xfId="20141" xr:uid="{1559354E-A87B-4DA4-A54C-ABDA15D1AAAF}"/>
    <cellStyle name="Calculation 5 2 2 2 3" xfId="16055" xr:uid="{8A1A1FA9-253A-4480-AF6C-E209898FBFF5}"/>
    <cellStyle name="Calculation 5 2 2 3" xfId="2379" xr:uid="{7D2EA36A-E5AD-4C9E-8D8E-DCB7213E0C5D}"/>
    <cellStyle name="Calculation 5 2 2 3 2" xfId="2380" xr:uid="{7CB91BBE-F456-44C3-96AF-7F7734C8F8BC}"/>
    <cellStyle name="Calculation 5 2 2 3 2 2" xfId="24665" xr:uid="{125775A1-48C2-495E-BAB6-F3AE89687EEC}"/>
    <cellStyle name="Calculation 5 2 2 4" xfId="2381" xr:uid="{7AA127D9-0506-4B08-98AB-87C3AE2A031C}"/>
    <cellStyle name="Calculation 5 2 2 4 2" xfId="19793" xr:uid="{D6F1366F-EB1F-4A46-B545-6706A4C479AA}"/>
    <cellStyle name="Calculation 5 2 2 5" xfId="2382" xr:uid="{EA2C9B60-E57F-4F75-8071-6AA0499EA8CE}"/>
    <cellStyle name="Calculation 5 2 2 5 2" xfId="2383" xr:uid="{D785E0B7-9DAB-44E1-A50A-A616302F1B23}"/>
    <cellStyle name="Calculation 5 2 2 5 2 2" xfId="24708" xr:uid="{95CB2FB6-9BCE-4BE9-B65F-ECE24D70CCB1}"/>
    <cellStyle name="Calculation 5 2 2 6" xfId="2384" xr:uid="{1B449A56-0FC0-41A4-AC20-BC61CE04F62D}"/>
    <cellStyle name="Calculation 5 2 2 6 2" xfId="20098" xr:uid="{AB071C90-C07E-4B24-93FE-DF4A7DCFBB09}"/>
    <cellStyle name="Calculation 5 2 3" xfId="2385" xr:uid="{2A5A879F-FA2B-47A1-B6A1-94AB1228C2F0}"/>
    <cellStyle name="Calculation 5 2 3 2" xfId="2386" xr:uid="{30CD6808-F395-4380-9AC2-72665F95BFB6}"/>
    <cellStyle name="Calculation 5 2 3 2 2" xfId="20140" xr:uid="{3736C2C1-B7D4-4EEC-B8AC-F4B72150F1C0}"/>
    <cellStyle name="Calculation 5 2 3 3" xfId="16056" xr:uid="{786167C9-6584-4D07-8100-90D9DA4E7F48}"/>
    <cellStyle name="Calculation 5 2 4" xfId="2387" xr:uid="{B08D5C80-35C8-43FE-A322-49D4350854A7}"/>
    <cellStyle name="Calculation 5 2 4 2" xfId="19792" xr:uid="{4D5E605C-EEB1-4320-B1AD-9D6585A28162}"/>
    <cellStyle name="Calculation 5 3" xfId="2388" xr:uid="{5666FB0C-053B-4351-A979-39E63F623240}"/>
    <cellStyle name="Calculation 5 3 2" xfId="2389" xr:uid="{3AC24BA7-DFFB-4A1D-9F79-200E34834E30}"/>
    <cellStyle name="Calculation 5 3 2 2" xfId="20153" xr:uid="{10789B1D-6310-4B02-9F3C-D7602BE1516C}"/>
    <cellStyle name="Calculation 5 4" xfId="2390" xr:uid="{44BB3F71-5578-4A9F-B11A-90C194D67C4C}"/>
    <cellStyle name="Calculation 5 4 2" xfId="2391" xr:uid="{E2627F63-97F8-4D9B-BDDA-93E85C7A3005}"/>
    <cellStyle name="Calculation 5 4 2 2" xfId="20139" xr:uid="{E1A69280-06D9-41A1-8861-14FF4638197F}"/>
    <cellStyle name="Calculation 5 4 3" xfId="16057" xr:uid="{C75AD8CD-6670-480F-AADD-0BDDD7BD789E}"/>
    <cellStyle name="Calculation 5 5" xfId="2392" xr:uid="{991E2E1A-B0CC-4589-A610-1856F1F319B4}"/>
    <cellStyle name="Calculation 5 5 2" xfId="19791" xr:uid="{6D7F4EA9-A7A2-4CB5-BB08-C85382D0BDA6}"/>
    <cellStyle name="Calculation 6" xfId="2393" xr:uid="{C2656A62-5C36-43B2-8A65-1898BF6A3BB8}"/>
    <cellStyle name="Calculation 6 2" xfId="2394" xr:uid="{79F9A909-BBDD-4D1C-9014-30CE3D34AADE}"/>
    <cellStyle name="Calculation 6 2 2" xfId="2395" xr:uid="{F9CEA10E-67E6-4328-AC9D-7874E03896A8}"/>
    <cellStyle name="Calculation 6 2 2 2" xfId="2396" xr:uid="{5B10A431-39B4-4C28-9410-7D64D2065529}"/>
    <cellStyle name="Calculation 6 2 2 2 2" xfId="2397" xr:uid="{70D3606E-E71F-4BDD-B06C-577F150DAE0A}"/>
    <cellStyle name="Calculation 6 2 2 2 2 2" xfId="20089" xr:uid="{68127B7F-AAD5-49D2-88D6-069321A5CC33}"/>
    <cellStyle name="Calculation 6 2 2 2 3" xfId="16133" xr:uid="{CE8AD044-8D8E-4E4A-A723-2C91A2C8261B}"/>
    <cellStyle name="Calculation 6 2 2 3" xfId="2398" xr:uid="{84EB704A-26FF-4814-A3AB-A9F65DB8796B}"/>
    <cellStyle name="Calculation 6 2 2 3 2" xfId="2399" xr:uid="{89C3819F-E6C6-4585-944B-EA209A3FFF9D}"/>
    <cellStyle name="Calculation 6 2 2 3 2 2" xfId="24664" xr:uid="{EBCC7150-8964-4BE0-A654-82AE99E44FAA}"/>
    <cellStyle name="Calculation 6 2 2 4" xfId="2400" xr:uid="{7E99CE4D-A26D-4526-B3B0-8FB639B3064D}"/>
    <cellStyle name="Calculation 6 2 2 4 2" xfId="19796" xr:uid="{A989A431-1822-462E-BCB8-7D1FA439CAB5}"/>
    <cellStyle name="Calculation 6 2 2 5" xfId="2401" xr:uid="{8F304E28-3660-4CF5-ABCB-EA286DF665D2}"/>
    <cellStyle name="Calculation 6 2 2 5 2" xfId="2402" xr:uid="{EFAFFBE1-AA16-4F66-BBD6-8C2BEB85DA4F}"/>
    <cellStyle name="Calculation 6 2 2 5 2 2" xfId="24709" xr:uid="{6E626731-5098-403C-AFD5-65ACFC4E4EC6}"/>
    <cellStyle name="Calculation 6 2 2 6" xfId="2403" xr:uid="{DCD1219D-F0EF-420D-A424-7D4592DD2EF6}"/>
    <cellStyle name="Calculation 6 2 2 6 2" xfId="20097" xr:uid="{A11C3D7B-3C7B-47CB-9FBF-CEAB83999C42}"/>
    <cellStyle name="Calculation 6 2 3" xfId="2404" xr:uid="{8D1AC6A0-2CF6-4618-882E-FE2A037D6D41}"/>
    <cellStyle name="Calculation 6 2 3 2" xfId="2405" xr:uid="{0B8628C4-0A5A-4FE3-ACB1-51941BD5F9F7}"/>
    <cellStyle name="Calculation 6 2 3 2 2" xfId="20143" xr:uid="{7C6357A2-640E-489E-8CC3-3B3F86F6F3D1}"/>
    <cellStyle name="Calculation 6 2 3 3" xfId="16053" xr:uid="{CB99BB03-C4E7-4335-A3D4-E8392B76FAAF}"/>
    <cellStyle name="Calculation 6 2 4" xfId="2406" xr:uid="{EA54A033-014E-4056-AEEB-E3EBB133BDE4}"/>
    <cellStyle name="Calculation 6 2 4 2" xfId="19795" xr:uid="{4B93C6B2-52F9-4EA8-95F0-5DD04BE7B014}"/>
    <cellStyle name="Calculation 6 3" xfId="2407" xr:uid="{C268C292-7B2D-4E38-84F8-59CDE229D244}"/>
    <cellStyle name="Calculation 6 3 2" xfId="2408" xr:uid="{82965BAA-668C-48E1-983B-A03629D9853C}"/>
    <cellStyle name="Calculation 6 3 2 2" xfId="20152" xr:uid="{10E7C761-AEF5-432F-B556-86B65598901A}"/>
    <cellStyle name="Calculation 6 4" xfId="2409" xr:uid="{1CF18CAF-2EA0-48D6-83C0-489C3AB8AC90}"/>
    <cellStyle name="Calculation 6 4 2" xfId="2410" xr:uid="{FD1AC77B-5180-4AE8-B2D1-98D56A92CB87}"/>
    <cellStyle name="Calculation 6 4 2 2" xfId="20142" xr:uid="{C2BCFBFA-635D-42B1-BF2B-CA04ECD3BF06}"/>
    <cellStyle name="Calculation 6 4 3" xfId="16054" xr:uid="{9B4E4972-F9FF-49CA-B0DB-C103B50E4E38}"/>
    <cellStyle name="Calculation 6 5" xfId="2411" xr:uid="{D235492D-FBBE-4589-8220-FA04FAC96605}"/>
    <cellStyle name="Calculation 6 5 2" xfId="19794" xr:uid="{C380851F-2347-4B1E-BE79-DC50DB8D5CC2}"/>
    <cellStyle name="Calculation 7" xfId="2412" xr:uid="{4A4319D2-2024-434C-A801-DABFD7A8C11B}"/>
    <cellStyle name="Calculation 7 2" xfId="2413" xr:uid="{C0E7AB50-5097-4579-9263-ECD38ADF2DDF}"/>
    <cellStyle name="Calculation 7 2 2" xfId="2414" xr:uid="{4F16ECCC-C7AB-485F-B04E-8F36E2896729}"/>
    <cellStyle name="Calculation 7 2 2 2" xfId="2415" xr:uid="{E3E5B907-E282-4811-929E-045B1ED1DB82}"/>
    <cellStyle name="Calculation 7 2 2 2 2" xfId="2416" xr:uid="{C12136B5-789A-4CEF-B586-B6F24599A808}"/>
    <cellStyle name="Calculation 7 2 2 2 2 2" xfId="20144" xr:uid="{D81BE3F6-1F86-4357-8BCD-789D32E68529}"/>
    <cellStyle name="Calculation 7 2 2 2 3" xfId="16052" xr:uid="{2538C952-55FC-4105-83F7-3DE4F1573121}"/>
    <cellStyle name="Calculation 7 2 2 3" xfId="2417" xr:uid="{F5B25952-3CA3-4122-B28A-C9DCEB3837FE}"/>
    <cellStyle name="Calculation 7 2 2 3 2" xfId="2418" xr:uid="{62653C56-3047-43BA-9FBD-7976B39F841C}"/>
    <cellStyle name="Calculation 7 2 2 3 2 2" xfId="24663" xr:uid="{869D0748-62AC-4A4D-80EF-9B2437A3E5AE}"/>
    <cellStyle name="Calculation 7 2 2 4" xfId="2419" xr:uid="{F41B0EA0-0278-4A88-B159-B6FB6E7DA9A1}"/>
    <cellStyle name="Calculation 7 2 2 4 2" xfId="19799" xr:uid="{F72BCDF3-1FFA-4E0A-B703-815A0E04EC11}"/>
    <cellStyle name="Calculation 7 2 2 5" xfId="2420" xr:uid="{FCA8846C-9D43-493B-AE7D-9A11FC641C75}"/>
    <cellStyle name="Calculation 7 2 2 5 2" xfId="2421" xr:uid="{C234C469-7102-4763-8B87-428830B1EC65}"/>
    <cellStyle name="Calculation 7 2 2 5 2 2" xfId="24710" xr:uid="{DCCB0D7C-2849-4FCF-82D2-C798152D46FD}"/>
    <cellStyle name="Calculation 7 2 2 6" xfId="2422" xr:uid="{CB4B8E33-98CF-40DC-BD36-F500F37C4201}"/>
    <cellStyle name="Calculation 7 2 2 6 2" xfId="20096" xr:uid="{44D2A021-1711-4D00-97BF-50E256116877}"/>
    <cellStyle name="Calculation 7 2 3" xfId="2423" xr:uid="{EAD5B787-DFCF-4C07-A5D7-812C09EBA53E}"/>
    <cellStyle name="Calculation 7 2 3 2" xfId="2424" xr:uid="{079F8D68-BDA0-4439-9432-273EFC8281FA}"/>
    <cellStyle name="Calculation 7 2 3 2 2" xfId="20091" xr:uid="{A732823C-8C5D-4324-97D7-D30D749FEB51}"/>
    <cellStyle name="Calculation 7 2 3 3" xfId="16131" xr:uid="{2616B2B3-0545-4BF1-B60A-4EEFA060842D}"/>
    <cellStyle name="Calculation 7 2 4" xfId="2425" xr:uid="{B2B0E4D0-0CA8-43C5-99DD-0A43247B7D10}"/>
    <cellStyle name="Calculation 7 2 4 2" xfId="19798" xr:uid="{0456152A-A194-4E9C-9D37-E47655930B94}"/>
    <cellStyle name="Calculation 7 3" xfId="2426" xr:uid="{6D1174EB-9443-4975-9579-BF425376F3F3}"/>
    <cellStyle name="Calculation 7 3 2" xfId="2427" xr:uid="{A52F827D-9993-4AA3-B17C-CF3BCBF3FA6D}"/>
    <cellStyle name="Calculation 7 3 2 2" xfId="20151" xr:uid="{F752BB2F-1AFD-406B-BD54-D4F9996B8785}"/>
    <cellStyle name="Calculation 7 4" xfId="2428" xr:uid="{A3396FF7-4A19-4D45-B5D7-2CFAB9B1B713}"/>
    <cellStyle name="Calculation 7 4 2" xfId="2429" xr:uid="{C327160F-007E-4C11-AFFA-CA549D4EA75C}"/>
    <cellStyle name="Calculation 7 4 2 2" xfId="20090" xr:uid="{FCD4B5F4-FC33-4058-9155-72EEA961B70E}"/>
    <cellStyle name="Calculation 7 4 3" xfId="16132" xr:uid="{EB2EFA11-30E5-4CB4-8902-2F44D2233015}"/>
    <cellStyle name="Calculation 7 5" xfId="2430" xr:uid="{F97394BE-B598-4169-AD13-D3431F0E4A69}"/>
    <cellStyle name="Calculation 7 5 2" xfId="19797" xr:uid="{000F2B87-845A-40AC-B275-C8E0DC57C6BB}"/>
    <cellStyle name="Calculation 8" xfId="2431" xr:uid="{51031F46-824D-4650-B7B3-F1EE96F113A6}"/>
    <cellStyle name="Calculation 8 2" xfId="2432" xr:uid="{56566521-8FD2-45C7-AE9A-58218A40E80F}"/>
    <cellStyle name="Calculation 8 2 2" xfId="2433" xr:uid="{FCBBCFAE-C39C-4AD6-B1C1-9B6BCDA1416E}"/>
    <cellStyle name="Calculation 8 2 2 2" xfId="2434" xr:uid="{D1ACEEB2-BA08-4605-9D76-D56DF8B52447}"/>
    <cellStyle name="Calculation 8 2 2 2 2" xfId="2435" xr:uid="{C8E6DBEE-FF62-4138-893B-C727CD0D1C61}"/>
    <cellStyle name="Calculation 8 2 2 2 2 2" xfId="20092" xr:uid="{67E8BCC4-3FEF-4A33-B92F-4A2B7E842CA4}"/>
    <cellStyle name="Calculation 8 2 2 2 3" xfId="16130" xr:uid="{02B2EDDA-5898-4FFF-A167-D037284FAA37}"/>
    <cellStyle name="Calculation 8 2 2 3" xfId="2436" xr:uid="{C62D9E5C-BC4A-432C-8B93-0DB3D0A03725}"/>
    <cellStyle name="Calculation 8 2 2 3 2" xfId="2437" xr:uid="{52D748DE-A3D4-4177-A38E-7420DC00FC71}"/>
    <cellStyle name="Calculation 8 2 2 3 2 2" xfId="24662" xr:uid="{EF8013E1-851F-4416-9560-DA6E0D04E876}"/>
    <cellStyle name="Calculation 8 2 2 4" xfId="2438" xr:uid="{49B7659B-C08E-4DC1-B8FB-781477049F82}"/>
    <cellStyle name="Calculation 8 2 2 4 2" xfId="19802" xr:uid="{C6C4AA94-C690-454E-98FE-4851BD1F41AF}"/>
    <cellStyle name="Calculation 8 2 2 5" xfId="2439" xr:uid="{FF30FADF-0BF5-407A-A1B5-FD0AAD0FF69C}"/>
    <cellStyle name="Calculation 8 2 2 5 2" xfId="2440" xr:uid="{DB1E56CB-0463-466E-8346-EFC60B426BDE}"/>
    <cellStyle name="Calculation 8 2 2 5 2 2" xfId="24711" xr:uid="{9FAD586C-A1C2-4EFA-99FE-762D988E4C1F}"/>
    <cellStyle name="Calculation 8 2 2 6" xfId="2441" xr:uid="{2809C55E-E7FE-409E-A735-2828D057F356}"/>
    <cellStyle name="Calculation 8 2 2 6 2" xfId="20095" xr:uid="{BF0AF86C-EE10-4D64-B11E-CFD2925FD396}"/>
    <cellStyle name="Calculation 8 2 3" xfId="2442" xr:uid="{AFC34B08-0BEC-4E18-A4D7-D11510845D05}"/>
    <cellStyle name="Calculation 8 2 3 2" xfId="2443" xr:uid="{B91AFC07-FFEC-42C1-A919-EA45CA4DB202}"/>
    <cellStyle name="Calculation 8 2 3 2 2" xfId="20146" xr:uid="{DED2FB0A-2CAE-4E61-9F86-9436BC740730}"/>
    <cellStyle name="Calculation 8 2 3 3" xfId="16050" xr:uid="{08BB8E0D-BA64-4C86-9D56-F43BD420DAEF}"/>
    <cellStyle name="Calculation 8 2 4" xfId="2444" xr:uid="{1EA25CEA-0463-4134-881B-BF929F6E4737}"/>
    <cellStyle name="Calculation 8 2 4 2" xfId="19801" xr:uid="{B1620721-7716-4288-9A3F-4E796EC1DFC6}"/>
    <cellStyle name="Calculation 8 3" xfId="2445" xr:uid="{4C058B2C-732E-40D5-A226-B2F7F0421D80}"/>
    <cellStyle name="Calculation 8 3 2" xfId="2446" xr:uid="{92CF3EFF-F960-4F2D-9EDB-A987B52D4C0F}"/>
    <cellStyle name="Calculation 8 3 2 2" xfId="20150" xr:uid="{69C1951D-2A95-4267-BB1E-5B8BDC2DF6A4}"/>
    <cellStyle name="Calculation 8 4" xfId="2447" xr:uid="{36DAE96D-70C7-47B1-A003-306310F315D7}"/>
    <cellStyle name="Calculation 8 4 2" xfId="2448" xr:uid="{1A798FB3-BC4F-4CDE-A9E9-0BA0AD5A19C5}"/>
    <cellStyle name="Calculation 8 4 2 2" xfId="20145" xr:uid="{37D6F662-7F78-45E9-824D-AABCEB395E46}"/>
    <cellStyle name="Calculation 8 4 3" xfId="16051" xr:uid="{A7977166-3AB8-4FC8-9454-E3E405A9B8FB}"/>
    <cellStyle name="Calculation 8 5" xfId="2449" xr:uid="{30A39112-6049-4E79-98F6-3BFA9AD90CEE}"/>
    <cellStyle name="Calculation 8 5 2" xfId="19800" xr:uid="{925AE487-58CC-4BFC-AD26-8DBA95E48BE3}"/>
    <cellStyle name="Calculation 9" xfId="2450" xr:uid="{505BED9A-28A6-4954-B502-222EAE2EE98A}"/>
    <cellStyle name="Calculation 9 2" xfId="2451" xr:uid="{F9076442-517A-4ECC-9938-7D7597556E65}"/>
    <cellStyle name="Calculation 9 2 2" xfId="2452" xr:uid="{80BF19B4-699D-401F-BF83-D5B1C04D202C}"/>
    <cellStyle name="Calculation 9 2 2 2" xfId="2453" xr:uid="{99624AB6-7ECB-42EB-B23F-F5739F9A2155}"/>
    <cellStyle name="Calculation 9 2 2 2 2" xfId="2454" xr:uid="{31648A93-17D4-48FD-9971-076F5D4E8778}"/>
    <cellStyle name="Calculation 9 2 2 2 2 2" xfId="20148" xr:uid="{9542D797-B261-4127-82E8-D3D46AA4AF4A}"/>
    <cellStyle name="Calculation 9 2 2 2 3" xfId="16048" xr:uid="{FDBC8181-5DCF-4F42-8D0C-CC69BBABC8C3}"/>
    <cellStyle name="Calculation 9 2 2 3" xfId="2455" xr:uid="{29E9D4DB-92EC-4FF2-A566-733F9657E30C}"/>
    <cellStyle name="Calculation 9 2 2 3 2" xfId="2456" xr:uid="{3FE05CCA-43C7-4EED-9B2C-4E00BC4F2B55}"/>
    <cellStyle name="Calculation 9 2 2 3 2 2" xfId="24661" xr:uid="{38C32625-3CF9-4EB0-828D-3FC9DA968681}"/>
    <cellStyle name="Calculation 9 2 2 4" xfId="2457" xr:uid="{1F52BB41-1FBA-4D6D-8A25-5F98AA9A2173}"/>
    <cellStyle name="Calculation 9 2 2 4 2" xfId="19805" xr:uid="{706A151B-792D-46EF-8189-134FEFB69CFF}"/>
    <cellStyle name="Calculation 9 2 2 5" xfId="2458" xr:uid="{7E0A36D6-CA39-4749-8B3B-E497BB0E8CE2}"/>
    <cellStyle name="Calculation 9 2 2 5 2" xfId="2459" xr:uid="{ACC815AD-38F0-42E0-B99E-C60E31469E81}"/>
    <cellStyle name="Calculation 9 2 2 5 2 2" xfId="24712" xr:uid="{A1414789-E32C-454F-A39C-AE9E1AFDA472}"/>
    <cellStyle name="Calculation 9 2 2 6" xfId="2460" xr:uid="{65FD61BA-9B3C-4576-868A-76E989EECB16}"/>
    <cellStyle name="Calculation 9 2 2 6 2" xfId="20094" xr:uid="{2E6958F1-1291-4A0A-ADDD-787949A1DACA}"/>
    <cellStyle name="Calculation 9 2 3" xfId="2461" xr:uid="{8A49D9B2-D756-4693-999A-015E7AC836F5}"/>
    <cellStyle name="Calculation 9 2 3 2" xfId="2462" xr:uid="{1E65F12E-76CA-40F3-BD61-85D01C5FCC6F}"/>
    <cellStyle name="Calculation 9 2 3 2 2" xfId="20147" xr:uid="{4FD76BB5-1BA2-4F20-8F22-F5D3D3F27A59}"/>
    <cellStyle name="Calculation 9 2 3 3" xfId="16049" xr:uid="{76B16BCB-ED0E-4FF9-9219-DA2181A87E2C}"/>
    <cellStyle name="Calculation 9 2 4" xfId="2463" xr:uid="{E92B5638-85B1-4078-9AA2-0BB60BBD114C}"/>
    <cellStyle name="Calculation 9 2 4 2" xfId="19804" xr:uid="{C9CA4EE0-F6E5-475E-A05C-3A48F7ED6215}"/>
    <cellStyle name="Calculation 9 3" xfId="2464" xr:uid="{C50F0B69-E9CF-4D21-8157-206E5E678D36}"/>
    <cellStyle name="Calculation 9 3 2" xfId="2465" xr:uid="{739140BC-CC06-4B02-A5FE-2AE8813C98D0}"/>
    <cellStyle name="Calculation 9 3 2 2" xfId="20149" xr:uid="{B4F6E04A-1781-49EC-A2A2-51389E4FA8AC}"/>
    <cellStyle name="Calculation 9 4" xfId="2466" xr:uid="{04FBB992-E4D4-4834-8EF7-875E4DD1E8F2}"/>
    <cellStyle name="Calculation 9 4 2" xfId="2467" xr:uid="{172B8381-5F9C-470D-AB96-1DDA4B94ADE3}"/>
    <cellStyle name="Calculation 9 4 2 2" xfId="20093" xr:uid="{E149F448-04CD-4E38-8A08-7A131CF7DA21}"/>
    <cellStyle name="Calculation 9 4 3" xfId="16129" xr:uid="{E21E0AA0-5FF3-436A-A9B6-203107D3BE06}"/>
    <cellStyle name="Calculation 9 5" xfId="2468" xr:uid="{73879824-E5E2-429D-A2F0-9D3E3D9200C7}"/>
    <cellStyle name="Calculation 9 5 2" xfId="19803" xr:uid="{7281D264-F804-4EF9-A940-ACD80570A788}"/>
    <cellStyle name="category" xfId="2469" xr:uid="{CD4C887E-3F9B-44F2-9C7B-BDBA6E2FB677}"/>
    <cellStyle name="Check Cell 10" xfId="2470" xr:uid="{B04E5EFE-80D8-45AC-90C8-4B631516136B}"/>
    <cellStyle name="Check Cell 11" xfId="2471" xr:uid="{27EF81DA-19B4-42E0-86B1-AA6E70D3BBB5}"/>
    <cellStyle name="Check Cell 12" xfId="2472" xr:uid="{068DC3CA-530F-45A8-834B-F3C821D30417}"/>
    <cellStyle name="Check Cell 13" xfId="2473" xr:uid="{441996BC-445E-4424-9398-675C5F535B26}"/>
    <cellStyle name="Check Cell 14" xfId="2474" xr:uid="{7EC9641C-B892-4E87-895B-C4C59356B404}"/>
    <cellStyle name="Check Cell 15" xfId="2475" xr:uid="{B4A14530-2FB5-41E4-A90A-B58878EB0260}"/>
    <cellStyle name="Check Cell 15 2" xfId="2476" xr:uid="{AE7B9B5D-93F9-497E-B8D8-82DCB0C1DC65}"/>
    <cellStyle name="Check Cell 2" xfId="2477" xr:uid="{82AD3FBC-F8BB-4DE9-BC2E-C04EC0687821}"/>
    <cellStyle name="Check Cell 2 2" xfId="2478" xr:uid="{9AEA84A3-0753-4CC8-8B66-49898BF02CA5}"/>
    <cellStyle name="Check Cell 2 2 2" xfId="2479" xr:uid="{CCD75F79-EC66-4076-A349-312898A2CFD0}"/>
    <cellStyle name="Check Cell 2 2 3" xfId="2480" xr:uid="{14659345-468D-42DC-9159-8D0297820009}"/>
    <cellStyle name="Check Cell 2 3" xfId="2481" xr:uid="{8B418AA0-9FA2-4813-BAD4-B8A7DA2C821B}"/>
    <cellStyle name="Check Cell 2 4" xfId="2482" xr:uid="{F0F411B7-746B-487D-88D7-810E39DFB7EB}"/>
    <cellStyle name="Check Cell 2_CC Q1'57" xfId="2483" xr:uid="{6F38B693-6122-4198-94E4-737D458F4306}"/>
    <cellStyle name="Check Cell 3" xfId="2484" xr:uid="{86554E9A-2DF0-4358-835B-7A59934FF7FA}"/>
    <cellStyle name="Check Cell 3 2" xfId="2485" xr:uid="{9A52D87E-232D-487A-A4E7-79A6E350FB1C}"/>
    <cellStyle name="Check Cell 3 2 2" xfId="2486" xr:uid="{15D37303-CBBC-4B57-8464-6DD542747D7D}"/>
    <cellStyle name="Check Cell 4" xfId="2487" xr:uid="{4D18CA25-474E-412C-9F90-36E658DDFCA6}"/>
    <cellStyle name="Check Cell 4 2" xfId="2488" xr:uid="{BDE6306E-EB3E-484A-A0D9-E3B5E07142D9}"/>
    <cellStyle name="Check Cell 4 3" xfId="2489" xr:uid="{E2A1F69E-A398-4E62-8704-9BFDAF0CEDBB}"/>
    <cellStyle name="Check Cell 5" xfId="2490" xr:uid="{65D72C2E-F46F-4783-8F82-74F595A1D2A7}"/>
    <cellStyle name="Check Cell 5 2" xfId="2491" xr:uid="{874BE2B0-20B4-41A5-8DF5-6DFD252B1D82}"/>
    <cellStyle name="Check Cell 5 3" xfId="2492" xr:uid="{C18EFB8F-8F83-4AB6-A187-46F307492EF6}"/>
    <cellStyle name="Check Cell 6" xfId="2493" xr:uid="{3860506A-6758-4BC4-87FB-04623D74A677}"/>
    <cellStyle name="Check Cell 7" xfId="2494" xr:uid="{C407393A-A99E-495B-BC6B-A18DC5F3423A}"/>
    <cellStyle name="Check Cell 8" xfId="2495" xr:uid="{A0BCA2A1-203F-4CDF-9AEF-0B45E26576D3}"/>
    <cellStyle name="Check Cell 9" xfId="2496" xr:uid="{410B0B9D-1C25-4E04-89B4-E0C48C0F071A}"/>
    <cellStyle name="Comma" xfId="2497" builtinId="3"/>
    <cellStyle name="Comma  - Style1" xfId="2498" xr:uid="{823886E8-DF32-4BD1-98EF-3E3598F8B936}"/>
    <cellStyle name="Comma  - Style1 2" xfId="2499" xr:uid="{84EE4202-9DF5-4293-8010-9E98129AC191}"/>
    <cellStyle name="Comma  - Style1 2 2" xfId="2500" xr:uid="{CD88CAA8-508D-47BC-9E8F-03B6B0DE05A7}"/>
    <cellStyle name="Comma  - Style2" xfId="2501" xr:uid="{2992BFBD-040C-4297-9BF1-B2A5725A551A}"/>
    <cellStyle name="Comma  - Style2 2" xfId="2502" xr:uid="{B4B6AF90-E5F4-475A-A207-4A70B43E01D8}"/>
    <cellStyle name="Comma  - Style2 2 2" xfId="2503" xr:uid="{798D19FE-4D1A-4DD7-A7A2-FCB5DE901AAA}"/>
    <cellStyle name="Comma  - Style3" xfId="2504" xr:uid="{90FA29A7-53D7-4240-A9D1-CC017EAA0981}"/>
    <cellStyle name="Comma  - Style3 2" xfId="2505" xr:uid="{22FA72B7-27AB-4AF1-A53D-ECE8C33380F0}"/>
    <cellStyle name="Comma  - Style3 2 2" xfId="2506" xr:uid="{639F6054-4C8C-4BDA-9E33-0B0C7288D19E}"/>
    <cellStyle name="Comma  - Style4" xfId="2507" xr:uid="{CDBE4E37-B3B2-4C15-A302-DEE54397441D}"/>
    <cellStyle name="Comma  - Style4 2" xfId="2508" xr:uid="{B0BE8A1E-C450-4192-9FE4-66CC93B006F0}"/>
    <cellStyle name="Comma  - Style4 2 2" xfId="2509" xr:uid="{2750FB77-98A5-4C84-9C02-3A6AC403B28E}"/>
    <cellStyle name="Comma  - Style5" xfId="2510" xr:uid="{99090203-C8DB-4D5F-ADD0-A204A492BC47}"/>
    <cellStyle name="Comma  - Style5 2" xfId="2511" xr:uid="{D781BF34-9ED5-4CEC-AEB2-582C34ED58CB}"/>
    <cellStyle name="Comma  - Style5 2 2" xfId="2512" xr:uid="{15C0DC9D-AD0C-4072-A15E-47B5709CADEA}"/>
    <cellStyle name="Comma  - Style6" xfId="2513" xr:uid="{256DE8F8-3F5B-4DD9-84DB-79EE72A2082A}"/>
    <cellStyle name="Comma  - Style6 2" xfId="2514" xr:uid="{32FB5DA7-9289-41A1-8441-8599D8158263}"/>
    <cellStyle name="Comma  - Style6 2 2" xfId="2515" xr:uid="{45C9C1D6-B831-4B4D-935C-8237DA64D501}"/>
    <cellStyle name="Comma  - Style7" xfId="2516" xr:uid="{6C7DF3CC-AF7E-4131-8BE6-664BCDD18017}"/>
    <cellStyle name="Comma  - Style7 2" xfId="2517" xr:uid="{2F430EF0-9CA6-456F-A15F-DDA9ED48ED99}"/>
    <cellStyle name="Comma  - Style7 2 2" xfId="2518" xr:uid="{4D76B676-665B-4AC4-AEC5-8EF97082FC63}"/>
    <cellStyle name="Comma  - Style8" xfId="2519" xr:uid="{83018D4A-D738-45E7-97CF-30656F92C184}"/>
    <cellStyle name="Comma  - Style8 2" xfId="2520" xr:uid="{9111FE59-993B-445A-9167-5EE372306380}"/>
    <cellStyle name="Comma  - Style8 2 2" xfId="2521" xr:uid="{2047CF5F-EFB7-45C4-9C29-3D76747F457A}"/>
    <cellStyle name="Comma (0.0)" xfId="2522" xr:uid="{2EDEC674-5020-4727-8489-FB31B2C87B73}"/>
    <cellStyle name="Comma (0.00)" xfId="2523" xr:uid="{4E2CD57C-7390-4352-8366-4ED2801B9583}"/>
    <cellStyle name="Comma (hidden)" xfId="2524" xr:uid="{526D0FFA-F0AE-4F54-B8FB-F43532F5E85A}"/>
    <cellStyle name="Comma (index)" xfId="2525" xr:uid="{BA1A4E31-0C27-47BE-9825-742B7DF7F73E}"/>
    <cellStyle name="Comma [0.00]" xfId="2526" xr:uid="{5A0E581E-EB1B-45E2-83CB-125BB35C4B89}"/>
    <cellStyle name="Comma [0] 2" xfId="2527" xr:uid="{B2E77F5E-395D-40DD-B42B-BCB14A4379C4}"/>
    <cellStyle name="Comma [00]" xfId="2528" xr:uid="{6664EC23-707E-4A58-A7FE-6818D5C8EDFC}"/>
    <cellStyle name="Comma 10" xfId="2529" xr:uid="{74867DA6-1523-460A-B2A3-88B539C6CFBF}"/>
    <cellStyle name="Comma 10 2" xfId="2530" xr:uid="{05D9F151-9CCA-4C93-9D91-0FD15C85F974}"/>
    <cellStyle name="Comma 10 2 2" xfId="2531" xr:uid="{02152049-D882-4487-BE2D-10E527B72C0C}"/>
    <cellStyle name="Comma 10 2 2 2" xfId="2532" xr:uid="{4890BFB7-E9B8-4CBB-8903-870693735DF3}"/>
    <cellStyle name="Comma 10 2 2 2 2" xfId="2533" xr:uid="{508D9989-C781-4958-BDD4-D698E065124F}"/>
    <cellStyle name="Comma 10 2 2 2 3" xfId="2534" xr:uid="{D3209D1D-C6FA-455D-AE11-8ED8359944D5}"/>
    <cellStyle name="Comma 10 2 2 3" xfId="2535" xr:uid="{311EB8D6-B1B5-4179-8EF7-4F438B6DF0CB}"/>
    <cellStyle name="Comma 10 2 2 3 2" xfId="2536" xr:uid="{342F9965-C6CC-4EC3-9B3F-9E6B2EF8B768}"/>
    <cellStyle name="Comma 10 2 2 4" xfId="2537" xr:uid="{729681B9-0FE5-4EE3-8447-355DD8FF492B}"/>
    <cellStyle name="Comma 10 2 2 5" xfId="2538" xr:uid="{7D58A462-0C0C-4BF9-AF31-576A1012E3E3}"/>
    <cellStyle name="Comma 10 2 3" xfId="2539" xr:uid="{238C4B98-3C04-4897-B812-B09C6E26487E}"/>
    <cellStyle name="Comma 10 2 4" xfId="2540" xr:uid="{9A63A040-C288-480E-B5FA-21BAD1EE854C}"/>
    <cellStyle name="Comma 10 2 4 2" xfId="2541" xr:uid="{21F1529F-5C58-4164-89B4-A5CCE34D3F13}"/>
    <cellStyle name="Comma 10 2 5" xfId="2542" xr:uid="{AEC6C8AC-3A23-4FE4-A0E6-1E4DAAF171BC}"/>
    <cellStyle name="Comma 10 2 6" xfId="2543" xr:uid="{7EFEE3B6-C6B3-4EC0-8314-D0EDB1E505EC}"/>
    <cellStyle name="Comma 10 3" xfId="2544" xr:uid="{96F62555-CFE3-499C-8EC6-5B940F4FB36A}"/>
    <cellStyle name="Comma 10 3 2" xfId="2545" xr:uid="{C0A79BE7-3C0F-4A94-9EBF-D41EFE6D3946}"/>
    <cellStyle name="Comma 10 3 2 2" xfId="2546" xr:uid="{B6A08A80-6E5E-4019-8FF0-F01B3BE2AA3D}"/>
    <cellStyle name="Comma 10 3 3" xfId="2547" xr:uid="{F3B903FB-A467-4B5A-BD83-65DA0B135EB2}"/>
    <cellStyle name="Comma 10 3 3 2" xfId="2548" xr:uid="{48860F62-A5FE-4C59-B7E5-49D7B0AEEC44}"/>
    <cellStyle name="Comma 10 3 4" xfId="2549" xr:uid="{A9530494-A8D9-4521-8A59-407D68CCEFC6}"/>
    <cellStyle name="Comma 10 4" xfId="2550" xr:uid="{78B25BF1-BFEE-4EB2-9233-AAD254A0F69F}"/>
    <cellStyle name="Comma 10 4 2" xfId="2551" xr:uid="{1D95A448-4C15-4B5E-A1EC-134481E867B5}"/>
    <cellStyle name="Comma 10 4 3" xfId="2552" xr:uid="{7D99E0E4-E47F-47DD-9C65-DD80161EE859}"/>
    <cellStyle name="Comma 10 5" xfId="2553" xr:uid="{A5E8D8D5-4938-4B6C-AA68-76FBC25D3776}"/>
    <cellStyle name="Comma 10 5 2" xfId="2554" xr:uid="{098CC53A-33E5-4CC7-8E8B-8D3BB12BEA09}"/>
    <cellStyle name="Comma 10 6" xfId="2555" xr:uid="{5ECF31FC-4C9F-41A3-9A91-2C2035B065E7}"/>
    <cellStyle name="Comma 10 7" xfId="2556" xr:uid="{59C5AC79-DEA0-4608-9269-2BB821EFCE05}"/>
    <cellStyle name="Comma 10_1 เงินสดและเงินฝากธนาคาร" xfId="2557" xr:uid="{1E09FAC8-9645-43B0-B998-638266BF0441}"/>
    <cellStyle name="Comma 11" xfId="2558" xr:uid="{BA3C297F-833A-4AB7-8128-83FD1EFCB6A8}"/>
    <cellStyle name="Comma 11 2" xfId="2559" xr:uid="{FCA744AD-769F-4BEF-ACB1-AC0A5C247DAC}"/>
    <cellStyle name="Comma 11 2 2" xfId="2560" xr:uid="{4F333EF3-2CA9-4FB2-AC39-5574C35947DB}"/>
    <cellStyle name="Comma 11 2 3" xfId="2561" xr:uid="{2FCAEA7D-BBA3-45E1-B768-4C897BA5B121}"/>
    <cellStyle name="Comma 11 3" xfId="2562" xr:uid="{9F09C6E6-D011-42B5-B36E-BA563001D1CE}"/>
    <cellStyle name="Comma 11 3 2" xfId="2563" xr:uid="{9864AE21-3A85-4720-A842-6083EDF08150}"/>
    <cellStyle name="Comma 11 3 3" xfId="2564" xr:uid="{4F0DCC26-DAAB-485B-8656-3FB91531A1CB}"/>
    <cellStyle name="Comma 11 3 4" xfId="2565" xr:uid="{09BB5F9A-B437-4891-A59C-B2BA0928FD46}"/>
    <cellStyle name="Comma 11 3 5" xfId="2566" xr:uid="{379ABD48-E1E3-4853-B403-DBA83CEFD316}"/>
    <cellStyle name="Comma 11 4" xfId="2567" xr:uid="{F85380B7-D2AB-47EA-9878-FB2D28A38BF8}"/>
    <cellStyle name="Comma 11 4 2" xfId="2568" xr:uid="{D97F69FF-243B-4D99-9C8A-5A09D760BCB6}"/>
    <cellStyle name="Comma 11 4 2 2" xfId="2569" xr:uid="{F7620A8A-E355-4B6C-B2D3-E0B8549D4553}"/>
    <cellStyle name="Comma 11 5" xfId="2570" xr:uid="{8E855756-8C92-4DAB-A7A5-5877A3FC66B0}"/>
    <cellStyle name="Comma 11 5 2" xfId="2571" xr:uid="{EF72FE08-8B16-4B0A-A743-896415242741}"/>
    <cellStyle name="Comma 11 6" xfId="2572" xr:uid="{5992FD2D-227C-4E75-913A-A135F5272208}"/>
    <cellStyle name="Comma 11 7" xfId="2573" xr:uid="{F8D23E47-C04F-47B8-B984-767BE7C5E91A}"/>
    <cellStyle name="Comma 11 8" xfId="2574" xr:uid="{24ADA43C-EC5B-4F1B-9E8F-FE6B299340FF}"/>
    <cellStyle name="Comma 11_Ana E-X Q1'55" xfId="2575" xr:uid="{CC066511-53E2-49B4-A56A-671B4FCC4497}"/>
    <cellStyle name="Comma 12" xfId="2576" xr:uid="{5AAE5F9E-8ED0-4DDC-90C9-86D499C081A7}"/>
    <cellStyle name="Comma 12 2" xfId="2577" xr:uid="{E0BD45CC-5F6F-47C8-AD26-FFFCA08C6D29}"/>
    <cellStyle name="Comma 12 2 2" xfId="2578" xr:uid="{751B79C0-ECB1-46C0-9DBA-25CC4F222437}"/>
    <cellStyle name="Comma 12 2 3" xfId="2579" xr:uid="{1273A983-F8CD-44E8-AA44-404A809EE981}"/>
    <cellStyle name="Comma 12 2 4" xfId="2580" xr:uid="{8557C09E-5E2A-4186-A2B0-24890C51D2E1}"/>
    <cellStyle name="Comma 12 3" xfId="2581" xr:uid="{43BC70CF-C31D-48BC-87B1-876B2A62DA93}"/>
    <cellStyle name="Comma 12 3 2" xfId="2582" xr:uid="{3758C3B8-79D2-4DB4-93E3-7881A7060D45}"/>
    <cellStyle name="Comma 12 3 3" xfId="2583" xr:uid="{9AC61D30-939C-45EB-8DB1-6A985A113C3E}"/>
    <cellStyle name="Comma 12 4" xfId="2584" xr:uid="{DE1E894F-80FA-418E-ABFD-0A3BD77D3E37}"/>
    <cellStyle name="Comma 12 4 2" xfId="2585" xr:uid="{FC5FF558-3AE1-49C1-A2CA-EF36B9B8C13A}"/>
    <cellStyle name="Comma 12 4 2 2" xfId="2586" xr:uid="{0998A7FB-13F8-4E15-A856-37B3CDF07618}"/>
    <cellStyle name="Comma 12 4 3" xfId="2587" xr:uid="{253FF6AD-F60A-4F3B-AE80-2D7FC0B14439}"/>
    <cellStyle name="Comma 12 5" xfId="2588" xr:uid="{4E30DC96-5973-4E13-9BB9-92839F32E72C}"/>
    <cellStyle name="Comma 12 5 2" xfId="2589" xr:uid="{BE0F591B-F7D1-44C4-86E5-7124032CD6E3}"/>
    <cellStyle name="Comma 12 6" xfId="2590" xr:uid="{45EAAA6C-08C3-4755-A991-D3E35E951630}"/>
    <cellStyle name="Comma 12 7" xfId="2591" xr:uid="{CDE14294-FFE6-4518-801B-8D67D6F136DF}"/>
    <cellStyle name="Comma 12 8" xfId="2592" xr:uid="{D64B73B8-FF69-4FB6-9432-16D2F3C23E16}"/>
    <cellStyle name="Comma 12_..CC Q3'56" xfId="2593" xr:uid="{9818273F-D9F6-4A69-B932-2FC25034C42A}"/>
    <cellStyle name="Comma 13" xfId="2594" xr:uid="{BD45CACE-5E83-4C90-BAE5-D7DB2A7F5642}"/>
    <cellStyle name="Comma 13 2" xfId="2595" xr:uid="{FD95C386-BAA1-4315-980D-E07B3C94679D}"/>
    <cellStyle name="Comma 13 2 2" xfId="2596" xr:uid="{715EB276-5FA2-45A5-97AC-66689B6DA43D}"/>
    <cellStyle name="Comma 13 2 2 2" xfId="2597" xr:uid="{9032352B-56E2-4B4B-95A8-E9A36F1701D6}"/>
    <cellStyle name="Comma 13 2 3" xfId="2598" xr:uid="{F2D67D35-AAC2-48F4-A339-CF8630C8107F}"/>
    <cellStyle name="Comma 13 2 4" xfId="2599" xr:uid="{8012C3BF-8352-4F52-854C-961C2A4B4820}"/>
    <cellStyle name="Comma 13 3" xfId="2600" xr:uid="{4D345DC7-8B6D-4504-B046-D13F21751F06}"/>
    <cellStyle name="Comma 13 3 2" xfId="2601" xr:uid="{0A42584E-12C0-41C9-BCD1-3B1DB95CF904}"/>
    <cellStyle name="Comma 13 3 3" xfId="2602" xr:uid="{FC944E6C-EFB1-48F8-90EB-145F89BE4B4D}"/>
    <cellStyle name="Comma 13 3 4" xfId="2603" xr:uid="{62E70A0A-3A58-4D75-B1DC-037D78C663A1}"/>
    <cellStyle name="Comma 13 4" xfId="2604" xr:uid="{FACBACBB-B753-46A5-9759-36ABB71E05DD}"/>
    <cellStyle name="Comma 13 4 2" xfId="2605" xr:uid="{1C8A9FA5-CBC2-40CD-9C5D-8BD8495D3039}"/>
    <cellStyle name="Comma 13 4 2 2" xfId="2606" xr:uid="{5B7844B5-52B3-4BEB-BF42-A51C530EC0F5}"/>
    <cellStyle name="Comma 13 4 3" xfId="2607" xr:uid="{C0C45F11-C76D-485B-9AFB-D17824BBED87}"/>
    <cellStyle name="Comma 13 5" xfId="2608" xr:uid="{A976BD97-CB0F-4939-972D-E0552E8DE818}"/>
    <cellStyle name="Comma 13 5 2" xfId="2609" xr:uid="{9900686F-50F6-4C09-B603-9FE4893B6F84}"/>
    <cellStyle name="Comma 13 6" xfId="2610" xr:uid="{ED4C2DC0-1140-41DE-8D13-8E69B6CFEB91}"/>
    <cellStyle name="Comma 13 7" xfId="2611" xr:uid="{8FF13DDF-8343-4B34-B811-BCF5C6D53895}"/>
    <cellStyle name="Comma 13 8" xfId="2612" xr:uid="{28037E5A-01C2-44A4-9F72-807A74ACEBC4}"/>
    <cellStyle name="Comma 13_..CC Q3'56" xfId="2613" xr:uid="{6DD4809F-E2F4-4A8C-B6C6-1C7E6A847C83}"/>
    <cellStyle name="Comma 14" xfId="2614" xr:uid="{E058F759-C711-41E9-AF4D-C550BB2C92AE}"/>
    <cellStyle name="Comma 14 10" xfId="2615" xr:uid="{5ADF6B51-56EA-42F1-9F5A-8B361E633B91}"/>
    <cellStyle name="Comma 14 11" xfId="2616" xr:uid="{182675A2-87CB-4154-A6B4-6DD4CD54A279}"/>
    <cellStyle name="Comma 14 12" xfId="2617" xr:uid="{C8ACEE32-06B5-4BF5-9348-90AB60C64EB3}"/>
    <cellStyle name="Comma 14 13" xfId="2618" xr:uid="{410AA6B3-E164-41BA-8291-A6FE4E47D3D1}"/>
    <cellStyle name="Comma 14 13 2" xfId="2619" xr:uid="{CC9328DE-CD50-4794-B73E-8701155039F6}"/>
    <cellStyle name="Comma 14 14" xfId="2620" xr:uid="{2D4EEC52-1F55-43D9-BCE7-2B9EB25756BC}"/>
    <cellStyle name="Comma 14 15" xfId="2621" xr:uid="{538A211D-1002-420D-BE5A-103ED473154C}"/>
    <cellStyle name="Comma 14 15 2" xfId="2622" xr:uid="{E1E3E294-16C0-4675-9227-281C6DB6380C}"/>
    <cellStyle name="Comma 14 15 3" xfId="2623" xr:uid="{88835D74-248B-405A-864D-1EA0482046D0}"/>
    <cellStyle name="Comma 14 16" xfId="2624" xr:uid="{9C455C66-F0D0-4BEC-8A52-CC10D74BD3D4}"/>
    <cellStyle name="Comma 14 17" xfId="2625" xr:uid="{047C7B12-1EBF-4BD6-9E84-4F37BD518508}"/>
    <cellStyle name="Comma 14 2" xfId="2626" xr:uid="{FC539FE9-77CE-460B-887D-619E21B837E9}"/>
    <cellStyle name="Comma 14 2 2" xfId="2627" xr:uid="{E5CA1F4E-E7B8-4605-A3D5-6FA032D7279A}"/>
    <cellStyle name="Comma 14 2 3" xfId="2628" xr:uid="{BA29DC37-0C45-4AFB-854D-20E474713A44}"/>
    <cellStyle name="Comma 14 3" xfId="2629" xr:uid="{5F6FA383-994F-4C35-A716-CAE2F1E18E35}"/>
    <cellStyle name="Comma 14 3 2" xfId="2630" xr:uid="{BF283F03-C181-4534-A40C-233D327EE84E}"/>
    <cellStyle name="Comma 14 3 3" xfId="2631" xr:uid="{8CA50D81-30DB-485F-85E6-6C7C475BBDD0}"/>
    <cellStyle name="Comma 14 4" xfId="2632" xr:uid="{ACC3AD75-6C47-4ACA-A73E-F1BBD0749FEB}"/>
    <cellStyle name="Comma 14 4 2" xfId="2633" xr:uid="{CD4AABD8-2CB5-4BE7-86F8-3813A124FC14}"/>
    <cellStyle name="Comma 14 4 3" xfId="2634" xr:uid="{F40C3C25-BF20-42E6-83C7-B8999AE94E69}"/>
    <cellStyle name="Comma 14 5" xfId="2635" xr:uid="{E4702684-C947-4E25-981B-1486701765E7}"/>
    <cellStyle name="Comma 14 6" xfId="2636" xr:uid="{90AF8DA5-9B01-4247-AAFE-7217BBC7E817}"/>
    <cellStyle name="Comma 14 7" xfId="2637" xr:uid="{7CE583AE-84FD-4F2A-9CCF-E8421FDEE661}"/>
    <cellStyle name="Comma 14 8" xfId="2638" xr:uid="{91DCDCEE-C1A3-45FF-B506-CC79B1BF7046}"/>
    <cellStyle name="Comma 14 9" xfId="2639" xr:uid="{D82136AF-6C71-4E71-953A-38D6980C12E4}"/>
    <cellStyle name="Comma 14_C NBD Y'57" xfId="2640" xr:uid="{A2C97CAB-8F53-4858-ADFF-EF5AF6DFABC4}"/>
    <cellStyle name="Comma 15" xfId="2641" xr:uid="{0E583CAD-D7DA-4E78-B7AA-2FFBDC76BBC7}"/>
    <cellStyle name="Comma 15 2" xfId="2642" xr:uid="{AC15705E-3A39-4DC1-B4BF-A6A8C8F6C723}"/>
    <cellStyle name="Comma 15 2 2" xfId="2643" xr:uid="{F52C5716-6EA4-4E38-B7AE-0092E91E4E85}"/>
    <cellStyle name="Comma 15 2 2 2" xfId="2644" xr:uid="{CE38A003-2100-4A9A-AC73-A325A8332F66}"/>
    <cellStyle name="Comma 15 2 3" xfId="2645" xr:uid="{41DAC8A0-CC12-4F5B-9097-224C70E70595}"/>
    <cellStyle name="Comma 15 2 3 2" xfId="2646" xr:uid="{EAC82407-5528-4E61-AB51-F3265CBE88D9}"/>
    <cellStyle name="Comma 15 2 4" xfId="2647" xr:uid="{D41A795B-642B-4B81-B0B6-7FA280F0D1A4}"/>
    <cellStyle name="Comma 15 3" xfId="2648" xr:uid="{0360545C-BC00-47D1-B8FD-DF41F03E2FD9}"/>
    <cellStyle name="Comma 15 3 2" xfId="2649" xr:uid="{61C09AE9-42E5-4150-A4CE-B17A85089A84}"/>
    <cellStyle name="Comma 15 4" xfId="2650" xr:uid="{BB2BB4A5-5BCB-4963-ACB3-50E9E209F8A0}"/>
    <cellStyle name="Comma 15 4 2" xfId="2651" xr:uid="{3F487DEB-1DC6-4087-94A6-85E6CF720A88}"/>
    <cellStyle name="Comma 15 4 2 2" xfId="2652" xr:uid="{BAA8983F-1C2B-40C6-A5B1-BC81D577C063}"/>
    <cellStyle name="Comma 15 4 3" xfId="2653" xr:uid="{0F728C57-EEDC-4223-9762-C62B2CC69EB1}"/>
    <cellStyle name="Comma 15 5" xfId="2654" xr:uid="{2404098F-10F7-4DE0-8878-A1E874729CDF}"/>
    <cellStyle name="Comma 15 5 2" xfId="2655" xr:uid="{C60B07DC-761A-4D2B-AFD4-136076963068}"/>
    <cellStyle name="Comma 15 5 3" xfId="2656" xr:uid="{91E75C1B-73CF-4EC7-8105-101D744CF0DC}"/>
    <cellStyle name="Comma 15 6" xfId="2657" xr:uid="{2C9C6DA9-7FFA-4723-9B96-DA3EA15AEAC7}"/>
    <cellStyle name="Comma 15 6 2" xfId="2658" xr:uid="{C205AD3C-200C-4A32-91B2-F1F6196B68B8}"/>
    <cellStyle name="Comma 15 7" xfId="2659" xr:uid="{AF94B767-AEAB-417C-81B2-CEB0371DEFED}"/>
    <cellStyle name="Comma 15 8" xfId="2660" xr:uid="{46A09F9C-EA11-4C0C-8A9B-53412B198060}"/>
    <cellStyle name="Comma 15_C" xfId="2661" xr:uid="{DBE6991A-4957-4E47-B897-3195198E89E4}"/>
    <cellStyle name="Comma 16" xfId="2662" xr:uid="{27716A6B-2CA5-4676-BC4F-9521819EE50A}"/>
    <cellStyle name="Comma 16 2" xfId="2663" xr:uid="{0EE19DD1-CBC2-47DF-BCF1-0092320B9876}"/>
    <cellStyle name="Comma 16 2 2" xfId="2664" xr:uid="{4FE48E40-9A98-499E-B5B6-7A94BBE88513}"/>
    <cellStyle name="Comma 16 2 2 2" xfId="2665" xr:uid="{2FC4519A-2980-45C4-8337-027F83912658}"/>
    <cellStyle name="Comma 16 2 3" xfId="2666" xr:uid="{EED47F5F-0FCB-4DAD-A499-27B46331DF12}"/>
    <cellStyle name="Comma 16 2 3 2" xfId="2667" xr:uid="{6DE7C7F2-7975-4512-A301-C5A33C000E19}"/>
    <cellStyle name="Comma 16 2 3 3" xfId="2668" xr:uid="{A5AADE21-DFD0-43D1-A07B-113CB51681F1}"/>
    <cellStyle name="Comma 16 2 4" xfId="2669" xr:uid="{AA01FF90-0DDB-4A7B-A3E1-90DE47EB2F09}"/>
    <cellStyle name="Comma 16 3" xfId="2670" xr:uid="{3174C2DB-94B0-4722-8573-B6FEC9D3298F}"/>
    <cellStyle name="Comma 16 3 2" xfId="2671" xr:uid="{97FEE4DC-1D5B-46FF-B102-A4B9C7C9638A}"/>
    <cellStyle name="Comma 16 3 3" xfId="2672" xr:uid="{BEAEED0D-3575-48F8-9BBA-E46FD8857A14}"/>
    <cellStyle name="Comma 16 4" xfId="2673" xr:uid="{93F2AF55-A87D-48FA-8A85-C2EC5D1EFE16}"/>
    <cellStyle name="Comma 16 4 2" xfId="2674" xr:uid="{B062B983-A23A-4E99-BADC-5F6D1C1F420D}"/>
    <cellStyle name="Comma 16 4 2 2" xfId="2675" xr:uid="{12535C14-0AB5-427C-9428-F294BA285F55}"/>
    <cellStyle name="Comma 16 5" xfId="2676" xr:uid="{84C9573D-674D-4D8D-A44D-472A5691C718}"/>
    <cellStyle name="Comma 16 5 2" xfId="2677" xr:uid="{42B55D5E-4138-40E2-9FB8-F582A27F1005}"/>
    <cellStyle name="Comma 16 6" xfId="2678" xr:uid="{0FAA853C-771C-4DD2-9B4D-01707C9D867D}"/>
    <cellStyle name="Comma 16_C NBD Y'57" xfId="2679" xr:uid="{E65A893A-A53F-42CF-899C-A45771BA23CA}"/>
    <cellStyle name="Comma 17" xfId="2680" xr:uid="{96737A76-5EA6-4BF2-9069-B70B1BA11FDB}"/>
    <cellStyle name="Comma 17 2" xfId="2681" xr:uid="{A27C08F8-528F-430F-8BE4-1F1B7E406821}"/>
    <cellStyle name="Comma 17 2 2" xfId="2682" xr:uid="{7243D4CC-166B-474A-A421-D9719ED6FC09}"/>
    <cellStyle name="Comma 17 2 2 2" xfId="2683" xr:uid="{91EF8947-FF40-42BA-8D98-0A1F7E304D1A}"/>
    <cellStyle name="Comma 17 2 3" xfId="2684" xr:uid="{28BE106E-4DD4-40B9-976A-EDFB052E360D}"/>
    <cellStyle name="Comma 17 2 3 2" xfId="2685" xr:uid="{71F49007-4B5C-42FB-9848-994F51A04703}"/>
    <cellStyle name="Comma 17 2 4" xfId="2686" xr:uid="{715EF6DE-20DE-4B0B-8E1D-F51C34034167}"/>
    <cellStyle name="Comma 17 3" xfId="2687" xr:uid="{C2F6231A-B621-466E-B2EF-7AAD587B7E73}"/>
    <cellStyle name="Comma 17 3 2" xfId="2688" xr:uid="{2340F200-CCC2-4D72-AFBB-CB7F6E643E27}"/>
    <cellStyle name="Comma 17 3 3" xfId="2689" xr:uid="{4942EDE5-F8E6-4E74-A5B8-FBD6AFE5C4DF}"/>
    <cellStyle name="Comma 17 3 4" xfId="2690" xr:uid="{53CDDCA0-C8EE-4D75-B821-B35D681E0AD4}"/>
    <cellStyle name="Comma 17 4" xfId="2691" xr:uid="{2F353A5C-24CE-4AA8-956D-5C3980A99CF5}"/>
    <cellStyle name="Comma 17 4 2" xfId="2692" xr:uid="{FC6F94D0-0E34-41F2-9971-7443269CF2EA}"/>
    <cellStyle name="Comma 17 4 2 2" xfId="2693" xr:uid="{DDC35D9A-8966-43D5-B399-0DA5041F86D2}"/>
    <cellStyle name="Comma 17 4 3" xfId="2694" xr:uid="{7E4B6182-A283-4D7B-8C02-5339CFED0707}"/>
    <cellStyle name="Comma 17 5" xfId="2695" xr:uid="{4E374D54-8193-4BBD-9778-79E11842C52D}"/>
    <cellStyle name="Comma 17 5 2" xfId="2696" xr:uid="{CA233BC4-9636-4812-A77C-32C94EE98976}"/>
    <cellStyle name="Comma 17 6" xfId="2697" xr:uid="{0DA0A86D-CCC5-4B48-941C-493944C0B059}"/>
    <cellStyle name="Comma 17 7" xfId="2698" xr:uid="{82B462F4-1F4F-4B54-A685-666171945A37}"/>
    <cellStyle name="Comma 17_A Q454" xfId="2699" xr:uid="{E1EA9126-C3E5-4079-A656-845237E3AE3A}"/>
    <cellStyle name="Comma 18" xfId="2700" xr:uid="{632CC2C5-41CA-4D7A-BDA6-D284E4BD2553}"/>
    <cellStyle name="Comma 18 2" xfId="2701" xr:uid="{F7A8FB54-835A-4D1B-861F-911FD45E9025}"/>
    <cellStyle name="Comma 18 2 2" xfId="2702" xr:uid="{21490173-826F-4A58-8E3D-2A098C413C4B}"/>
    <cellStyle name="Comma 18 2 3" xfId="2703" xr:uid="{3CA1A3F1-89F7-489E-9E78-8A672D66AD25}"/>
    <cellStyle name="Comma 18 3" xfId="2704" xr:uid="{1E9BDE58-5E13-45D7-BDDD-F199DE8BBB77}"/>
    <cellStyle name="Comma 18 3 2" xfId="2705" xr:uid="{40B15FB9-BFE3-4865-95AB-F7267678F1F6}"/>
    <cellStyle name="Comma 18 3 2 2" xfId="2706" xr:uid="{F4227F20-003D-4B33-894D-D7CDE5585D91}"/>
    <cellStyle name="Comma 18 3 3" xfId="2707" xr:uid="{FC7DCFBF-4B28-4F55-BC4D-7CF71CDF2EB8}"/>
    <cellStyle name="Comma 18 4" xfId="2708" xr:uid="{B8D68999-1CD9-4083-8D8E-3CEBFA397199}"/>
    <cellStyle name="Comma 18 4 2" xfId="2709" xr:uid="{9C9D5106-63E5-4F90-A840-B6E88EF6F4DF}"/>
    <cellStyle name="Comma 18 4 3" xfId="2710" xr:uid="{B1ABB4A7-080E-4749-A79A-D31C1AF50E97}"/>
    <cellStyle name="Comma 18 5" xfId="2711" xr:uid="{396CA194-5628-472D-8F02-0728CC6B832C}"/>
    <cellStyle name="Comma 18 5 2" xfId="2712" xr:uid="{66276E49-4F2B-4748-AB0E-7C28081213B1}"/>
    <cellStyle name="Comma 18 6" xfId="2713" xr:uid="{56E6EF87-09AE-46AA-ACEF-2A3E391A788A}"/>
    <cellStyle name="Comma 18 7" xfId="2714" xr:uid="{4AF61A22-5790-4A77-8DE4-2AED8EC05455}"/>
    <cellStyle name="Comma 18_A Q454" xfId="2715" xr:uid="{E4278036-5EC4-4126-89DA-E24A0D068E0C}"/>
    <cellStyle name="Comma 19" xfId="2716" xr:uid="{1A39FB82-49A6-4519-8650-ABEC73A846DF}"/>
    <cellStyle name="Comma 19 10" xfId="2717" xr:uid="{76768D80-E584-49A1-A9EE-646E08051044}"/>
    <cellStyle name="Comma 19 10 2" xfId="2718" xr:uid="{8F6F06A2-9E9A-4087-8D5D-AAFB3069777A}"/>
    <cellStyle name="Comma 19 2" xfId="2719" xr:uid="{F5AF69BF-F2FB-415D-B6FC-F476C056BFCB}"/>
    <cellStyle name="Comma 19 2 2" xfId="2720" xr:uid="{0C0E58ED-8690-4CCE-8FA1-70EB09300677}"/>
    <cellStyle name="Comma 19 2 3" xfId="2721" xr:uid="{E2CD2B4F-0176-4ACE-AC9A-E6CB3967601D}"/>
    <cellStyle name="Comma 19 2 4" xfId="2722" xr:uid="{11F80C55-96CC-4C78-AFA8-1812F99513D9}"/>
    <cellStyle name="Comma 19 2 5" xfId="2723" xr:uid="{FA29A8DD-675B-436C-A50D-CAF0FAB9A0C7}"/>
    <cellStyle name="Comma 19 2 6" xfId="2724" xr:uid="{237C5A72-DC66-4B1C-A052-E46300775CD5}"/>
    <cellStyle name="Comma 19 3" xfId="2725" xr:uid="{64AACAFB-11A2-4450-B592-ED35A6DAA626}"/>
    <cellStyle name="Comma 19 3 2" xfId="2726" xr:uid="{80F1329A-D2CF-407F-9FCE-470EC98493F8}"/>
    <cellStyle name="Comma 19 3 3" xfId="2727" xr:uid="{FE84F65E-28C1-444F-B639-D9466F72B828}"/>
    <cellStyle name="Comma 19 3 3 2" xfId="2728" xr:uid="{04D31304-7F54-4BB8-B9AD-DC2561061A52}"/>
    <cellStyle name="Comma 19 4" xfId="2729" xr:uid="{75375D68-3E2E-466C-988F-665D9283463E}"/>
    <cellStyle name="Comma 19 5" xfId="2730" xr:uid="{E3BCC6BC-8776-466A-A974-9750FE0C7402}"/>
    <cellStyle name="Comma 19 6" xfId="2731" xr:uid="{BCB7531D-A1A7-44FF-8F03-4343E7EC46A5}"/>
    <cellStyle name="Comma 19 7" xfId="2732" xr:uid="{584D7B50-F80D-4C69-8728-E1A081CDBB5A}"/>
    <cellStyle name="Comma 19_ING TCMF LEAD 10" xfId="2733" xr:uid="{B0A1A30F-D73D-4868-8424-F94E9030EC04}"/>
    <cellStyle name="Comma 2" xfId="2734" xr:uid="{9DBCF767-C3B3-430C-9A09-FF7811A9077C}"/>
    <cellStyle name="Comma 2 10" xfId="2735" xr:uid="{B0838994-CC5D-4844-A256-788180200BBD}"/>
    <cellStyle name="Comma 2 10 2" xfId="2736" xr:uid="{1FF3A035-1793-42D8-87D0-F4F305389868}"/>
    <cellStyle name="Comma 2 10 2 2" xfId="2737" xr:uid="{F30322F4-32BE-44F2-910F-3439C9BD8CB5}"/>
    <cellStyle name="Comma 2 10 2 3" xfId="2738" xr:uid="{8D7281BC-2951-46CC-A74C-0F2DE9EDE38E}"/>
    <cellStyle name="Comma 2 10 3" xfId="2739" xr:uid="{1BA9342D-7D5C-4C5C-A7FD-38F4A3C02451}"/>
    <cellStyle name="Comma 2 10 3 2" xfId="2740" xr:uid="{C793FF3E-1DA3-465A-BC3B-F7D7389C2704}"/>
    <cellStyle name="Comma 2 10 3 3" xfId="2741" xr:uid="{BDC5A579-7B2A-4397-87F4-CB842F882B8B}"/>
    <cellStyle name="Comma 2 10 4" xfId="2742" xr:uid="{88479AA9-AA4D-44D2-89E8-7459CC91042F}"/>
    <cellStyle name="Comma 2 10 4 2" xfId="2743" xr:uid="{69FB9670-1F2D-4370-99B6-1FA4D392F2E0}"/>
    <cellStyle name="Comma 2 10 4 3" xfId="2744" xr:uid="{75AA4B2C-88B5-46BE-94E8-50E04A6CE8AC}"/>
    <cellStyle name="Comma 2 10 5" xfId="2745" xr:uid="{943135B5-D361-4F11-B3F5-994B4AFCCC35}"/>
    <cellStyle name="Comma 2 10 6" xfId="2746" xr:uid="{61434D6B-CB3B-4AC8-9721-5C59593CF8E6}"/>
    <cellStyle name="Comma 2 10 6 2" xfId="2747" xr:uid="{CFBF0415-F152-4A9D-A116-30DE0ABEE9EC}"/>
    <cellStyle name="Comma 2 10 7" xfId="2748" xr:uid="{68C3E138-D82E-4987-B2B2-C46813E4B4F4}"/>
    <cellStyle name="Comma 2 11" xfId="2749" xr:uid="{E6ED742C-6FF6-4CF2-A09B-939407F4E217}"/>
    <cellStyle name="Comma 2 11 2" xfId="2750" xr:uid="{B02D3DB4-2259-4C0A-98A9-F2E2BE9A8DB4}"/>
    <cellStyle name="Comma 2 11 2 2" xfId="2751" xr:uid="{41B8C6BA-112F-4B4B-8687-3400E73AF657}"/>
    <cellStyle name="Comma 2 11 2 3" xfId="2752" xr:uid="{E9B72886-D0B6-4206-8D60-988C0969A52B}"/>
    <cellStyle name="Comma 2 11 3" xfId="2753" xr:uid="{6FDA3B5C-F754-4506-B18F-58C09751630D}"/>
    <cellStyle name="Comma 2 11 3 2" xfId="2754" xr:uid="{6C05C272-E1F1-4434-8EF3-2B8C5D102F10}"/>
    <cellStyle name="Comma 2 11 3 3" xfId="2755" xr:uid="{A77DE034-D735-4981-B9BF-D33C622E5E64}"/>
    <cellStyle name="Comma 2 11 4" xfId="2756" xr:uid="{096A71F0-67B7-4E1C-B6FA-A4BD999AE814}"/>
    <cellStyle name="Comma 2 11 4 2" xfId="2757" xr:uid="{58EBE42D-D4FC-463D-9D7B-BD4C8A9B2039}"/>
    <cellStyle name="Comma 2 11 4 3" xfId="2758" xr:uid="{621898CC-66D2-4110-A2CF-33976BB5E86F}"/>
    <cellStyle name="Comma 2 11 5" xfId="2759" xr:uid="{E557202E-8680-4B98-B204-FEDBB112243D}"/>
    <cellStyle name="Comma 2 11 6" xfId="2760" xr:uid="{27004C0F-7BE8-40DC-AFE1-91D44A8C80FC}"/>
    <cellStyle name="Comma 2 11 6 2" xfId="2761" xr:uid="{5EA29515-C76C-4B69-9CF3-E955152CC575}"/>
    <cellStyle name="Comma 2 11 7" xfId="2762" xr:uid="{6E623F24-4EB1-4321-AA3D-4F5D900BD15F}"/>
    <cellStyle name="Comma 2 11 8" xfId="2763" xr:uid="{75DD1220-C457-4860-8235-EF977091E737}"/>
    <cellStyle name="Comma 2 12" xfId="2764" xr:uid="{E3142380-7D5B-4B55-AD55-CB8335A41761}"/>
    <cellStyle name="Comma 2 12 2" xfId="2765" xr:uid="{C7757ADD-C455-4CF4-9ABB-A70CAABC821B}"/>
    <cellStyle name="Comma 2 12 2 2" xfId="2766" xr:uid="{7D56EDBC-B273-4E27-89DA-DD6549A050B6}"/>
    <cellStyle name="Comma 2 12 2 3" xfId="2767" xr:uid="{99D042AF-19A3-45A9-8EAB-EEDFC2203B85}"/>
    <cellStyle name="Comma 2 12 3" xfId="2768" xr:uid="{8CD74ABF-2F67-49CC-B185-351DAFFB1818}"/>
    <cellStyle name="Comma 2 12 3 2" xfId="2769" xr:uid="{D1FDB45A-B6DE-4B6E-8AF3-E24645D0138C}"/>
    <cellStyle name="Comma 2 12 3 3" xfId="2770" xr:uid="{CF1F5D02-A166-4AD9-A63B-FF8D5426B64E}"/>
    <cellStyle name="Comma 2 12 4" xfId="2771" xr:uid="{52CC20F1-343F-4997-9D51-7216585AC5D6}"/>
    <cellStyle name="Comma 2 12 4 2" xfId="2772" xr:uid="{1BD8E532-0CC1-4A17-B8A4-1A21CB429EE9}"/>
    <cellStyle name="Comma 2 12 4 3" xfId="2773" xr:uid="{7B247766-5BE4-46B0-B53F-C8C7C5728B13}"/>
    <cellStyle name="Comma 2 12 5" xfId="2774" xr:uid="{0F12A6EF-DC19-46ED-83D3-D29EB35E7A9D}"/>
    <cellStyle name="Comma 2 12 6" xfId="2775" xr:uid="{AE7E923A-904C-4B2A-959D-0C2756E020A9}"/>
    <cellStyle name="Comma 2 12 7" xfId="2776" xr:uid="{BEEC2C4E-3386-43F2-BACE-21BDD13B4949}"/>
    <cellStyle name="Comma 2 13" xfId="2777" xr:uid="{A8DEA52C-0F28-4EC9-BB8F-677ECB4A7AF2}"/>
    <cellStyle name="Comma 2 13 2" xfId="2778" xr:uid="{0C7FE289-594B-4D4E-89E5-986A35FB019D}"/>
    <cellStyle name="Comma 2 13 2 2" xfId="2779" xr:uid="{37893DFA-0021-4582-9E51-6F146FAC3D65}"/>
    <cellStyle name="Comma 2 13 2 3" xfId="2780" xr:uid="{05CB9885-548B-4B38-ACC8-673203A7BE73}"/>
    <cellStyle name="Comma 2 13 3" xfId="2781" xr:uid="{9FB42C54-7E3E-424A-8C52-B382CD3FADC8}"/>
    <cellStyle name="Comma 2 13 3 2" xfId="2782" xr:uid="{9072BAAE-CCCB-4A8C-9BF1-ECFC7DE2C046}"/>
    <cellStyle name="Comma 2 13 3 3" xfId="2783" xr:uid="{6D23AEB8-DB5B-4DBD-82D1-BD8715077F6A}"/>
    <cellStyle name="Comma 2 13 4" xfId="2784" xr:uid="{DB9E5E15-0BC4-437F-93DF-B08AA66232A2}"/>
    <cellStyle name="Comma 2 13 4 2" xfId="2785" xr:uid="{1553A154-DF6B-4A07-ABD5-D88166A4A46A}"/>
    <cellStyle name="Comma 2 13 4 3" xfId="2786" xr:uid="{B0283270-F356-494D-A150-726951422619}"/>
    <cellStyle name="Comma 2 13 5" xfId="2787" xr:uid="{E90C0FA0-4C62-446C-9860-4F7A0A064C8F}"/>
    <cellStyle name="Comma 2 13 6" xfId="2788" xr:uid="{65F9F0A1-B1F4-4159-A556-DFA30F8DC3E6}"/>
    <cellStyle name="Comma 2 14" xfId="2789" xr:uid="{37653E56-6A9F-4572-9093-6D238514E1DA}"/>
    <cellStyle name="Comma 2 14 2" xfId="2790" xr:uid="{8674D730-0071-431E-994B-4CB069A92C66}"/>
    <cellStyle name="Comma 2 14 2 2" xfId="2791" xr:uid="{C7F8772E-48EE-47C5-9A55-C3C41697F747}"/>
    <cellStyle name="Comma 2 14 2 3" xfId="2792" xr:uid="{78AAE651-A281-4E99-B56B-A00CE7858E23}"/>
    <cellStyle name="Comma 2 14 3" xfId="2793" xr:uid="{5EFE0A29-5DA5-463B-878D-6718C2750EDF}"/>
    <cellStyle name="Comma 2 14 3 2" xfId="2794" xr:uid="{17A68419-D16A-4B29-B023-2C201F420C70}"/>
    <cellStyle name="Comma 2 14 3 3" xfId="2795" xr:uid="{966895F3-50AA-4B27-89AE-A5F1039D2A40}"/>
    <cellStyle name="Comma 2 14 4" xfId="2796" xr:uid="{D220DF84-F133-45BC-BA94-1003B0C5FF1D}"/>
    <cellStyle name="Comma 2 14 4 2" xfId="2797" xr:uid="{15BEB3C8-585A-49E2-A982-DCBE551B2DA4}"/>
    <cellStyle name="Comma 2 14 4 3" xfId="2798" xr:uid="{04172989-6983-4244-9861-DF2B51DD190E}"/>
    <cellStyle name="Comma 2 14 5" xfId="2799" xr:uid="{CFC4915F-7CFD-4D79-B6AA-445D564694E8}"/>
    <cellStyle name="Comma 2 14 6" xfId="2800" xr:uid="{9CDAE652-2AD2-4E07-9A15-0E3F1420A159}"/>
    <cellStyle name="Comma 2 15" xfId="2801" xr:uid="{6AA4F46D-21E7-4560-8045-96E5773F94F0}"/>
    <cellStyle name="Comma 2 15 2" xfId="2802" xr:uid="{1249E6ED-78E6-4AB2-9C77-BC7443BD640C}"/>
    <cellStyle name="Comma 2 15 2 2" xfId="2803" xr:uid="{7222E727-0E15-406B-8C18-617053C12883}"/>
    <cellStyle name="Comma 2 15 2 3" xfId="2804" xr:uid="{700F84BC-2F43-4AFE-823F-49DBB79BB8E5}"/>
    <cellStyle name="Comma 2 15 3" xfId="2805" xr:uid="{37DC76E9-FFE6-4D23-BCA5-945E5F252D16}"/>
    <cellStyle name="Comma 2 15 3 2" xfId="2806" xr:uid="{F0D0F471-907C-4FBA-9921-268C47145BBD}"/>
    <cellStyle name="Comma 2 15 3 3" xfId="2807" xr:uid="{D228A7F9-908E-4BCF-ADD4-3D30B0830E7A}"/>
    <cellStyle name="Comma 2 15 4" xfId="2808" xr:uid="{9CF72BE0-994B-4929-8EB1-726038EB101B}"/>
    <cellStyle name="Comma 2 15 4 2" xfId="2809" xr:uid="{B536F173-B079-4E11-AA15-87059D4A64BB}"/>
    <cellStyle name="Comma 2 15 4 3" xfId="2810" xr:uid="{3895F1E5-292A-42A6-9AA0-449224873480}"/>
    <cellStyle name="Comma 2 15 5" xfId="2811" xr:uid="{7898482B-C023-4058-8DE8-A44697E656C4}"/>
    <cellStyle name="Comma 2 15 6" xfId="2812" xr:uid="{FA53F0A7-01E2-4D71-BFC7-952869953B6D}"/>
    <cellStyle name="Comma 2 16" xfId="2813" xr:uid="{9DB24BD6-CBFC-4D58-AD83-7F9B9D658F40}"/>
    <cellStyle name="Comma 2 16 2" xfId="2814" xr:uid="{5ECE8776-70B0-4CE3-9A9E-667F51E1CD91}"/>
    <cellStyle name="Comma 2 16 2 2" xfId="2815" xr:uid="{AC5868A4-1D2C-477A-87C0-87C81D4B271A}"/>
    <cellStyle name="Comma 2 16 2 3" xfId="2816" xr:uid="{B2364EE5-E5F3-4361-A032-880ECDBB081D}"/>
    <cellStyle name="Comma 2 16 3" xfId="2817" xr:uid="{D99BD351-D29B-4D5D-8488-DA5892AD1D01}"/>
    <cellStyle name="Comma 2 16 3 2" xfId="2818" xr:uid="{D596D46D-F006-410D-B68C-17221BC0EC8F}"/>
    <cellStyle name="Comma 2 16 3 3" xfId="2819" xr:uid="{9395B1C3-9DFC-4756-A4FA-2FD23D87B2C2}"/>
    <cellStyle name="Comma 2 16 4" xfId="2820" xr:uid="{7ED98085-1901-4E24-95A0-2D6EBD22B8F8}"/>
    <cellStyle name="Comma 2 16 4 2" xfId="2821" xr:uid="{2D07525E-ED7F-4D4A-9E2F-7B56BC72C85A}"/>
    <cellStyle name="Comma 2 16 4 3" xfId="2822" xr:uid="{DBDA9FA1-3F8D-4952-AE3C-791111830B47}"/>
    <cellStyle name="Comma 2 16 5" xfId="2823" xr:uid="{184AAFCA-F9C1-4E9E-8B27-D4650728FD17}"/>
    <cellStyle name="Comma 2 16 6" xfId="2824" xr:uid="{8D6DDA79-1A10-4A2D-BBCE-B9E29E6C042C}"/>
    <cellStyle name="Comma 2 17" xfId="2825" xr:uid="{B429C848-1DC5-4DAF-93B5-712F71599DA2}"/>
    <cellStyle name="Comma 2 17 2" xfId="2826" xr:uid="{19020EC8-9B9E-48A4-AF4E-415962667319}"/>
    <cellStyle name="Comma 2 17 2 2" xfId="2827" xr:uid="{FF27EE1D-8DAF-46FF-87CB-39CAC4C721FF}"/>
    <cellStyle name="Comma 2 17 2 3" xfId="2828" xr:uid="{3B998B84-E386-4927-8FF2-4F26316B9845}"/>
    <cellStyle name="Comma 2 17 3" xfId="2829" xr:uid="{4C7731A6-0A89-45D7-BBC9-DD1368C43537}"/>
    <cellStyle name="Comma 2 17 3 2" xfId="2830" xr:uid="{19D289E8-1B55-46D1-B55D-1C2EF16F2D47}"/>
    <cellStyle name="Comma 2 17 3 3" xfId="2831" xr:uid="{1C6E9443-CD70-47A0-A202-590BE8BAEA3B}"/>
    <cellStyle name="Comma 2 17 4" xfId="2832" xr:uid="{A7D20626-9C5E-455B-B17F-E9DBCAF8C2BD}"/>
    <cellStyle name="Comma 2 17 4 2" xfId="2833" xr:uid="{29033B1F-463F-44D9-8037-DEB0FCE8D87A}"/>
    <cellStyle name="Comma 2 17 4 3" xfId="2834" xr:uid="{5DA0F644-AE02-443A-8678-CC429E516C75}"/>
    <cellStyle name="Comma 2 17 5" xfId="2835" xr:uid="{B89D69CD-06E2-4919-B399-41F0EEDF1D73}"/>
    <cellStyle name="Comma 2 17 6" xfId="2836" xr:uid="{23874A41-F69E-4B3F-9313-0FA1577B9957}"/>
    <cellStyle name="Comma 2 18" xfId="2837" xr:uid="{EDE80E78-C30B-49D2-A569-DE7FB33FCC2C}"/>
    <cellStyle name="Comma 2 18 2" xfId="2838" xr:uid="{2650DAFE-DD48-47F4-81F3-29B00C44DB05}"/>
    <cellStyle name="Comma 2 18 2 2" xfId="2839" xr:uid="{F0814471-25E9-480A-83D9-C94C4059A8D3}"/>
    <cellStyle name="Comma 2 18 2 3" xfId="2840" xr:uid="{B8442D4C-7E35-4DED-B81C-40C7EAAAB8BC}"/>
    <cellStyle name="Comma 2 18 3" xfId="2841" xr:uid="{F3A6CDBE-D7B2-4455-95FD-567CDCD8C53E}"/>
    <cellStyle name="Comma 2 18 3 2" xfId="2842" xr:uid="{D8ECC9D5-2945-476B-9BE3-EE7D9B624693}"/>
    <cellStyle name="Comma 2 18 3 3" xfId="2843" xr:uid="{1E8CD4F8-10E5-4B8D-8494-93AB91C7CA2B}"/>
    <cellStyle name="Comma 2 18 4" xfId="2844" xr:uid="{469576CF-676E-49AF-ACAA-A5D850E2681A}"/>
    <cellStyle name="Comma 2 18 4 2" xfId="2845" xr:uid="{E1640843-8B87-4559-A17B-4CED2CE029F1}"/>
    <cellStyle name="Comma 2 18 4 3" xfId="2846" xr:uid="{FAA4C8EE-7D07-49F6-BBE8-D06D40EE8E16}"/>
    <cellStyle name="Comma 2 18 5" xfId="2847" xr:uid="{1F19BC11-22FE-4A65-BABB-2FA691F60538}"/>
    <cellStyle name="Comma 2 18 6" xfId="2848" xr:uid="{C3FA1A86-1C4E-4D6B-B5BC-F2CFB1B2CCE7}"/>
    <cellStyle name="Comma 2 19" xfId="2849" xr:uid="{F9596E36-FEB7-44DD-94FF-D0F2DA573712}"/>
    <cellStyle name="Comma 2 19 2" xfId="2850" xr:uid="{1150D03B-A618-46FB-BACE-78988A21FA64}"/>
    <cellStyle name="Comma 2 19 2 2" xfId="2851" xr:uid="{8512B03A-43D0-4650-9922-27376BB37B99}"/>
    <cellStyle name="Comma 2 19 2 3" xfId="2852" xr:uid="{12F0C74D-AB0C-45CF-8B94-E052EBDE2951}"/>
    <cellStyle name="Comma 2 19 3" xfId="2853" xr:uid="{3EF670CE-7006-4266-B1D8-CBE3865FA326}"/>
    <cellStyle name="Comma 2 19 3 2" xfId="2854" xr:uid="{2D94779F-5553-417D-834B-7DA0A55E4C00}"/>
    <cellStyle name="Comma 2 19 3 3" xfId="2855" xr:uid="{78CBDCFD-5054-43CB-8F56-4A4F2A640EF4}"/>
    <cellStyle name="Comma 2 19 4" xfId="2856" xr:uid="{3AD70E6F-2123-4D16-910A-2D694035E368}"/>
    <cellStyle name="Comma 2 19 4 2" xfId="2857" xr:uid="{9DD3B4FF-793D-43E0-A539-A7ADD759C979}"/>
    <cellStyle name="Comma 2 19 4 3" xfId="2858" xr:uid="{A7787A44-E7B0-4633-9043-872093660ED8}"/>
    <cellStyle name="Comma 2 19 5" xfId="2859" xr:uid="{3A2C57F6-4285-424F-BFB7-6ACD9B5482DC}"/>
    <cellStyle name="Comma 2 19 6" xfId="2860" xr:uid="{2E30C233-B335-45EB-A84E-9CD3BB8AD534}"/>
    <cellStyle name="Comma 2 2" xfId="2861" xr:uid="{4F938AAF-FA4D-40BE-BFFE-6438E208BD0F}"/>
    <cellStyle name="Comma 2 2 10" xfId="2862" xr:uid="{E2C6EE28-D126-4AAB-A7B4-6B92C17A357D}"/>
    <cellStyle name="Comma 2 2 10 2" xfId="2863" xr:uid="{E7EA4F64-AA6D-42EF-BA43-6646B9A3DF88}"/>
    <cellStyle name="Comma 2 2 10 3" xfId="2864" xr:uid="{1152B831-4331-421E-A47C-B1A29CFC3B16}"/>
    <cellStyle name="Comma 2 2 10 4" xfId="2865" xr:uid="{5E1FE0CF-E0D7-43F3-BA9B-1643ABE40091}"/>
    <cellStyle name="Comma 2 2 11" xfId="2866" xr:uid="{54208DC6-7A63-4E47-9A49-CB982C68EDC5}"/>
    <cellStyle name="Comma 2 2 11 2" xfId="2867" xr:uid="{9E93DD3E-9EE6-40F0-8D78-3B8D35579813}"/>
    <cellStyle name="Comma 2 2 12" xfId="2868" xr:uid="{A6929038-AD9A-4CA0-8110-EFCDBF2E0B7D}"/>
    <cellStyle name="Comma 2 2 12 2" xfId="2869" xr:uid="{B440E866-62BD-4F33-9926-C2C7C87FDFA2}"/>
    <cellStyle name="Comma 2 2 13" xfId="2870" xr:uid="{2544ED52-9E41-49F5-B93C-DCEE9EA9631C}"/>
    <cellStyle name="Comma 2 2 13 2" xfId="2871" xr:uid="{6DE1C400-B21D-4256-AD4D-23F4B61A100B}"/>
    <cellStyle name="Comma 2 2 2" xfId="2872" xr:uid="{60EA7616-C307-49C2-8F6A-E7AEE23E8ED7}"/>
    <cellStyle name="Comma 2 2 2 10" xfId="2873" xr:uid="{8E0A15B3-D626-4B01-9AED-A9E80B732874}"/>
    <cellStyle name="Comma 2 2 2 11" xfId="2874" xr:uid="{60D5411C-F705-40CD-AE16-C60A33A0E0E5}"/>
    <cellStyle name="Comma 2 2 2 2" xfId="2875" xr:uid="{339080B2-9870-4362-BD40-6524C619A23A}"/>
    <cellStyle name="Comma 2 2 2 2 2" xfId="2876" xr:uid="{4091FB00-F22C-4154-9ACE-01C396A29BA9}"/>
    <cellStyle name="Comma 2 2 2 2 2 2" xfId="2877" xr:uid="{F54A24C2-1270-4C7D-8A10-40DE0BAD27B2}"/>
    <cellStyle name="Comma 2 2 2 2 3" xfId="2878" xr:uid="{DFE24B4D-8157-4DC3-B2EA-98C2DA460C78}"/>
    <cellStyle name="Comma 2 2 2 2 3 2" xfId="2879" xr:uid="{BD926BED-0A9B-4C05-8FB9-3A8FD1B6425E}"/>
    <cellStyle name="Comma 2 2 2 2 4" xfId="2880" xr:uid="{7403A6CB-BA60-4E6F-B31E-6A7939A8E983}"/>
    <cellStyle name="Comma 2 2 2 2 4 2" xfId="2881" xr:uid="{D44EA574-4DFC-4C72-8193-76A12310C8B1}"/>
    <cellStyle name="Comma 2 2 2 2 5" xfId="2882" xr:uid="{A362DEA8-D55C-4743-88E9-F16BC91ECD3F}"/>
    <cellStyle name="Comma 2 2 2 2 6" xfId="2883" xr:uid="{32096C4B-AB45-4143-82C4-B00EFC15DB3B}"/>
    <cellStyle name="Comma 2 2 2 2 7" xfId="2884" xr:uid="{D02F1568-1923-49C7-AEA7-A31FFD6C29E3}"/>
    <cellStyle name="Comma 2 2 2 3" xfId="2885" xr:uid="{897400C6-DC46-4C81-A50F-F079BB308D8C}"/>
    <cellStyle name="Comma 2 2 2 3 2" xfId="2886" xr:uid="{B27F71A1-5454-4CDC-808C-7176EF4DA313}"/>
    <cellStyle name="Comma 2 2 2 3 3" xfId="2887" xr:uid="{381AFF25-5FAA-42A6-BA34-5BEC1F9F9354}"/>
    <cellStyle name="Comma 2 2 2 3 4" xfId="2888" xr:uid="{71975A3A-46CF-436F-91BD-D3196A54E33B}"/>
    <cellStyle name="Comma 2 2 2 4" xfId="2889" xr:uid="{0776B455-25F9-4B3F-8D5B-20B59993CF10}"/>
    <cellStyle name="Comma 2 2 2 4 2" xfId="2890" xr:uid="{703B2440-5AEA-4B02-8C72-A6DC3E3F98EF}"/>
    <cellStyle name="Comma 2 2 2 4 3" xfId="2891" xr:uid="{270F342F-36E9-453B-8B55-D18BDFA16C99}"/>
    <cellStyle name="Comma 2 2 2 5" xfId="2892" xr:uid="{F642757D-58DC-4F15-91C4-149CBBDCD5AF}"/>
    <cellStyle name="Comma 2 2 2 5 2" xfId="2893" xr:uid="{08DA1A61-6B0B-4E92-B8DA-0CBCE8F12915}"/>
    <cellStyle name="Comma 2 2 2 5 3" xfId="2894" xr:uid="{BAEA3AA2-CE96-4570-871F-3C976137E483}"/>
    <cellStyle name="Comma 2 2 2 6" xfId="2895" xr:uid="{8E525E9D-4BC2-4D0B-B20C-EBC32FE5F6D8}"/>
    <cellStyle name="Comma 2 2 2 6 2" xfId="2896" xr:uid="{1F843D64-6C39-4945-975A-1AEB2F8EBCCD}"/>
    <cellStyle name="Comma 2 2 2 6 3" xfId="2897" xr:uid="{8D82F832-6A0F-4C37-B192-DE1B5B49E46A}"/>
    <cellStyle name="Comma 2 2 2 7" xfId="2898" xr:uid="{2DCE3194-CC2B-46DD-884F-6D698D88875E}"/>
    <cellStyle name="Comma 2 2 2 7 2" xfId="2899" xr:uid="{B39B681F-7C32-4B2E-A9E9-C0D946F08BB3}"/>
    <cellStyle name="Comma 2 2 2 7 3" xfId="2900" xr:uid="{47140F2C-AE22-4408-8098-1CF8F184250A}"/>
    <cellStyle name="Comma 2 2 2 8" xfId="2901" xr:uid="{E2AF5A71-6ED9-464C-964A-065AD22949CA}"/>
    <cellStyle name="Comma 2 2 2 8 2" xfId="2902" xr:uid="{074D2252-C770-4477-BFD7-1851D8724F8C}"/>
    <cellStyle name="Comma 2 2 2 8 3" xfId="2903" xr:uid="{832DD736-89C2-4BE3-8590-3DB90B0708D6}"/>
    <cellStyle name="Comma 2 2 2 9" xfId="2904" xr:uid="{58B0220E-131D-4442-97FF-64924FD9A7AC}"/>
    <cellStyle name="Comma 2 2 2 9 2" xfId="2905" xr:uid="{B48E96BA-F4A5-4AE9-82AF-912DE66CA93A}"/>
    <cellStyle name="Comma 2 2 2 9 3" xfId="2906" xr:uid="{EC7995F0-363D-44C6-B6BE-FAFA18A01610}"/>
    <cellStyle name="Comma 2 2 2_A1- Q3'10" xfId="2907" xr:uid="{10C3BC95-215D-41A8-8A4E-2549E4AC3559}"/>
    <cellStyle name="Comma 2 2 3" xfId="2908" xr:uid="{FA7471B1-AA11-41AF-9061-A8720C10C840}"/>
    <cellStyle name="Comma 2 2 3 2" xfId="2909" xr:uid="{14262D09-8197-4BBD-A11B-952E8CF53854}"/>
    <cellStyle name="Comma 2 2 3 2 2" xfId="2910" xr:uid="{51924F67-3BAA-4F1C-AD1F-A4D6243A128E}"/>
    <cellStyle name="Comma 2 2 3 2 2 2" xfId="2911" xr:uid="{F9A2C36D-0E29-4E06-A15A-224F1CEC9D7D}"/>
    <cellStyle name="Comma 2 2 3 3" xfId="2912" xr:uid="{E6E5A0BC-5848-457A-800B-80B08ECDD432}"/>
    <cellStyle name="Comma 2 2 3 3 2" xfId="2913" xr:uid="{962048D4-5568-456C-A88B-13A3D47A6065}"/>
    <cellStyle name="Comma 2 2 3 4" xfId="2914" xr:uid="{06D5692F-4F87-4EA1-B515-554803E8AF46}"/>
    <cellStyle name="Comma 2 2 4" xfId="2915" xr:uid="{E8358C71-270D-492A-8398-6BC1BBFF4CD0}"/>
    <cellStyle name="Comma 2 2 4 2" xfId="2916" xr:uid="{3BAC13C8-96AA-4948-A06E-D7F72EF4F848}"/>
    <cellStyle name="Comma 2 2 4 3" xfId="2917" xr:uid="{A7E6727B-2076-4612-BE80-2D6B8291FAC6}"/>
    <cellStyle name="Comma 2 2 4 3 2" xfId="2918" xr:uid="{EBCD3F29-839D-4E57-AC59-3D603958FED3}"/>
    <cellStyle name="Comma 2 2 4 4" xfId="2919" xr:uid="{94A281D8-9520-46FB-8D84-FE0BA2B08317}"/>
    <cellStyle name="Comma 2 2 5" xfId="2920" xr:uid="{81961AB7-0E5E-4E32-A408-E9A77833006E}"/>
    <cellStyle name="Comma 2 2 5 2" xfId="2921" xr:uid="{ED69043D-634F-4631-90E4-2356A05DFC3D}"/>
    <cellStyle name="Comma 2 2 5 3" xfId="2922" xr:uid="{17B80993-D3B2-4507-92FA-59A5B2C1782A}"/>
    <cellStyle name="Comma 2 2 5 4" xfId="2923" xr:uid="{9D4D65D1-1CD7-4553-B4D5-7BA4FD99971C}"/>
    <cellStyle name="Comma 2 2 6" xfId="2924" xr:uid="{58FECEBE-FFCB-4908-909D-FE9142BB4BEB}"/>
    <cellStyle name="Comma 2 2 6 2" xfId="2925" xr:uid="{15A64BE1-6DA4-4FC9-A5F2-DFBB0F68B9B4}"/>
    <cellStyle name="Comma 2 2 6 3" xfId="2926" xr:uid="{BE6A450A-6CCB-4F9E-9145-BC3D4A77076C}"/>
    <cellStyle name="Comma 2 2 7" xfId="2927" xr:uid="{9586BC15-62DD-4640-A871-049C6B2BB8B0}"/>
    <cellStyle name="Comma 2 2 7 2" xfId="2928" xr:uid="{237A7B75-1426-4BF2-BA65-1A979F22318A}"/>
    <cellStyle name="Comma 2 2 7 3" xfId="2929" xr:uid="{68B32F38-9592-42CB-9487-854D3343FA55}"/>
    <cellStyle name="Comma 2 2 8" xfId="2930" xr:uid="{D691D574-952B-4C27-A5CE-0D4B1A03038A}"/>
    <cellStyle name="Comma 2 2 8 2" xfId="2931" xr:uid="{08073655-5E90-494B-8A96-E766E3830005}"/>
    <cellStyle name="Comma 2 2 8 3" xfId="2932" xr:uid="{08DB9B98-25A4-4566-9C6F-596E19A64526}"/>
    <cellStyle name="Comma 2 2 9" xfId="2933" xr:uid="{9A9EEAFC-D21A-47C0-A383-DA7779D749EB}"/>
    <cellStyle name="Comma 2 2 9 2" xfId="2934" xr:uid="{BC4D1C56-9165-46F7-9007-2F4E5B1534B3}"/>
    <cellStyle name="Comma 2 2 9 3" xfId="2935" xr:uid="{75915A83-795D-4418-A992-A89AA5F0F6DB}"/>
    <cellStyle name="Comma 2 2_A_TSTE_Q1'55_Rung" xfId="2936" xr:uid="{21D2B513-A447-4089-9DB7-F3EDAE63B0FE}"/>
    <cellStyle name="Comma 2 20" xfId="2937" xr:uid="{C572C7EE-673C-44A5-BC57-5DE6A12B9237}"/>
    <cellStyle name="Comma 2 21" xfId="2938" xr:uid="{4F81B308-04EA-4886-AA62-8307AD58FEB0}"/>
    <cellStyle name="Comma 2 21 2" xfId="2939" xr:uid="{E7C49B21-7F74-40C9-879D-8B434F1E5277}"/>
    <cellStyle name="Comma 2 21 3" xfId="2940" xr:uid="{91113CD7-F1B2-4042-840E-6C3E3068FB9D}"/>
    <cellStyle name="Comma 2 22" xfId="2941" xr:uid="{8EF42EF1-BD55-4607-8D15-1E20E1F69C81}"/>
    <cellStyle name="Comma 2 22 2" xfId="2942" xr:uid="{426EC61F-4DBE-48D1-A978-1213CB782E25}"/>
    <cellStyle name="Comma 2 22 3" xfId="2943" xr:uid="{CDF73780-4C5C-4F99-B076-87AD3C45A525}"/>
    <cellStyle name="Comma 2 22 3 2" xfId="2944" xr:uid="{772259D3-5D00-454E-A1DF-4154616736EA}"/>
    <cellStyle name="Comma 2 23" xfId="2945" xr:uid="{A5F34FA9-7E86-43E5-B272-1B058C12E6D2}"/>
    <cellStyle name="Comma 2 23 2" xfId="2946" xr:uid="{A080DF49-5412-42EB-9B57-DD37D0390807}"/>
    <cellStyle name="Comma 2 23 3" xfId="2947" xr:uid="{BF6B0AE6-BFCE-476B-99A8-5DAB713ED211}"/>
    <cellStyle name="Comma 2 23 3 2" xfId="2948" xr:uid="{6B9F47FC-14FE-425A-A9C6-A027FF0A04EF}"/>
    <cellStyle name="Comma 2 24" xfId="2949" xr:uid="{9AB68EE3-8D35-4CFB-A3D0-AD11B7DF62D1}"/>
    <cellStyle name="Comma 2 24 2" xfId="2950" xr:uid="{19C0C974-28A3-469D-A54A-D47A816257D3}"/>
    <cellStyle name="Comma 2 24 3" xfId="2951" xr:uid="{1756577A-3B2B-4C4B-B223-2336628B581B}"/>
    <cellStyle name="Comma 2 25" xfId="2952" xr:uid="{1293D5E3-E9E5-41B1-82C3-AC2F75FD8714}"/>
    <cellStyle name="Comma 2 26" xfId="2953" xr:uid="{C1069D8D-BDC4-48AC-9767-7C0F38DB9016}"/>
    <cellStyle name="Comma 2 27" xfId="2954" xr:uid="{DB1F5025-2EF5-4D34-A135-769D95F5DA27}"/>
    <cellStyle name="Comma 2 28" xfId="2955" xr:uid="{59038973-91E9-45B0-B798-5BE325918393}"/>
    <cellStyle name="Comma 2 29" xfId="2956" xr:uid="{48E79EE4-D85C-47D1-A889-E95C3DBC17B6}"/>
    <cellStyle name="Comma 2 3" xfId="2957" xr:uid="{873D7F18-F892-4F48-AFF5-40EA084C92BC}"/>
    <cellStyle name="Comma 2 3 2" xfId="2958" xr:uid="{AE59F706-4F78-4275-AAED-4498353F620B}"/>
    <cellStyle name="Comma 2 3 2 2" xfId="2959" xr:uid="{BC6AC4DC-6FCB-4CFA-B6A5-9EAF810A8F85}"/>
    <cellStyle name="Comma 2 3 2 3" xfId="2960" xr:uid="{8B946B37-08D5-4598-A852-AD713457D1CD}"/>
    <cellStyle name="Comma 2 3 2 3 2" xfId="2961" xr:uid="{366BCC52-C528-4DC8-8BB2-EC26BE26DEE8}"/>
    <cellStyle name="Comma 2 3 2 3 3" xfId="2962" xr:uid="{DEB604B1-7DA7-4A75-AF8E-C099B3DDCE8A}"/>
    <cellStyle name="Comma 2 3 3" xfId="2963" xr:uid="{AD808EDC-85D0-4D0A-9EB6-858149BECEE7}"/>
    <cellStyle name="Comma 2 3 3 2" xfId="2964" xr:uid="{EE3B2F8C-2215-4E5B-83FB-D0D595996D10}"/>
    <cellStyle name="Comma 2 3 3 2 2" xfId="2965" xr:uid="{543150A9-D3DF-497A-B677-42BE67F7D941}"/>
    <cellStyle name="Comma 2 3 3 3" xfId="2966" xr:uid="{C56B4142-7CF7-4559-BBBC-89E242BF8C4D}"/>
    <cellStyle name="Comma 2 3 3 3 2" xfId="2967" xr:uid="{86ED2F34-8B6B-4EEB-A841-F01E7E77C18D}"/>
    <cellStyle name="Comma 2 3 4" xfId="2968" xr:uid="{36CE4C66-06B9-4277-AF8E-C391EB715D28}"/>
    <cellStyle name="Comma 2 3 4 2" xfId="2969" xr:uid="{2C6C7FCE-774F-4B39-B04F-6C023ED70D28}"/>
    <cellStyle name="Comma 2 3 4 3" xfId="2970" xr:uid="{F042FF83-2EA2-4524-AE11-9884B7F9A280}"/>
    <cellStyle name="Comma 2 3 5" xfId="2971" xr:uid="{C413368A-8CBE-482A-8EF1-948FAE94959A}"/>
    <cellStyle name="Comma 2 3 6" xfId="2972" xr:uid="{4601D7A0-6E79-4C96-88A0-F41B4A76C6C7}"/>
    <cellStyle name="Comma 2 3 6 2" xfId="2973" xr:uid="{AF9EB74D-6EF5-4206-BFB4-DEB4E8F7A78D}"/>
    <cellStyle name="Comma 2 3 7" xfId="2974" xr:uid="{79FA2179-40D4-4113-902C-9D55239783A8}"/>
    <cellStyle name="Comma 2 3 8" xfId="2975" xr:uid="{E22B9DBC-2855-4778-A79D-D0070E36A99A}"/>
    <cellStyle name="Comma 2 3_C PTP Q1'56" xfId="2976" xr:uid="{37F6C043-CF92-4865-BC85-842BF54479AE}"/>
    <cellStyle name="Comma 2 30" xfId="2977" xr:uid="{34ACC66B-110C-43B7-8481-911F922B8BA3}"/>
    <cellStyle name="Comma 2 31" xfId="2978" xr:uid="{15A342A1-DAAC-4D87-A73E-D8530B554D8A}"/>
    <cellStyle name="Comma 2 32" xfId="2979" xr:uid="{084554E2-8A0E-457A-8A93-467B9738F776}"/>
    <cellStyle name="Comma 2 33" xfId="2980" xr:uid="{8C34CD55-8AE7-4323-BA17-A63BBCE06B0D}"/>
    <cellStyle name="Comma 2 34" xfId="2981" xr:uid="{95F33D1C-0AB3-4248-AA0B-998152E1720E}"/>
    <cellStyle name="Comma 2 35" xfId="2982" xr:uid="{DC85462F-1542-4E8B-A6F4-AC8B926AA296}"/>
    <cellStyle name="Comma 2 4" xfId="2983" xr:uid="{BF5CBC40-FDE6-4D71-AC1F-43839CC6F365}"/>
    <cellStyle name="Comma 2 4 10" xfId="2984" xr:uid="{AF2DBA8B-5765-4384-8943-06CAAC972E38}"/>
    <cellStyle name="Comma 2 4 10 2" xfId="2985" xr:uid="{4562F170-3A5D-4603-BE51-C6296566664D}"/>
    <cellStyle name="Comma 2 4 10 3" xfId="2986" xr:uid="{9EDB1E0D-FD87-4C25-AF6E-1AB771076060}"/>
    <cellStyle name="Comma 2 4 11" xfId="2987" xr:uid="{669DBBCB-523B-4238-A139-C05BAB132B4C}"/>
    <cellStyle name="Comma 2 4 11 2" xfId="2988" xr:uid="{07772E74-8C36-4990-81E2-1EEE76E7FF03}"/>
    <cellStyle name="Comma 2 4 11 3" xfId="2989" xr:uid="{25DAE8D5-916F-4226-BEDD-85E1207D2B55}"/>
    <cellStyle name="Comma 2 4 12" xfId="2990" xr:uid="{9768B29A-7966-40F4-8ACE-DA4E5CA3EA38}"/>
    <cellStyle name="Comma 2 4 12 2" xfId="2991" xr:uid="{36CD1EED-F11B-4610-A4EA-CB09ADB315E9}"/>
    <cellStyle name="Comma 2 4 12 3" xfId="2992" xr:uid="{F02C6A0A-3CAD-42A8-827E-8121BC8346DB}"/>
    <cellStyle name="Comma 2 4 13" xfId="2993" xr:uid="{03286E91-20F3-4FAE-98D2-BDEB2BD11739}"/>
    <cellStyle name="Comma 2 4 14" xfId="2994" xr:uid="{ED8DA2D4-F889-4F31-B90A-6084423B1A7F}"/>
    <cellStyle name="Comma 2 4 14 2" xfId="2995" xr:uid="{BCA5B135-A2F4-4023-886B-B8E0B3B5FB37}"/>
    <cellStyle name="Comma 2 4 2" xfId="2996" xr:uid="{9D71A9F1-BF98-4286-A136-4F22BC77FC5E}"/>
    <cellStyle name="Comma 2 4 2 2" xfId="2997" xr:uid="{528FEFBA-2EC3-4585-B2E3-14EBF9B10F7F}"/>
    <cellStyle name="Comma 2 4 2 2 2" xfId="2998" xr:uid="{4BBF21AC-BEFF-4E1C-8204-8FE9A48466F2}"/>
    <cellStyle name="Comma 2 4 2 3" xfId="2999" xr:uid="{7D5690D8-114B-4020-925B-93E03BF6AEA5}"/>
    <cellStyle name="Comma 2 4 2 3 2" xfId="3000" xr:uid="{78AB1E13-7468-42DC-8997-96B8DEB58491}"/>
    <cellStyle name="Comma 2 4 2 3 2 2" xfId="3001" xr:uid="{72CC737D-B3AC-4537-9297-C91425C0E835}"/>
    <cellStyle name="Comma 2 4 2 4" xfId="3002" xr:uid="{E17E7FF1-4E40-4266-A8B9-7ACFBC3515C7}"/>
    <cellStyle name="Comma 2 4 2 5" xfId="3003" xr:uid="{E73928E3-FD43-4651-832A-150B5FF3E4B2}"/>
    <cellStyle name="Comma 2 4 2 6" xfId="3004" xr:uid="{D885B1E6-9124-4C0B-872C-C7BA4CBC17A6}"/>
    <cellStyle name="Comma 2 4 2 7" xfId="3005" xr:uid="{93750AEA-D478-4A74-A35D-C2B8AE181970}"/>
    <cellStyle name="Comma 2 4 2 8" xfId="3006" xr:uid="{DF291958-7544-45EE-88FD-DA7568F03160}"/>
    <cellStyle name="Comma 2 4 3" xfId="3007" xr:uid="{CB51E194-D299-4B88-830F-2B2EACFDF501}"/>
    <cellStyle name="Comma 2 4 3 2" xfId="3008" xr:uid="{014E18CC-42B2-4989-9444-13B5CC679EC7}"/>
    <cellStyle name="Comma 2 4 3 2 2" xfId="3009" xr:uid="{12980D66-E0FE-4572-BB17-C5D61090F359}"/>
    <cellStyle name="Comma 2 4 3 2 3" xfId="3010" xr:uid="{84B5A9F3-B345-4EF7-85D2-C4C4302BDD02}"/>
    <cellStyle name="Comma 2 4 3 3" xfId="3011" xr:uid="{C29AFCB9-0B9E-431D-B105-3196F2F4A927}"/>
    <cellStyle name="Comma 2 4 3 4" xfId="3012" xr:uid="{C1A4B829-75AC-4424-86BB-0D5DFCECFBF1}"/>
    <cellStyle name="Comma 2 4 4" xfId="3013" xr:uid="{ABCD2FBE-AE8B-4F0D-B2E2-2BE0ACEAD301}"/>
    <cellStyle name="Comma 2 4 4 2" xfId="3014" xr:uid="{F0DE28E1-D9B5-40F7-B105-2DBE05921522}"/>
    <cellStyle name="Comma 2 4 4 3" xfId="3015" xr:uid="{64C0940B-5839-43C1-BCDF-4D318DEFE565}"/>
    <cellStyle name="Comma 2 4 5" xfId="3016" xr:uid="{73BA5F06-9E11-452A-9944-33DC96F6FC77}"/>
    <cellStyle name="Comma 2 4 5 2" xfId="3017" xr:uid="{5B887F17-44DE-4476-9466-8EC56DD34A8E}"/>
    <cellStyle name="Comma 2 4 5 3" xfId="3018" xr:uid="{50C05FA8-1C49-4DA3-A95F-4B039ADEA8DD}"/>
    <cellStyle name="Comma 2 4 6" xfId="3019" xr:uid="{358DBB98-9501-4679-8285-5D9CF8780358}"/>
    <cellStyle name="Comma 2 4 6 2" xfId="3020" xr:uid="{B56BE06E-C0B8-4E5E-8462-ADB0EE55A050}"/>
    <cellStyle name="Comma 2 4 6 3" xfId="3021" xr:uid="{0E0EF5C6-1B86-42B3-9FAA-9505ABA7167A}"/>
    <cellStyle name="Comma 2 4 7" xfId="3022" xr:uid="{B1241630-0B6D-4A55-A9DD-DD20A2A07DF4}"/>
    <cellStyle name="Comma 2 4 7 2" xfId="3023" xr:uid="{CAB9240F-FED7-428E-A84D-F1E2EC7F82A2}"/>
    <cellStyle name="Comma 2 4 7 3" xfId="3024" xr:uid="{9090A7CA-7C80-4D5E-B42C-CF7317197F28}"/>
    <cellStyle name="Comma 2 4 8" xfId="3025" xr:uid="{3383D3A7-F059-4260-BDCA-F7406DEBE151}"/>
    <cellStyle name="Comma 2 4 8 2" xfId="3026" xr:uid="{FD002F31-DF27-4E83-8BBE-6910CE381C66}"/>
    <cellStyle name="Comma 2 4 8 3" xfId="3027" xr:uid="{BFA330A8-E4D4-4FF0-8263-434008BFAC5A}"/>
    <cellStyle name="Comma 2 4 9" xfId="3028" xr:uid="{9D9B7802-672A-4B9F-8256-C3A7277548EE}"/>
    <cellStyle name="Comma 2 4 9 2" xfId="3029" xr:uid="{A0524B7B-05AF-4D04-AFDE-4A2CB1008A85}"/>
    <cellStyle name="Comma 2 4 9 3" xfId="3030" xr:uid="{C6109989-8576-443A-A3C5-5F9F7200F410}"/>
    <cellStyle name="Comma 2 4_C NBD Y'57" xfId="3031" xr:uid="{DF262424-4D6B-43CC-919A-84E25256C5A4}"/>
    <cellStyle name="Comma 2 5" xfId="3032" xr:uid="{E41CDD24-102F-4D91-84EF-ECB40126AEC2}"/>
    <cellStyle name="Comma 2 5 2" xfId="3033" xr:uid="{B44328A5-EEAB-4CF6-A391-E10DC7CA7F83}"/>
    <cellStyle name="Comma 2 5 2 2" xfId="3034" xr:uid="{6896E4F0-B868-414E-86D8-048F553F387E}"/>
    <cellStyle name="Comma 2 5 2 3" xfId="3035" xr:uid="{FA6A8B87-3EFC-4B72-93D4-3C36E024DBA8}"/>
    <cellStyle name="Comma 2 5 2 3 2" xfId="3036" xr:uid="{08C3E081-248B-41EB-9B71-2FEA12C9CF4F}"/>
    <cellStyle name="Comma 2 5 2 3 3" xfId="3037" xr:uid="{4AD3E8F7-4970-4F1B-ACB5-849C265FCC54}"/>
    <cellStyle name="Comma 2 5 3" xfId="3038" xr:uid="{C9405CC8-6DC0-4DD8-BFC4-07DC458A3EE1}"/>
    <cellStyle name="Comma 2 5 3 2" xfId="3039" xr:uid="{AD44436D-FA18-4305-81CA-D6E12EEBBEB0}"/>
    <cellStyle name="Comma 2 5 3 3" xfId="3040" xr:uid="{1C54438E-0164-4A00-BC61-6B9F4A7BDA80}"/>
    <cellStyle name="Comma 2 5 4" xfId="3041" xr:uid="{B9E4775F-6A98-4690-9B5D-2BD171D00A11}"/>
    <cellStyle name="Comma 2 5 4 2" xfId="3042" xr:uid="{B19FDD92-BCC5-4CFE-9CC7-205A26843AC5}"/>
    <cellStyle name="Comma 2 5 4 3" xfId="3043" xr:uid="{F54E31B4-BE83-4E42-AFBC-0E08A7A85AE4}"/>
    <cellStyle name="Comma 2 5 5" xfId="3044" xr:uid="{A7676E00-0DB3-4AB4-BD0B-81CF2CF180AC}"/>
    <cellStyle name="Comma 2 5 6" xfId="3045" xr:uid="{B6A16CBA-94B5-44A9-96E2-E2B15401324C}"/>
    <cellStyle name="Comma 2 5 6 2" xfId="3046" xr:uid="{182E5ED6-BF0B-4CF4-95B1-35BFEA6974C7}"/>
    <cellStyle name="Comma 2 5 6 3" xfId="3047" xr:uid="{FB964C36-D5B1-4604-BCF5-9B35E1B08BC6}"/>
    <cellStyle name="Comma 2 5 7" xfId="3048" xr:uid="{818AF85A-2648-4144-872C-40FB700CB572}"/>
    <cellStyle name="Comma 2 5 8" xfId="3049" xr:uid="{EC821A2F-D852-49BD-80B7-1EE83DEEA93C}"/>
    <cellStyle name="Comma 2 5_C PTP Q1'56" xfId="3050" xr:uid="{080EDAD7-97E6-4ABF-B8AE-0A39BF7A350E}"/>
    <cellStyle name="Comma 2 6" xfId="3051" xr:uid="{5272E592-8CE6-4376-9E25-0C94A6073228}"/>
    <cellStyle name="Comma 2 6 2" xfId="3052" xr:uid="{76F82BCD-EDAD-4CA0-A453-3328FF7C8C64}"/>
    <cellStyle name="Comma 2 6 2 2" xfId="3053" xr:uid="{A4A85D21-B27D-4312-8324-11EDC410C181}"/>
    <cellStyle name="Comma 2 6 2 3" xfId="3054" xr:uid="{A5F828B1-411C-4101-A246-D273D8C94662}"/>
    <cellStyle name="Comma 2 6 2 4" xfId="3055" xr:uid="{DC7D8EE9-434F-4637-8B25-2A6D55419951}"/>
    <cellStyle name="Comma 2 6 2 5" xfId="3056" xr:uid="{EC23B910-7DA7-4F77-8E57-16C9F16E38A8}"/>
    <cellStyle name="Comma 2 6 3" xfId="3057" xr:uid="{06A3A175-934A-4AF5-A1BC-1B96FAF48843}"/>
    <cellStyle name="Comma 2 6 3 2" xfId="3058" xr:uid="{5E665868-117E-491C-A8AE-8B454511DB56}"/>
    <cellStyle name="Comma 2 6 3 3" xfId="3059" xr:uid="{104B8D80-41FC-4FD5-B753-F4E6B9AA6D24}"/>
    <cellStyle name="Comma 2 6 4" xfId="3060" xr:uid="{37DFDD71-F076-4DEE-9E48-8B5E24E17730}"/>
    <cellStyle name="Comma 2 6 4 2" xfId="3061" xr:uid="{2038BC66-419A-40B2-8A63-A6829E586077}"/>
    <cellStyle name="Comma 2 6 4 3" xfId="3062" xr:uid="{8A6C74E7-FC1F-4372-95BA-40428A64E3C2}"/>
    <cellStyle name="Comma 2 6 5" xfId="3063" xr:uid="{390CF9D6-CE13-4613-9739-B9A61F186DFB}"/>
    <cellStyle name="Comma 2 6 6" xfId="3064" xr:uid="{2A9835CB-06A5-4494-A170-EDD1B04BA3A3}"/>
    <cellStyle name="Comma 2 6 6 2" xfId="3065" xr:uid="{CD5B05CC-C82E-4E61-8A50-206AE7075F87}"/>
    <cellStyle name="Comma 2 6 6 3" xfId="3066" xr:uid="{C6531791-7DDB-4D1B-A3C9-CD37E19E2AA3}"/>
    <cellStyle name="Comma 2 6 7" xfId="3067" xr:uid="{67ADE17B-2218-4580-A1DE-A6E21044B9E8}"/>
    <cellStyle name="Comma 2 7" xfId="3068" xr:uid="{9853CFCC-0549-44E8-8A3C-E74CC6028028}"/>
    <cellStyle name="Comma 2 7 2" xfId="3069" xr:uid="{1CB9D152-62EB-480C-A189-D0F06BE73D41}"/>
    <cellStyle name="Comma 2 7 2 2" xfId="3070" xr:uid="{21E79BD4-7E8E-47BC-A922-16B4F7774CCD}"/>
    <cellStyle name="Comma 2 7 2 3" xfId="3071" xr:uid="{1B656BC9-ED96-41AB-B4A3-335A40FAEB80}"/>
    <cellStyle name="Comma 2 7 3" xfId="3072" xr:uid="{82F2DE42-4858-4540-BD5F-C2C4C9403C4E}"/>
    <cellStyle name="Comma 2 7 3 2" xfId="3073" xr:uid="{A03C4ADD-D5EF-477D-8337-DEF434BF3441}"/>
    <cellStyle name="Comma 2 7 3 3" xfId="3074" xr:uid="{D1DFDF89-23FE-444E-8ABD-637CC8C91224}"/>
    <cellStyle name="Comma 2 7 4" xfId="3075" xr:uid="{E1DD0FBD-618B-4E43-8B0F-D17F96E5DDE6}"/>
    <cellStyle name="Comma 2 7 4 2" xfId="3076" xr:uid="{71B4E2CF-B8EE-4587-8DCC-9C9985CEFE9B}"/>
    <cellStyle name="Comma 2 7 4 3" xfId="3077" xr:uid="{73D38563-F64E-4955-95F1-8835EEBAF291}"/>
    <cellStyle name="Comma 2 7 5" xfId="3078" xr:uid="{89986E7A-D38A-4A66-915D-E7A27D40CC1B}"/>
    <cellStyle name="Comma 2 7 6" xfId="3079" xr:uid="{F4A22897-467D-4F46-A0A3-BDC1F23D0FEF}"/>
    <cellStyle name="Comma 2 7 7" xfId="3080" xr:uid="{83C410EB-11CB-4C7A-8DBC-38F9A6710B5A}"/>
    <cellStyle name="Comma 2 8" xfId="3081" xr:uid="{62E56909-1ED4-43EB-AF42-C316DC079FF7}"/>
    <cellStyle name="Comma 2 8 2" xfId="3082" xr:uid="{C8A3EBE2-183A-44EF-83EA-E4E70FAF95B7}"/>
    <cellStyle name="Comma 2 8 2 2" xfId="3083" xr:uid="{7EC7002D-1426-4DCF-869B-210DF5490895}"/>
    <cellStyle name="Comma 2 8 2 3" xfId="3084" xr:uid="{D1EC55F0-5C88-44A0-A4B8-BB5E922CD405}"/>
    <cellStyle name="Comma 2 8 3" xfId="3085" xr:uid="{BDD5CA95-44AC-4690-8B9D-5C7DDB559892}"/>
    <cellStyle name="Comma 2 8 3 2" xfId="3086" xr:uid="{C1760558-4B32-43E7-84C5-CA697C5CFFB4}"/>
    <cellStyle name="Comma 2 8 3 3" xfId="3087" xr:uid="{AAF9A34F-2882-4001-B26A-7A77D4B4663C}"/>
    <cellStyle name="Comma 2 8 4" xfId="3088" xr:uid="{587894B3-136E-4513-A358-FEC3256AA3FA}"/>
    <cellStyle name="Comma 2 8 4 2" xfId="3089" xr:uid="{6223746C-537D-40D4-BF1A-0E0C4A81A531}"/>
    <cellStyle name="Comma 2 8 4 3" xfId="3090" xr:uid="{C51D56AC-CC39-44B5-9D59-5CD911DBA2C7}"/>
    <cellStyle name="Comma 2 8 5" xfId="3091" xr:uid="{01E6432A-A3FA-4962-BFB1-B07EB672F1BD}"/>
    <cellStyle name="Comma 2 8 6" xfId="3092" xr:uid="{2404E3E1-A0B8-4025-8A87-46663461B73D}"/>
    <cellStyle name="Comma 2 9" xfId="3093" xr:uid="{DA4B7A84-71AF-46EC-B7CD-E6ECF2F05C3D}"/>
    <cellStyle name="Comma 2 9 2" xfId="3094" xr:uid="{467EB5D2-A6EF-43F6-8C49-06DAA2035534}"/>
    <cellStyle name="Comma 2 9 2 2" xfId="3095" xr:uid="{8F75043C-0197-409C-916F-654B05B43361}"/>
    <cellStyle name="Comma 2 9 2 3" xfId="3096" xr:uid="{23109F4E-D571-499B-AFB7-27B49A1D06F6}"/>
    <cellStyle name="Comma 2 9 3" xfId="3097" xr:uid="{C60EB59F-6EFF-423F-A53C-B5783FB39FEB}"/>
    <cellStyle name="Comma 2 9 3 2" xfId="3098" xr:uid="{DAED1D8C-7E9C-423C-9142-396B5039D9D3}"/>
    <cellStyle name="Comma 2 9 3 3" xfId="3099" xr:uid="{EF576AA3-5F5D-4430-9E54-0A4A0C009CB7}"/>
    <cellStyle name="Comma 2 9 4" xfId="3100" xr:uid="{44B1BF54-D4DC-44B4-BECA-56894BCAAB6E}"/>
    <cellStyle name="Comma 2 9 4 2" xfId="3101" xr:uid="{2619C4CC-15BE-4716-B824-538FB29C445B}"/>
    <cellStyle name="Comma 2 9 4 3" xfId="3102" xr:uid="{A3D0AD0C-B23E-48BF-8F1B-B649C17A6519}"/>
    <cellStyle name="Comma 2 9 5" xfId="3103" xr:uid="{A3905D18-E2C2-49A8-B161-C31B22048E1F}"/>
    <cellStyle name="Comma 2 9 6" xfId="3104" xr:uid="{767DDF35-4B80-4070-8760-88C405ED5852}"/>
    <cellStyle name="Comma 2 9 6 2" xfId="3105" xr:uid="{74844C75-C66E-4742-BB9C-CEE11752FB8C}"/>
    <cellStyle name="Comma 2 9 7" xfId="3106" xr:uid="{FAC69383-7C63-44C0-BCAF-E40FB70A72D9}"/>
    <cellStyle name="Comma 2 9 7 2" xfId="3107" xr:uid="{C25595E0-BB2B-449D-94C0-51A6D97C26C1}"/>
    <cellStyle name="Comma 2_..CC Q3'56" xfId="3108" xr:uid="{2843E7A6-50E7-40DF-9700-5E9803CBF3EB}"/>
    <cellStyle name="Comma 20" xfId="3109" xr:uid="{EDE2117B-C8E6-4C80-8649-848AE3BD2861}"/>
    <cellStyle name="Comma 20 2" xfId="3110" xr:uid="{C406AB20-77B7-4F86-B789-6167E4C64559}"/>
    <cellStyle name="Comma 20 2 2" xfId="3111" xr:uid="{AE23C87D-B7F0-4D92-8AAC-FFED0A841719}"/>
    <cellStyle name="Comma 20 2 3" xfId="3112" xr:uid="{36340EDE-E24C-4D43-9C22-B4352C3FA590}"/>
    <cellStyle name="Comma 20 2 4" xfId="3113" xr:uid="{BC4BDDC9-9C5C-4380-897A-7B34E0A2B03A}"/>
    <cellStyle name="Comma 20 3" xfId="3114" xr:uid="{31BF7EEB-E1BC-4CEA-9E94-BB4FC02B0AED}"/>
    <cellStyle name="Comma 20 3 2" xfId="3115" xr:uid="{C6B448A6-4F14-47E2-AB4C-2A6C2B9738D0}"/>
    <cellStyle name="Comma 20 3 3" xfId="3116" xr:uid="{ACA1969D-44CF-4D37-9572-E550DBCB3BF5}"/>
    <cellStyle name="Comma 20 3 3 2" xfId="3117" xr:uid="{8A710686-868E-48E7-A4E9-EC9F14EF2D49}"/>
    <cellStyle name="Comma 20 3 4" xfId="3118" xr:uid="{4CE98FB4-6EE2-4673-85C0-E77467F714F6}"/>
    <cellStyle name="Comma 20 4" xfId="3119" xr:uid="{0013CF39-CA51-4C4B-936A-61F0304E21DD}"/>
    <cellStyle name="Comma 20 5" xfId="3120" xr:uid="{28622116-D520-40AD-9E82-F531C0EE4E7F}"/>
    <cellStyle name="Comma 20 6" xfId="3121" xr:uid="{18368CC3-DF1D-47EE-AF51-3C63381CF47B}"/>
    <cellStyle name="Comma 21" xfId="3122" xr:uid="{1D31DCD6-241C-4182-8BBD-8E208FC7232F}"/>
    <cellStyle name="Comma 21 2" xfId="3123" xr:uid="{E29A719F-E5F0-4270-A58D-C5B31C156DAA}"/>
    <cellStyle name="Comma 21 2 2" xfId="3124" xr:uid="{7296E5C2-81F5-4663-8BBF-3C7BD6766CB2}"/>
    <cellStyle name="Comma 21 2 3" xfId="3125" xr:uid="{39C40AA6-0A89-4EA1-B5F4-43E4E3914D5A}"/>
    <cellStyle name="Comma 21 2 4" xfId="3126" xr:uid="{496D91BB-505F-4C38-8342-846CEC12C855}"/>
    <cellStyle name="Comma 21 3" xfId="3127" xr:uid="{1EE3EAB3-6A8C-44FF-92C5-16904C60E53E}"/>
    <cellStyle name="Comma 21 3 2" xfId="3128" xr:uid="{0295791F-610F-441D-889F-702BFCD192F7}"/>
    <cellStyle name="Comma 21 3 3" xfId="3129" xr:uid="{6AF72DFF-7D2B-4773-BF90-908973C739C5}"/>
    <cellStyle name="Comma 21 4" xfId="3130" xr:uid="{6602BA4F-BE2D-4EB1-BF07-8018E3290CAC}"/>
    <cellStyle name="Comma 21 5" xfId="3131" xr:uid="{0D3CEFFB-C53B-4A2F-9431-0F0B9542726B}"/>
    <cellStyle name="Comma 21 6" xfId="3132" xr:uid="{6288A9CA-6978-4138-97AA-AB998DF8A4EC}"/>
    <cellStyle name="Comma 22" xfId="3133" xr:uid="{B9400038-BF52-4130-A354-A4FC92A22AF5}"/>
    <cellStyle name="Comma 22 2" xfId="3134" xr:uid="{80F7155E-8181-44E2-8298-82AD0D430DBF}"/>
    <cellStyle name="Comma 22 2 2" xfId="3135" xr:uid="{43D6F011-86C4-403D-A6B6-A5371F4FB382}"/>
    <cellStyle name="Comma 22 2 3" xfId="3136" xr:uid="{45D386D6-CE66-46A6-AA47-AC574FB37EA1}"/>
    <cellStyle name="Comma 22 2 4" xfId="3137" xr:uid="{FBED2FDA-6C43-435D-BB59-14FCE9902397}"/>
    <cellStyle name="Comma 22 2 5" xfId="3138" xr:uid="{8700B295-3615-4629-BE8B-914DC6537C3A}"/>
    <cellStyle name="Comma 22 3" xfId="3139" xr:uid="{A6FF00F8-EC8F-4CC2-B116-4986270464E1}"/>
    <cellStyle name="Comma 22 3 2" xfId="3140" xr:uid="{31D9A748-8300-4329-9FCE-E5032D266C29}"/>
    <cellStyle name="Comma 22 3 3" xfId="3141" xr:uid="{74DEB8F4-0D80-44CB-9C2E-54F163D37743}"/>
    <cellStyle name="Comma 22 3 3 2" xfId="3142" xr:uid="{5037B8EA-0E70-46D0-8F80-20B4C42D61E9}"/>
    <cellStyle name="Comma 22 4" xfId="3143" xr:uid="{5113BD12-57FA-4648-A24F-6D21E7B822C7}"/>
    <cellStyle name="Comma 22 5" xfId="3144" xr:uid="{9BA7BDD0-485A-4415-BAB1-9CA1AB7D1C32}"/>
    <cellStyle name="Comma 22 6" xfId="3145" xr:uid="{89BE8726-C6F5-4732-8DC1-451B59B3B46A}"/>
    <cellStyle name="Comma 23" xfId="3146" xr:uid="{E0C9CF7A-3AAB-4497-BBBF-88E58E0E9C61}"/>
    <cellStyle name="Comma 23 2" xfId="3147" xr:uid="{498903EC-822A-499A-AE87-C8F9E796961F}"/>
    <cellStyle name="Comma 23 2 2" xfId="3148" xr:uid="{2F2B0A5A-DA2F-4DE0-BA38-7D33279BBC57}"/>
    <cellStyle name="Comma 23 2 3" xfId="3149" xr:uid="{F97F6763-3093-4BAC-936F-2FA7651CFD31}"/>
    <cellStyle name="Comma 23 2 3 2" xfId="3150" xr:uid="{B9FA3EF1-9621-4F49-AE2F-A0DDE0B4A2F7}"/>
    <cellStyle name="Comma 23 2 4" xfId="3151" xr:uid="{8855FECE-4BCE-4475-A5A5-63DAFACFC8ED}"/>
    <cellStyle name="Comma 23 2 5" xfId="3152" xr:uid="{2AC4B46F-4EB7-4140-86CF-9B3ACA4999BE}"/>
    <cellStyle name="Comma 23 3" xfId="3153" xr:uid="{7180EC53-CB40-441A-804A-17884B429C9E}"/>
    <cellStyle name="Comma 23 4" xfId="3154" xr:uid="{7EE59C60-76D8-46D0-9680-1B18DA5586A9}"/>
    <cellStyle name="Comma 23 5" xfId="3155" xr:uid="{B9C7529A-548A-498D-83E2-7E3EC63FF3E1}"/>
    <cellStyle name="Comma 24" xfId="3156" xr:uid="{5962A2AB-65F1-4809-A50F-81CBBFCA6CF6}"/>
    <cellStyle name="Comma 24 2" xfId="3157" xr:uid="{958B008F-DAF0-4CFB-9336-2D75FEFACA7A}"/>
    <cellStyle name="Comma 24 2 2" xfId="3158" xr:uid="{C179009E-C905-4F94-84C9-40C740EED41D}"/>
    <cellStyle name="Comma 24 2 3" xfId="3159" xr:uid="{AE0B5B4E-B844-456D-BF98-39A8BE5AE7F3}"/>
    <cellStyle name="Comma 24 2 3 2" xfId="3160" xr:uid="{285BDB30-CE3C-4E1A-A159-FE126D97546E}"/>
    <cellStyle name="Comma 24 2 4" xfId="3161" xr:uid="{0AEFE12E-4A59-4A4D-86A2-AD34B1597635}"/>
    <cellStyle name="Comma 24 3" xfId="3162" xr:uid="{961BE5E2-5AD9-4A98-BFE5-1C6A8E05B3F5}"/>
    <cellStyle name="Comma 24 3 2" xfId="3163" xr:uid="{A7E06F79-42AE-4003-9982-AF21AD45FB61}"/>
    <cellStyle name="Comma 24 4" xfId="3164" xr:uid="{B91A58FC-4826-48B9-91A7-10A28A2357EA}"/>
    <cellStyle name="Comma 24 4 2" xfId="3165" xr:uid="{08C94731-2877-4DDE-9D68-BB44E6AD12DE}"/>
    <cellStyle name="Comma 24 5" xfId="3166" xr:uid="{D7D8954F-FB09-4CD5-9C53-D901CC92CD6C}"/>
    <cellStyle name="Comma 25" xfId="3167" xr:uid="{8F15610F-460A-463B-86A8-4D966A713A6A}"/>
    <cellStyle name="Comma 25 2" xfId="3168" xr:uid="{6A9867F7-02FD-4C47-9E45-F76B9667BFE4}"/>
    <cellStyle name="Comma 25 2 2" xfId="3169" xr:uid="{AAE0C63D-611A-4028-B1CF-A47A8CF26F93}"/>
    <cellStyle name="Comma 25 2 3" xfId="3170" xr:uid="{28A895B1-D33C-448C-AA5E-1B524074C731}"/>
    <cellStyle name="Comma 25 2 3 2" xfId="3171" xr:uid="{B424E21B-7BF4-4C56-8B35-44349207BC5E}"/>
    <cellStyle name="Comma 25 2 4" xfId="3172" xr:uid="{FEB19705-0B7C-4825-AF03-B7EC158ECE4D}"/>
    <cellStyle name="Comma 25 3" xfId="3173" xr:uid="{5444C3FC-C40F-4557-9A1B-BE28AAF6CD1D}"/>
    <cellStyle name="Comma 25 4" xfId="3174" xr:uid="{B68D0E55-C472-471F-B7B2-DE469E02165F}"/>
    <cellStyle name="Comma 25 5" xfId="3175" xr:uid="{FB6B5000-CBDF-417F-97C0-1CBD718C86AC}"/>
    <cellStyle name="Comma 25 6" xfId="3176" xr:uid="{8E99083B-9B50-4A51-88A7-89543282F8DD}"/>
    <cellStyle name="Comma 25 7" xfId="3177" xr:uid="{667A56C5-BC15-4095-98EB-58B1B2C341ED}"/>
    <cellStyle name="Comma 26" xfId="3178" xr:uid="{72E939B2-B227-4CAC-B098-71B51AD6455A}"/>
    <cellStyle name="Comma 26 2" xfId="3179" xr:uid="{6AA91A52-D197-4E75-AD1B-F832E68234C9}"/>
    <cellStyle name="Comma 26 2 2" xfId="3180" xr:uid="{8A40CEF7-6A89-463E-AFA7-E676BD5AE76E}"/>
    <cellStyle name="Comma 26 2 3" xfId="3181" xr:uid="{039F3A0F-828A-4AC0-AD00-C1A6A6207074}"/>
    <cellStyle name="Comma 26 2 3 2" xfId="3182" xr:uid="{1CD27420-C8DC-42DD-9E09-B4C6AB45172D}"/>
    <cellStyle name="Comma 26 2 4" xfId="3183" xr:uid="{EDDE121C-A2D5-4BBF-AEFD-33206239AC2B}"/>
    <cellStyle name="Comma 26 2 5" xfId="3184" xr:uid="{6DC61322-175E-4164-9FF5-92023CF6A1DD}"/>
    <cellStyle name="Comma 26 3" xfId="3185" xr:uid="{7D242E53-0FD8-45B0-AE0F-207277CC48DF}"/>
    <cellStyle name="Comma 26 4" xfId="3186" xr:uid="{4D77C577-19E2-479A-B9BC-70E891A82BD5}"/>
    <cellStyle name="Comma 26 5" xfId="3187" xr:uid="{E39A8B77-C3C0-4C8C-BD6D-2791189DC147}"/>
    <cellStyle name="Comma 26 6" xfId="3188" xr:uid="{BF68F658-5BFE-49F9-9405-2D0AD364365F}"/>
    <cellStyle name="Comma 26 7" xfId="3189" xr:uid="{1ECE49EC-1E6D-4305-8AEB-398934C0F2C4}"/>
    <cellStyle name="Comma 26 8" xfId="3190" xr:uid="{A38A2607-1B31-4609-B06A-D5424831F252}"/>
    <cellStyle name="Comma 26_U-ESF_Q1'57" xfId="3191" xr:uid="{504EF339-B91B-474C-A29D-989047F64480}"/>
    <cellStyle name="Comma 27" xfId="3192" xr:uid="{D8D9F1D2-1A53-4763-B9F7-40E6238FA121}"/>
    <cellStyle name="Comma 27 2" xfId="3193" xr:uid="{EC6F92B6-A950-46AD-A025-6289882D0DAD}"/>
    <cellStyle name="Comma 27 2 2" xfId="3194" xr:uid="{36F015DB-51D3-4176-B185-9007667482B7}"/>
    <cellStyle name="Comma 27 2 3" xfId="3195" xr:uid="{996F41E0-3E61-4C8F-B764-0D0E03D63EC3}"/>
    <cellStyle name="Comma 27 2 3 2" xfId="3196" xr:uid="{2AF86819-F5FB-4B32-B076-5E6EEC816641}"/>
    <cellStyle name="Comma 27 2 4" xfId="3197" xr:uid="{4C02A206-4AFC-4A4A-93E1-43B1E45B9491}"/>
    <cellStyle name="Comma 27 3" xfId="3198" xr:uid="{F3CE7085-E584-4373-AFEA-E4878D43075A}"/>
    <cellStyle name="Comma 27 4" xfId="3199" xr:uid="{81B021AA-4D96-418C-998E-AA7BD2EBF42C}"/>
    <cellStyle name="Comma 27 5" xfId="3200" xr:uid="{34F56471-B6BA-4EEA-8A4B-26BE8144153B}"/>
    <cellStyle name="Comma 27 6" xfId="3201" xr:uid="{B3FA7A46-B22D-49B0-9042-3A05E96DE3FB}"/>
    <cellStyle name="Comma 27 7" xfId="3202" xr:uid="{351D474B-1F24-4799-B9EA-B6A98361FBAB}"/>
    <cellStyle name="Comma 27 8" xfId="3203" xr:uid="{DE991AA8-ED22-4325-B72F-13CE84688380}"/>
    <cellStyle name="Comma 28" xfId="3204" xr:uid="{78374380-077E-4B7C-94E1-A602F4007107}"/>
    <cellStyle name="Comma 28 2" xfId="3205" xr:uid="{77EB7098-FC69-4B59-8563-B0F942700CC6}"/>
    <cellStyle name="Comma 28 2 2" xfId="3206" xr:uid="{AAAFF4F2-5876-434D-8815-9E5DA4A4E6B2}"/>
    <cellStyle name="Comma 28 2 3" xfId="3207" xr:uid="{CBED9BCA-D2AB-420A-B58F-E55AEF69B839}"/>
    <cellStyle name="Comma 28 3" xfId="3208" xr:uid="{634D1D66-8462-4B97-AD71-3EC1A0595231}"/>
    <cellStyle name="Comma 28 3 2" xfId="3209" xr:uid="{42AD6580-E058-42BD-9707-19815FB245F8}"/>
    <cellStyle name="Comma 28 3 3" xfId="3210" xr:uid="{3E1412E0-7EC4-4A2E-9416-CD40A3E05F0C}"/>
    <cellStyle name="Comma 28 4" xfId="3211" xr:uid="{FF5FBDF8-4A95-487F-89B3-538AA437DCD4}"/>
    <cellStyle name="Comma 28 4 2" xfId="3212" xr:uid="{FB5D1BCD-BF71-4610-A541-23FE429A3F2C}"/>
    <cellStyle name="Comma 28 4 3" xfId="3213" xr:uid="{6B295887-48E6-46A3-AECD-51EC23EAB738}"/>
    <cellStyle name="Comma 28 5" xfId="3214" xr:uid="{3D6C3FA1-11A6-4160-8415-62847C1BAB35}"/>
    <cellStyle name="Comma 28 6" xfId="3215" xr:uid="{B648725C-5CD5-4C33-BF55-77E2EAAD66E1}"/>
    <cellStyle name="Comma 28 6 2" xfId="3216" xr:uid="{71432F15-3CD3-4057-8700-1CE33796C8F6}"/>
    <cellStyle name="Comma 28 7" xfId="3217" xr:uid="{FF1618F6-A6FE-4506-942B-74345D97E2FA}"/>
    <cellStyle name="Comma 28 7 2" xfId="3218" xr:uid="{87B6C8AB-D395-4638-BF70-FCC23E89F6AD}"/>
    <cellStyle name="Comma 28 8" xfId="3219" xr:uid="{011C7CFE-CBB9-4E82-B2B6-F70FFA61633F}"/>
    <cellStyle name="Comma 28 9" xfId="3220" xr:uid="{D6D3F66B-E0FE-4BE3-A13D-B49ED4F321E5}"/>
    <cellStyle name="Comma 29" xfId="3221" xr:uid="{EDBB2BBB-6CFD-4CC3-8A3B-FCD508489383}"/>
    <cellStyle name="Comma 29 2" xfId="3222" xr:uid="{69659D6C-FCF8-47D6-9CCB-34C46B436955}"/>
    <cellStyle name="Comma 29 3" xfId="3223" xr:uid="{112D734C-A37D-4592-8EAE-1F992989726A}"/>
    <cellStyle name="Comma 29 3 2" xfId="3224" xr:uid="{A82D45C2-F68E-4388-9EF9-0761EDAECE6B}"/>
    <cellStyle name="Comma 29 4" xfId="3225" xr:uid="{C8C6A1DC-A28B-454E-9918-4C157F62894A}"/>
    <cellStyle name="Comma 29 4 2" xfId="3226" xr:uid="{DACD59F7-F461-4D1F-9181-264C85D61E98}"/>
    <cellStyle name="Comma 29 5" xfId="3227" xr:uid="{BD9431F5-2551-4B75-AB58-D1AA4FD361BA}"/>
    <cellStyle name="Comma 29 6" xfId="3228" xr:uid="{696368FC-D370-44BC-A61A-A7D2C1D5FC93}"/>
    <cellStyle name="Comma 3" xfId="3229" xr:uid="{52B624E9-1D33-41A3-B3A8-AFDDDFF73E76}"/>
    <cellStyle name="Comma 3 10" xfId="3230" xr:uid="{B72856AB-19C4-41B7-935F-EFFC7784CB47}"/>
    <cellStyle name="Comma 3 10 2" xfId="3231" xr:uid="{CE219E48-7F04-4402-806C-2CFC375FE75A}"/>
    <cellStyle name="Comma 3 10 3" xfId="3232" xr:uid="{17A39A65-87C7-4F9B-BA51-63D9D7DD21AF}"/>
    <cellStyle name="Comma 3 10 4" xfId="3233" xr:uid="{64C5AFDE-E09F-4115-8896-BE8EFFE7C33C}"/>
    <cellStyle name="Comma 3 10 5" xfId="3234" xr:uid="{334D741E-1D7B-4168-AB90-131877E4BC47}"/>
    <cellStyle name="Comma 3 11" xfId="3235" xr:uid="{A2C86B36-7BE5-4C65-84F1-795C5209CE1E}"/>
    <cellStyle name="Comma 3 11 2" xfId="3236" xr:uid="{8A0F44D0-DB38-4E77-B976-BA45802DE376}"/>
    <cellStyle name="Comma 3 11 2 2" xfId="3237" xr:uid="{053CC60C-2E94-4341-B0E2-9CAB12EAEFE8}"/>
    <cellStyle name="Comma 3 11 3" xfId="3238" xr:uid="{CC538863-4286-4E4F-9FFD-DA33FA0FD318}"/>
    <cellStyle name="Comma 3 11 3 2" xfId="3239" xr:uid="{DFDE931D-49D4-4DC8-99CA-DA0E21E22059}"/>
    <cellStyle name="Comma 3 12" xfId="3240" xr:uid="{AA6ADA12-7F7F-4B0C-B140-73EB389CEF1F}"/>
    <cellStyle name="Comma 3 12 2" xfId="3241" xr:uid="{7730ADC8-3A00-4648-AB12-4992B625D03C}"/>
    <cellStyle name="Comma 3 12 3" xfId="3242" xr:uid="{4388C194-7035-40B4-8380-A3B74E8F8D1E}"/>
    <cellStyle name="Comma 3 13" xfId="3243" xr:uid="{24367A47-6416-4885-B683-CC8078532360}"/>
    <cellStyle name="Comma 3 14" xfId="3244" xr:uid="{79BBFC7A-415B-4ACB-8CC1-D7843328451F}"/>
    <cellStyle name="Comma 3 14 2" xfId="3245" xr:uid="{772600E0-63D8-4AAA-AD3C-F0A18FF2DF4F}"/>
    <cellStyle name="Comma 3 15" xfId="3246" xr:uid="{87248667-E69C-4362-85C0-CBACFC6C6D77}"/>
    <cellStyle name="Comma 3 15 2" xfId="3247" xr:uid="{27FAA3BD-16CF-40BF-BCC7-FCF4CAC54418}"/>
    <cellStyle name="Comma 3 16" xfId="3248" xr:uid="{CB50C0F4-74C9-4F02-893D-A0BCA5AE3A5C}"/>
    <cellStyle name="Comma 3 17" xfId="3249" xr:uid="{F72712EA-8378-4689-AB0D-A91CFFAE031F}"/>
    <cellStyle name="Comma 3 2" xfId="3250" xr:uid="{6EF35161-E594-4718-AAA6-64DB5941A982}"/>
    <cellStyle name="Comma 3 2 2" xfId="3251" xr:uid="{6622C5EF-065D-4006-9EBE-EBEDBC7BC4E9}"/>
    <cellStyle name="Comma 3 2 2 2" xfId="3252" xr:uid="{782ED0ED-9B17-4A47-B8F9-21EFC9F113BC}"/>
    <cellStyle name="Comma 3 2 2 3" xfId="3253" xr:uid="{04DBDFD4-3084-49B7-9FD8-708F8AF43408}"/>
    <cellStyle name="Comma 3 2 2 3 2" xfId="3254" xr:uid="{13A09026-CE5B-4449-A3EC-896F0AA1EE41}"/>
    <cellStyle name="Comma 3 2 2 4" xfId="3255" xr:uid="{57BF83EF-AFF6-49A8-A937-01FCAEA8900D}"/>
    <cellStyle name="Comma 3 2 3" xfId="3256" xr:uid="{4001F8FE-0049-4A2B-8E0E-45FFB01EA409}"/>
    <cellStyle name="Comma 3 2 3 2" xfId="3257" xr:uid="{673B9BF7-2BCF-4720-89C0-4B83EEEFA9A6}"/>
    <cellStyle name="Comma 3 2 3 2 2" xfId="3258" xr:uid="{B4A7641D-D494-4B90-A6D2-A547C195F864}"/>
    <cellStyle name="Comma 3 2 3 3" xfId="3259" xr:uid="{9731E49B-FEF3-4918-B682-4548C32BEA5A}"/>
    <cellStyle name="Comma 3 2 3 3 2" xfId="3260" xr:uid="{9EA2A6D6-ED09-4B47-915F-22246DE37D92}"/>
    <cellStyle name="Comma 3 2 4" xfId="3261" xr:uid="{CF408CA4-71D6-45A9-A00E-574DF16C182E}"/>
    <cellStyle name="Comma 3 2 5" xfId="3262" xr:uid="{B49F0BCA-9B30-4E93-8713-DF3E60F20A65}"/>
    <cellStyle name="Comma 3 2 6" xfId="3263" xr:uid="{272E4924-B712-4F34-9EF0-69836DD63472}"/>
    <cellStyle name="Comma 3 2 7" xfId="3264" xr:uid="{A0A3DB5D-E3E1-4D1F-B6BD-D507F5C2EF35}"/>
    <cellStyle name="Comma 3 2 7 2" xfId="3265" xr:uid="{2B8A028C-7CC9-4C87-835E-6889E9442274}"/>
    <cellStyle name="Comma 3 2 8" xfId="3266" xr:uid="{22E3DB6D-937C-4405-938E-65706331B85B}"/>
    <cellStyle name="Comma 3 2 9" xfId="3267" xr:uid="{CAC72D16-2DF9-44BC-864B-EA787A4F396F}"/>
    <cellStyle name="Comma 3 2_54-600-ขาดทุนจากไฟไหม้" xfId="3268" xr:uid="{A9C5648E-44C4-4C94-B7E6-7598A7D3B2CE}"/>
    <cellStyle name="Comma 3 3" xfId="3269" xr:uid="{E63B96E7-3CBF-47ED-9876-0E766AA3CF85}"/>
    <cellStyle name="Comma 3 3 2" xfId="3270" xr:uid="{AC0FC94E-F786-4B50-8EC6-85072B114633}"/>
    <cellStyle name="Comma 3 3 2 2" xfId="3271" xr:uid="{CFC212D6-0074-48F6-86B8-065F7472D898}"/>
    <cellStyle name="Comma 3 3 2 3" xfId="3272" xr:uid="{DF352D9E-2582-4A32-AD3F-96B69D98749C}"/>
    <cellStyle name="Comma 3 3 3" xfId="3273" xr:uid="{1017E80C-46E7-4529-97AD-A977C8ED884E}"/>
    <cellStyle name="Comma 3 3 4" xfId="3274" xr:uid="{2E46BC85-6979-4264-A750-44FEC1017AD4}"/>
    <cellStyle name="Comma 3 3 5" xfId="3275" xr:uid="{EF8ABCA5-E29F-4020-A212-01E098B40685}"/>
    <cellStyle name="Comma 3 3 6" xfId="3276" xr:uid="{86716542-482F-488D-9BF3-4C38E5B02690}"/>
    <cellStyle name="Comma 3 3 7" xfId="3277" xr:uid="{75A6D2E4-F09C-4DB8-B62B-C6D7C114C608}"/>
    <cellStyle name="Comma 3 3_1 เงินสดและเงินฝากธนาคาร" xfId="3278" xr:uid="{DD3B99A2-7918-4622-AE98-3FB643B110B8}"/>
    <cellStyle name="Comma 3 4" xfId="3279" xr:uid="{473045CC-964D-4F43-99CD-C625C1DCCBC5}"/>
    <cellStyle name="Comma 3 4 2" xfId="3280" xr:uid="{EB59C239-6448-4466-BBC1-6D9B94AB8B3B}"/>
    <cellStyle name="Comma 3 4 3" xfId="3281" xr:uid="{4EECCFB1-C33C-4ECC-9A9B-B92652743752}"/>
    <cellStyle name="Comma 3 4 4" xfId="3282" xr:uid="{7AB7950B-9FED-46CB-8E9B-A890C76FF504}"/>
    <cellStyle name="Comma 3 4 5" xfId="3283" xr:uid="{EA8C942A-C631-4DC2-BA1C-77D139EDF3CE}"/>
    <cellStyle name="Comma 3 4 6" xfId="3284" xr:uid="{36B08127-00EF-4AC7-AED9-8FE892332259}"/>
    <cellStyle name="Comma 3 4 6 2" xfId="3285" xr:uid="{77CFE709-15E1-42A5-B14A-7A43E2488952}"/>
    <cellStyle name="Comma 3 4 7" xfId="3286" xr:uid="{3CF00004-0274-47CE-BF6A-FAA268116920}"/>
    <cellStyle name="Comma 3 4 8" xfId="3287" xr:uid="{12336CAA-6E62-4AB6-AF4D-ADC222C70F6F}"/>
    <cellStyle name="Comma 3 5" xfId="3288" xr:uid="{1B599D6F-E2EA-4948-B94B-A7007856BD62}"/>
    <cellStyle name="Comma 3 5 2" xfId="3289" xr:uid="{2D4AA89A-DFD1-4836-993B-EFE1186B9A5D}"/>
    <cellStyle name="Comma 3 5 3" xfId="3290" xr:uid="{A52A0B9A-E855-450E-A119-EB6C7BF0D6D1}"/>
    <cellStyle name="Comma 3 5 4" xfId="3291" xr:uid="{35275FE2-BC05-4233-AED2-67D23EC20CA1}"/>
    <cellStyle name="Comma 3 5 5" xfId="3292" xr:uid="{92775FC4-9A31-4CBA-AB3F-F0FB2AF5E098}"/>
    <cellStyle name="Comma 3 5 6" xfId="3293" xr:uid="{12B8DB5C-342A-4A3E-B3AC-D9832356CCDC}"/>
    <cellStyle name="Comma 3 5 7" xfId="3294" xr:uid="{91EC3DF9-518B-450E-89FC-4C9F5EED86BA}"/>
    <cellStyle name="Comma 3 5 8" xfId="3295" xr:uid="{57816AE8-7B36-4A16-9FF7-EFEDB4ECF18B}"/>
    <cellStyle name="Comma 3 6" xfId="3296" xr:uid="{C3E7C540-3B3D-4A96-8F7F-1B4EABD1C1AB}"/>
    <cellStyle name="Comma 3 6 2" xfId="3297" xr:uid="{16B7A64E-369D-4930-AD0C-0A8924D9CF66}"/>
    <cellStyle name="Comma 3 6 3" xfId="3298" xr:uid="{E9B43867-2058-4FD8-8DD7-4673229215C9}"/>
    <cellStyle name="Comma 3 6 4" xfId="3299" xr:uid="{A5EA4441-551F-4CE4-8B57-159A61951E61}"/>
    <cellStyle name="Comma 3 6 5" xfId="3300" xr:uid="{91FDEEFC-3F78-4C1B-A048-1FDE01C99EB0}"/>
    <cellStyle name="Comma 3 6 6" xfId="3301" xr:uid="{8E14D58A-E43D-4D70-9704-6F8A8390BDAC}"/>
    <cellStyle name="Comma 3 6 6 2" xfId="3302" xr:uid="{4B2FEB4B-1CDD-4166-8A31-AE2A7A3B4851}"/>
    <cellStyle name="Comma 3 6 7" xfId="3303" xr:uid="{D4BD731E-1D2E-4B2B-81F5-8C8A07D842B6}"/>
    <cellStyle name="Comma 3 7" xfId="3304" xr:uid="{7D8F3E72-5D23-4B59-9DA2-BC75B94780F8}"/>
    <cellStyle name="Comma 3 7 2" xfId="3305" xr:uid="{8F82EFC5-E8D9-485A-AB6D-AAA98496F706}"/>
    <cellStyle name="Comma 3 7 3" xfId="3306" xr:uid="{431256AB-8DFA-4D2A-8563-67773C27F7FD}"/>
    <cellStyle name="Comma 3 7 4" xfId="3307" xr:uid="{88C4B5A9-6D85-4D9A-BE05-65B9DA43E06B}"/>
    <cellStyle name="Comma 3 8" xfId="3308" xr:uid="{D8E40F40-D469-49B8-A614-8C2B116CC06B}"/>
    <cellStyle name="Comma 3 8 2" xfId="3309" xr:uid="{A2D5E8F2-FBF7-433B-ABF5-7B722F8D8121}"/>
    <cellStyle name="Comma 3 8 3" xfId="3310" xr:uid="{9FC08F7A-FB27-4223-A338-C97C03D9DA80}"/>
    <cellStyle name="Comma 3 8 3 2" xfId="3311" xr:uid="{64375162-EBB5-4323-AA1B-44D2CC0397FE}"/>
    <cellStyle name="Comma 3 8 4" xfId="3312" xr:uid="{DE0EF426-1D4B-4281-967D-5BE2E0287AD1}"/>
    <cellStyle name="Comma 3 8 5" xfId="3313" xr:uid="{091CD29A-E892-4240-A262-345985E2495B}"/>
    <cellStyle name="Comma 3 9" xfId="3314" xr:uid="{0048CD6E-4833-4E6B-A03F-2604124509B7}"/>
    <cellStyle name="Comma 3 9 2" xfId="3315" xr:uid="{A37EA2E1-7C69-4FE4-A4BA-A45526840358}"/>
    <cellStyle name="Comma 3 9 3" xfId="3316" xr:uid="{17B3AE53-E65C-477D-8C5B-0DACB90F80E4}"/>
    <cellStyle name="Comma 3 9 3 2" xfId="3317" xr:uid="{3D8AF0C5-6E87-49EA-A21C-846210867C45}"/>
    <cellStyle name="Comma 3 9 4" xfId="3318" xr:uid="{FC372BB3-FF16-4E42-8DF8-8782E5038FA5}"/>
    <cellStyle name="Comma 3 9 5" xfId="3319" xr:uid="{1FD65B48-2D11-4CE7-B3DF-106AA608E375}"/>
    <cellStyle name="Comma 3_^WP BowLing^-APRINT" xfId="3320" xr:uid="{F93ACBF0-D905-4F50-98F5-091C99ABB8B5}"/>
    <cellStyle name="Comma 30" xfId="3321" xr:uid="{5B53FE72-E296-4982-B873-7EF8A5822268}"/>
    <cellStyle name="Comma 30 2" xfId="3322" xr:uid="{F0AB53D5-3A06-42AE-9CD3-4A3798221924}"/>
    <cellStyle name="Comma 30 3" xfId="3323" xr:uid="{35C8916A-BBE4-4A2B-8023-6F58DD6F69F8}"/>
    <cellStyle name="Comma 30 3 2" xfId="3324" xr:uid="{0786E10E-7085-4AE0-A7F1-950DC8C19ED8}"/>
    <cellStyle name="Comma 30 4" xfId="3325" xr:uid="{C59C2381-5296-49B8-B5BA-4E2BA0F80F32}"/>
    <cellStyle name="Comma 30 4 2" xfId="3326" xr:uid="{8AD1B3F7-7ED9-418B-8753-E0281A587B8B}"/>
    <cellStyle name="Comma 30 5" xfId="3327" xr:uid="{01605A6B-8C09-46D5-83C0-767F82AC780D}"/>
    <cellStyle name="Comma 30 6" xfId="3328" xr:uid="{656A4E7B-884A-446B-8EDB-5FF545DD0660}"/>
    <cellStyle name="Comma 31" xfId="3329" xr:uid="{CB7E6381-AF39-483B-AA75-84F861311BBD}"/>
    <cellStyle name="Comma 31 2" xfId="3330" xr:uid="{B9FEF51A-6A32-43E6-8BBE-0209605BA385}"/>
    <cellStyle name="Comma 31 2 2" xfId="3331" xr:uid="{C4FDC03C-37D1-4B2A-B231-C7790C2F760D}"/>
    <cellStyle name="Comma 31 2 3" xfId="3332" xr:uid="{AAD237CD-8643-46FF-8E21-DA4690B1D62E}"/>
    <cellStyle name="Comma 31 2 3 2" xfId="3333" xr:uid="{D36204C3-2077-4491-B731-7C75488EF5F5}"/>
    <cellStyle name="Comma 31 2 4" xfId="3334" xr:uid="{665B2F79-3D74-42AE-838B-9369DB889910}"/>
    <cellStyle name="Comma 31 3" xfId="3335" xr:uid="{237CE228-5C3B-4443-A073-CDBF7313EBBA}"/>
    <cellStyle name="Comma 31 4" xfId="3336" xr:uid="{A7581CC8-23B4-41F0-9E7A-5EB965E956C6}"/>
    <cellStyle name="Comma 31 5" xfId="3337" xr:uid="{76CE7DE8-7718-4711-BF21-2F89D81495D1}"/>
    <cellStyle name="Comma 31 6" xfId="3338" xr:uid="{445B25CA-CE5F-4D8C-9EDE-5451D250270B}"/>
    <cellStyle name="Comma 31 7" xfId="3339" xr:uid="{2A753369-271F-48BA-92D5-16AB2E345393}"/>
    <cellStyle name="Comma 31 8" xfId="3340" xr:uid="{A215D960-A5FB-4877-A8D5-D5869AB27E8E}"/>
    <cellStyle name="Comma 32" xfId="3341" xr:uid="{71217666-B77A-4C34-B262-89D4339D26EC}"/>
    <cellStyle name="Comma 32 2" xfId="3342" xr:uid="{3FF75CA9-575F-484D-B8BE-5CABC1DCA19B}"/>
    <cellStyle name="Comma 32 3" xfId="3343" xr:uid="{82DCD578-0728-4C88-91CE-D049BBDC2469}"/>
    <cellStyle name="Comma 32 3 2" xfId="3344" xr:uid="{B22E4F74-CE0A-41F1-B4B8-D56752DAA4DD}"/>
    <cellStyle name="Comma 32 3 2 2" xfId="3345" xr:uid="{244BB653-AFF0-4649-907C-36616FA6E9F9}"/>
    <cellStyle name="Comma 32 4" xfId="3346" xr:uid="{DD66F5F2-2BCE-471B-9C7B-B0A5E6165DA9}"/>
    <cellStyle name="Comma 32 4 2" xfId="3347" xr:uid="{0D3FBA2E-B9D1-4A2B-BF70-EA4209CD0C6B}"/>
    <cellStyle name="Comma 32 4 2 2" xfId="3348" xr:uid="{34A30C65-C80E-4C07-9B40-D77930F92F04}"/>
    <cellStyle name="Comma 32 5" xfId="3349" xr:uid="{1A562F08-EF25-486D-A154-76196EF19116}"/>
    <cellStyle name="Comma 32 6" xfId="3350" xr:uid="{57A614F0-8FA7-4AA3-B609-52C31FA41631}"/>
    <cellStyle name="Comma 33" xfId="3351" xr:uid="{2BCEC1DE-854E-4C7F-8B7F-34A7A925FED3}"/>
    <cellStyle name="Comma 33 2" xfId="3352" xr:uid="{2713AAA0-5CFC-4530-9DC6-4AA6D2FADB3B}"/>
    <cellStyle name="Comma 33 2 2" xfId="3353" xr:uid="{179E1E4C-980B-4095-A932-D51C7AC1D5CC}"/>
    <cellStyle name="Comma 33 3" xfId="3354" xr:uid="{2C4B300B-E74F-4487-9194-258E463001EF}"/>
    <cellStyle name="Comma 33 3 2" xfId="3355" xr:uid="{E2560D8F-458A-48A1-AB19-2E39FB10DB29}"/>
    <cellStyle name="Comma 33 4" xfId="3356" xr:uid="{1593570B-67F0-4AE8-A103-EDD848FD6BED}"/>
    <cellStyle name="Comma 33 4 2" xfId="3357" xr:uid="{E709FB12-DFAF-4F91-A06C-D6403651E563}"/>
    <cellStyle name="Comma 33 5" xfId="3358" xr:uid="{59DB4BCF-9212-4FD7-9A24-76AE245B64C1}"/>
    <cellStyle name="Comma 33 6" xfId="3359" xr:uid="{31E963FC-E1B3-475D-823E-E32F5F44C2EE}"/>
    <cellStyle name="Comma 33 7" xfId="3360" xr:uid="{C6C76632-26A6-4E1C-ABEF-D736D5C259A6}"/>
    <cellStyle name="Comma 33 7 2" xfId="3361" xr:uid="{789A1C91-D0CB-4C34-8845-5AA06DFAE094}"/>
    <cellStyle name="Comma 33 8" xfId="3362" xr:uid="{0054637B-933F-4EEE-ABB3-DF99C0EBE370}"/>
    <cellStyle name="Comma 34" xfId="3363" xr:uid="{E13E3366-E6CD-46E4-B744-036608A1E490}"/>
    <cellStyle name="Comma 34 2" xfId="3364" xr:uid="{90DE3F0C-E7D5-4F73-9EC2-F8443FBA1882}"/>
    <cellStyle name="Comma 34 2 2" xfId="3365" xr:uid="{566F6F3B-76F7-47DF-B257-2BCBACC43111}"/>
    <cellStyle name="Comma 34 3" xfId="3366" xr:uid="{179F6FDB-55CF-4B5C-A162-149AB31B1939}"/>
    <cellStyle name="Comma 34 3 2" xfId="3367" xr:uid="{8AED1E6B-8581-42B3-A1C5-FFA9B8D25054}"/>
    <cellStyle name="Comma 34 4" xfId="3368" xr:uid="{F47C6F80-7049-468E-90FF-19B37EAB2775}"/>
    <cellStyle name="Comma 34 4 2" xfId="3369" xr:uid="{7D932062-8950-4163-BD31-1C8C318BFC7A}"/>
    <cellStyle name="Comma 34 5" xfId="3370" xr:uid="{3BB534D5-33DE-4AB5-BF72-36A90A54E4F1}"/>
    <cellStyle name="Comma 34 6" xfId="3371" xr:uid="{D0E6E15E-9E3C-4219-ABAB-E74C0D249E6A}"/>
    <cellStyle name="Comma 34 7" xfId="3372" xr:uid="{90892335-EF11-4A9A-939E-66075D88D96B}"/>
    <cellStyle name="Comma 34 7 2" xfId="3373" xr:uid="{B3EA27DE-3A97-46A8-8B70-F5E46A1B918F}"/>
    <cellStyle name="Comma 34 8" xfId="3374" xr:uid="{7FF081F2-91F4-4D0D-9A96-92DDF7C25FAE}"/>
    <cellStyle name="Comma 35" xfId="3375" xr:uid="{356E1F26-10C3-43AD-9659-EB0D930D62FD}"/>
    <cellStyle name="Comma 35 2" xfId="3376" xr:uid="{F57D4389-3F10-43EF-AFCE-E8D4F065278A}"/>
    <cellStyle name="Comma 35 2 2" xfId="3377" xr:uid="{80B47067-F900-4EB6-B28E-7A8DCFD860F3}"/>
    <cellStyle name="Comma 35 3" xfId="3378" xr:uid="{77ED0EDD-6400-4BB1-AED2-15B3573447D7}"/>
    <cellStyle name="Comma 35 3 2" xfId="3379" xr:uid="{3C92564E-A9AC-4016-983C-3D4052D506D2}"/>
    <cellStyle name="Comma 35 4" xfId="3380" xr:uid="{7EB47AFD-BCF8-46C2-8C7D-425BE16E13E7}"/>
    <cellStyle name="Comma 35 4 2" xfId="3381" xr:uid="{15899C68-154F-4CA1-B9C2-A19D3D95ECEC}"/>
    <cellStyle name="Comma 35 5" xfId="3382" xr:uid="{EEB527F4-364A-4C53-885B-D8D16A426BAC}"/>
    <cellStyle name="Comma 36" xfId="3383" xr:uid="{38B2F289-8226-420C-A8D2-219FF45CB60F}"/>
    <cellStyle name="Comma 36 2" xfId="3384" xr:uid="{C4E74E6C-8B5C-4D60-A368-A7E231AFAF24}"/>
    <cellStyle name="Comma 36 3" xfId="3385" xr:uid="{CD8C02A9-4526-4DCC-9DF7-620D4C045D76}"/>
    <cellStyle name="Comma 36 4" xfId="3386" xr:uid="{030DFA2D-4CB7-422D-9C9C-A6E7230E7A41}"/>
    <cellStyle name="Comma 36 4 2" xfId="3387" xr:uid="{2C27A4A3-4A33-4C7B-AA96-1F4903E569F3}"/>
    <cellStyle name="Comma 36 5" xfId="3388" xr:uid="{53433C71-9A89-4584-8764-5340D67F28AA}"/>
    <cellStyle name="Comma 37" xfId="3389" xr:uid="{9B48FABC-02AE-4F63-8607-C70BC8EB31DF}"/>
    <cellStyle name="Comma 37 2" xfId="3390" xr:uid="{858C9712-876B-4DF8-A0BB-00F0A24A8D4D}"/>
    <cellStyle name="Comma 37 3" xfId="3391" xr:uid="{393DE0EC-5FAD-40AB-B3F6-42B6E732A510}"/>
    <cellStyle name="Comma 37 4" xfId="3392" xr:uid="{B1C12139-3F16-4A89-8AEC-C12C6C764ADD}"/>
    <cellStyle name="Comma 37 5" xfId="3393" xr:uid="{E67BE001-F291-40DA-BF5F-04052EFEC9F7}"/>
    <cellStyle name="Comma 38" xfId="3394" xr:uid="{B4F11307-5BDD-45A9-BE0B-3539DC0E04D4}"/>
    <cellStyle name="Comma 38 2" xfId="3395" xr:uid="{766D648F-2964-4DED-AC8F-FD30A5758A20}"/>
    <cellStyle name="Comma 38 3" xfId="3396" xr:uid="{FE789E1F-F391-4B2E-AD6F-28699954B073}"/>
    <cellStyle name="Comma 38 4" xfId="3397" xr:uid="{50EB7D3C-BBE6-46F5-9A5A-DBAB02ED7029}"/>
    <cellStyle name="Comma 39" xfId="3398" xr:uid="{5B1CA753-AF1E-4823-BD53-E54B22024B7A}"/>
    <cellStyle name="Comma 39 2" xfId="3399" xr:uid="{ED5F0D88-8E5B-4944-ABD6-3FD65426B36D}"/>
    <cellStyle name="Comma 39 3" xfId="3400" xr:uid="{58132791-8016-4BBB-935D-4B43AFA8E43C}"/>
    <cellStyle name="Comma 4" xfId="3401" xr:uid="{6F435FD2-43D2-4B42-98D8-047949BA7A1F}"/>
    <cellStyle name="Comma 4 10" xfId="3402" xr:uid="{89463F19-6FDE-471A-9B0F-0228AA6C41FA}"/>
    <cellStyle name="Comma 4 2" xfId="3403" xr:uid="{5023EF0C-6669-46F2-8271-77262EB73846}"/>
    <cellStyle name="Comma 4 2 2" xfId="3404" xr:uid="{27F33F93-36AE-4DD6-BE88-824959A89C6C}"/>
    <cellStyle name="Comma 4 2 2 2" xfId="3405" xr:uid="{2BDFC52B-A4D6-4ADF-BC7C-91260F001658}"/>
    <cellStyle name="Comma 4 2 2 2 2" xfId="3406" xr:uid="{930F0F25-3C72-42E0-B8FF-F30456407572}"/>
    <cellStyle name="Comma 4 2 2 2 3" xfId="3407" xr:uid="{4D191589-20AE-42A4-8295-270EA07B9E38}"/>
    <cellStyle name="Comma 4 2 2 3" xfId="3408" xr:uid="{1A92F4BA-C022-4D7A-9815-C45D9CDAD7CD}"/>
    <cellStyle name="Comma 4 2 2 3 2" xfId="3409" xr:uid="{D3017535-E88C-42DF-A262-EDADC41EC4B5}"/>
    <cellStyle name="Comma 4 2 2 3 2 2" xfId="3410" xr:uid="{D62C47B8-A5AC-411C-B1C7-01720823998D}"/>
    <cellStyle name="Comma 4 2 3" xfId="3411" xr:uid="{A1ADA352-56A3-44ED-B4FA-977A69E62E90}"/>
    <cellStyle name="Comma 4 2 3 2" xfId="3412" xr:uid="{86A70D6F-164E-4C63-BB7F-C35FAE93DF69}"/>
    <cellStyle name="Comma 4 2 3 2 2" xfId="3413" xr:uid="{3B3FB9BF-D7B7-4CF6-B115-6ACA4BC1E6D4}"/>
    <cellStyle name="Comma 4 2 4" xfId="3414" xr:uid="{261D6E47-70D2-496F-8E06-7E3CD439E2F7}"/>
    <cellStyle name="Comma 4 2 5" xfId="3415" xr:uid="{B52F4B3D-F70A-426B-95B4-FE8A033B0672}"/>
    <cellStyle name="Comma 4 2 6" xfId="3416" xr:uid="{55DD6C07-DB09-4C66-AC61-029E1ECF5BD6}"/>
    <cellStyle name="Comma 4 2 8" xfId="3417" xr:uid="{74B55906-C3E6-48DB-BEA5-11273CEFA2F8}"/>
    <cellStyle name="Comma 4 2_A HIL" xfId="3418" xr:uid="{EAE25542-BCDC-4CC0-9861-801551D1E410}"/>
    <cellStyle name="Comma 4 3" xfId="3419" xr:uid="{F1206A69-83F7-48FF-9793-3EBA6A8D0575}"/>
    <cellStyle name="Comma 4 3 2" xfId="3420" xr:uid="{E2DAD3AF-350E-4CD9-B78E-DBC63FA7A443}"/>
    <cellStyle name="Comma 4 3 2 2" xfId="3421" xr:uid="{C16C9849-C4D0-42EE-81F2-6CE253585145}"/>
    <cellStyle name="Comma 4 3 2 3" xfId="3422" xr:uid="{3EBA8BFD-8A3A-4B1D-9533-C4C16335CD68}"/>
    <cellStyle name="Comma 4 3 3" xfId="3423" xr:uid="{FDC6FF9D-6B71-49CD-8E7F-7DF0A4263741}"/>
    <cellStyle name="Comma 4 4" xfId="3424" xr:uid="{AA9F3D63-BEA4-482E-A688-7B884753981F}"/>
    <cellStyle name="Comma 4 4 2" xfId="3425" xr:uid="{87400F0F-0024-4F45-A6AD-8B81B7426638}"/>
    <cellStyle name="Comma 4 4 2 2" xfId="3426" xr:uid="{4D039C70-C81B-4EB6-80B7-82BC38A7AD4A}"/>
    <cellStyle name="Comma 4 4 2 3" xfId="3427" xr:uid="{EC71F861-FFEE-40FD-A1E0-95FC8F6BFA10}"/>
    <cellStyle name="Comma 4 4 3" xfId="3428" xr:uid="{09CECC01-D510-4399-A455-60653C56375A}"/>
    <cellStyle name="Comma 4 4 3 2" xfId="3429" xr:uid="{87B7622C-0D87-4CFC-A108-F84E18B8E304}"/>
    <cellStyle name="Comma 4 4 3 3" xfId="3430" xr:uid="{5D90E5D1-1F20-420C-BE74-4F59BFFD61FC}"/>
    <cellStyle name="Comma 4 4 4" xfId="3431" xr:uid="{78232E34-001E-4036-B0E6-6C724FF0FD5F}"/>
    <cellStyle name="Comma 4 5" xfId="3432" xr:uid="{AE60EC31-1F7F-470F-B7A7-A9D95D45229D}"/>
    <cellStyle name="Comma 4 5 2" xfId="3433" xr:uid="{8561AA4F-B6AA-46F5-AC07-23C7BCB181A0}"/>
    <cellStyle name="Comma 4 5 3" xfId="3434" xr:uid="{3BBC5D28-A531-48EE-84E0-AA441A9A3257}"/>
    <cellStyle name="Comma 4 5 3 2" xfId="3435" xr:uid="{D1213BF9-119E-4401-8FB3-D3F7E151CFE2}"/>
    <cellStyle name="Comma 4 5 4" xfId="3436" xr:uid="{81F3A8F8-D329-453D-AB90-54C67458EE11}"/>
    <cellStyle name="Comma 4 6" xfId="3437" xr:uid="{77200380-9685-4781-88B3-93CDFDFCB980}"/>
    <cellStyle name="Comma 4 6 2" xfId="3438" xr:uid="{B7FB7E07-1C5F-43BF-BF4C-979550992756}"/>
    <cellStyle name="Comma 4 6 2 2" xfId="3439" xr:uid="{87CC5063-CD74-4199-99CD-D3B532D3F61D}"/>
    <cellStyle name="Comma 4 6 3" xfId="3440" xr:uid="{490A7DAE-5D50-4A36-9058-065EFA1609FC}"/>
    <cellStyle name="Comma 4 6 3 2" xfId="3441" xr:uid="{D33D5ED5-2E81-4B13-8513-D9EEBF9F42CA}"/>
    <cellStyle name="Comma 4 6 4" xfId="3442" xr:uid="{BFF881D2-E4F9-4B7E-8E58-8F40C35B110D}"/>
    <cellStyle name="Comma 4 6 5" xfId="3443" xr:uid="{4414A2CD-4B71-40B8-9707-EA788659C2E9}"/>
    <cellStyle name="Comma 4 7" xfId="3444" xr:uid="{188F7266-16FD-46BA-97FC-36A7A299970B}"/>
    <cellStyle name="Comma 4 7 2" xfId="3445" xr:uid="{0C271418-54A9-42C0-9F7D-3A3CA71B973F}"/>
    <cellStyle name="Comma 4 7 3" xfId="3446" xr:uid="{955EFD67-E204-4206-B763-6168C4039381}"/>
    <cellStyle name="Comma 4 7 3 2" xfId="3447" xr:uid="{6A791BF2-A18C-459B-B344-0BC3FA0EBB22}"/>
    <cellStyle name="Comma 4 8" xfId="3448" xr:uid="{306917B7-1D39-493A-91BB-AFFBF18B729D}"/>
    <cellStyle name="Comma 4 9" xfId="3449" xr:uid="{EFDE6901-AFCA-4816-B64C-EAF1A4F1F60C}"/>
    <cellStyle name="Comma 4_^WP BowLing^-APRINT" xfId="3450" xr:uid="{E90FC43E-ED1D-48D8-9900-3E97D7EF52B8}"/>
    <cellStyle name="Comma 40" xfId="3451" xr:uid="{E2B99169-ABD1-4A9D-8DD9-238AA5391602}"/>
    <cellStyle name="Comma 40 2" xfId="3452" xr:uid="{2EF00804-5C18-4516-B0A2-C6C6B2EC701E}"/>
    <cellStyle name="Comma 40 3" xfId="3453" xr:uid="{A4558733-E2EA-42B6-968F-0CDF0A987A91}"/>
    <cellStyle name="Comma 41" xfId="3454" xr:uid="{B7845165-129C-4C64-BBCC-246FC504C803}"/>
    <cellStyle name="Comma 41 2" xfId="3455" xr:uid="{1806C3D5-A8D9-46E7-ADA9-32E127EC675B}"/>
    <cellStyle name="Comma 42" xfId="3456" xr:uid="{D20D00AC-FA66-42EF-A221-81396DEAA558}"/>
    <cellStyle name="Comma 42 2" xfId="3457" xr:uid="{39033C6C-EE62-4D38-AE18-0114BA591FC4}"/>
    <cellStyle name="Comma 43" xfId="3458" xr:uid="{675AD8D7-3DB7-4DE7-A75C-93CEB5E4601E}"/>
    <cellStyle name="Comma 43 2" xfId="3459" xr:uid="{913330AB-71B4-45D8-9094-AAF156ECA92B}"/>
    <cellStyle name="Comma 44" xfId="3460" xr:uid="{2421628C-4D9D-40ED-AED0-033C406A82AA}"/>
    <cellStyle name="Comma 44 2" xfId="3461" xr:uid="{36BC0DA4-07BD-41C4-9313-C53E0973B059}"/>
    <cellStyle name="Comma 45" xfId="3462" xr:uid="{16DD3E74-12A8-4F68-8485-4A1651207889}"/>
    <cellStyle name="Comma 45 2" xfId="3463" xr:uid="{D4AA9704-C3D5-4B81-835C-1D6C06B8581C}"/>
    <cellStyle name="Comma 46" xfId="3464" xr:uid="{B83DCB28-A359-4CFF-8C4B-E2F6B073DE76}"/>
    <cellStyle name="Comma 46 2" xfId="3465" xr:uid="{E917F1AF-C92C-4567-B133-49875DE8FE86}"/>
    <cellStyle name="Comma 47" xfId="3466" xr:uid="{130B224F-12F3-40F5-AEC4-925C2EC94189}"/>
    <cellStyle name="Comma 47 2" xfId="3467" xr:uid="{EA52E77F-ED5C-4CD4-98B6-E493FDEF0FEE}"/>
    <cellStyle name="Comma 48" xfId="3468" xr:uid="{200FC581-5363-4018-9A0F-3F00D3F96225}"/>
    <cellStyle name="Comma 49" xfId="3469" xr:uid="{07F1BBD2-F7A5-4F9A-8026-D717718B71E1}"/>
    <cellStyle name="Comma 5" xfId="3470" xr:uid="{6EF46BE3-FF2D-4B9E-9A65-D5947CE556CA}"/>
    <cellStyle name="Comma 5 10" xfId="3471" xr:uid="{811CC358-E099-447F-9A24-BE85C935EAE4}"/>
    <cellStyle name="Comma 5 2" xfId="3472" xr:uid="{F411A44D-0CF7-4BF3-9152-416BBBA26390}"/>
    <cellStyle name="Comma 5 2 2" xfId="3473" xr:uid="{6112E7A7-9980-443F-8388-89DF77E7B01F}"/>
    <cellStyle name="Comma 5 2 2 2" xfId="3474" xr:uid="{93A4A6FF-2221-4E89-9B73-25E519989EF2}"/>
    <cellStyle name="Comma 5 2 2 3" xfId="3475" xr:uid="{61C0BFFE-AE5B-46E7-96B3-2B35B35BBC86}"/>
    <cellStyle name="Comma 5 2 2 3 2" xfId="3476" xr:uid="{5A305FF6-CE2E-4EBC-9272-43CDB0AA17BD}"/>
    <cellStyle name="Comma 5 2 2 4" xfId="3477" xr:uid="{9D32BD5F-42CD-44FF-A997-D31DBE1229CA}"/>
    <cellStyle name="Comma 5 2 3" xfId="3478" xr:uid="{7326B6DB-5F04-4FE0-B244-F696CC1DD174}"/>
    <cellStyle name="Comma 5 2 4" xfId="3479" xr:uid="{B8354395-C192-420A-9B14-8D7139D33E8C}"/>
    <cellStyle name="Comma 5 2 5" xfId="3480" xr:uid="{43F8CFFE-56F4-4060-B40C-05E5527AAFC4}"/>
    <cellStyle name="Comma 5 2_MME_WP_Q1'10_FRI" xfId="3481" xr:uid="{A34B0374-BD03-4914-9E3C-95CBEBF4252F}"/>
    <cellStyle name="Comma 5 3" xfId="3482" xr:uid="{5EC86636-3D68-4E09-96BC-B3F7CCF5CFC2}"/>
    <cellStyle name="Comma 5 3 2" xfId="3483" xr:uid="{83EE6047-F03C-44B7-B28B-A5A48DE7D38E}"/>
    <cellStyle name="Comma 5 3 3" xfId="3484" xr:uid="{3EC70EDA-6C8A-4B3A-AF0F-8DFA01FF614C}"/>
    <cellStyle name="Comma 5 3 4" xfId="3485" xr:uid="{C6FE2D48-4453-4536-B695-C15DD449E448}"/>
    <cellStyle name="Comma 5 3 5" xfId="3486" xr:uid="{7829C314-0C3A-4418-B8D7-FF1ED6DA2F23}"/>
    <cellStyle name="Comma 5 4" xfId="3487" xr:uid="{0AC53A69-5A04-46D6-B201-92ABD30CCB2A}"/>
    <cellStyle name="Comma 5 4 2" xfId="3488" xr:uid="{C156502E-7AA9-4F8D-9DB6-E50BFA85E9A3}"/>
    <cellStyle name="Comma 5 4 3" xfId="3489" xr:uid="{FDF21D23-567F-45C5-A3A7-ACD8A6DBF052}"/>
    <cellStyle name="Comma 5 5" xfId="3490" xr:uid="{34C8184D-8464-4866-80D9-F15492871265}"/>
    <cellStyle name="Comma 5 5 2" xfId="3491" xr:uid="{07E72841-4BD0-4333-B53C-6303918C43CA}"/>
    <cellStyle name="Comma 5 5 3" xfId="3492" xr:uid="{661AAAF6-D069-45A5-8C21-B387080C7FF4}"/>
    <cellStyle name="Comma 5 5 4" xfId="3493" xr:uid="{11F6233F-5868-4A77-A399-3DCF12E5EB45}"/>
    <cellStyle name="Comma 5 6" xfId="3494" xr:uid="{94F543BF-6678-40DB-9A0E-D8FD0BB26172}"/>
    <cellStyle name="Comma 5 6 2" xfId="3495" xr:uid="{E17B410D-C5BE-4B53-A226-A22C25CCEF91}"/>
    <cellStyle name="Comma 5 6 3" xfId="3496" xr:uid="{464D5706-EB4D-4AA9-9CDA-DCD97CDD80B2}"/>
    <cellStyle name="Comma 5 6 3 2" xfId="3497" xr:uid="{B841CECA-A31A-4E6A-98A3-8118C27FA6C7}"/>
    <cellStyle name="Comma 5 7" xfId="3498" xr:uid="{771DD7D7-700C-4799-B815-30206B3FE41D}"/>
    <cellStyle name="Comma 5 7 2" xfId="3499" xr:uid="{B140292A-ABAE-4B8E-94D0-B00CA842A063}"/>
    <cellStyle name="Comma 5 8" xfId="3500" xr:uid="{23466432-98A8-44E6-B28F-4C67DABF8069}"/>
    <cellStyle name="Comma 5 8 2" xfId="3501" xr:uid="{05BD87B4-1FC2-4BB8-9C24-E521F34AE04A}"/>
    <cellStyle name="Comma 5 9" xfId="3502" xr:uid="{713B0B58-AFA4-4E72-9A99-94C081C6B6CA}"/>
    <cellStyle name="Comma 5_..CC Q3'56" xfId="3503" xr:uid="{26772565-DBD3-41D1-8D64-62973C3DB1F8}"/>
    <cellStyle name="Comma 50" xfId="3504" xr:uid="{FAB89729-6862-4677-AF89-6E8A603A257B}"/>
    <cellStyle name="Comma 51" xfId="3505" xr:uid="{AEDE2537-0D6B-4164-82A3-6F5E49AC43B5}"/>
    <cellStyle name="Comma 52" xfId="3506" xr:uid="{04495543-5236-4D46-A38F-38EFAB2C48BE}"/>
    <cellStyle name="Comma 53" xfId="3507" xr:uid="{32C0950C-49F7-48CD-964A-99EB77792F19}"/>
    <cellStyle name="Comma 54" xfId="3508" xr:uid="{68D6F36E-0E9D-4448-AE5A-0D46F1A861B2}"/>
    <cellStyle name="Comma 55" xfId="3509" xr:uid="{EB829CAE-049B-4BDB-81CB-119EF4F81418}"/>
    <cellStyle name="Comma 56" xfId="3510" xr:uid="{D2867F75-5557-46A9-B780-7153B8D4DF54}"/>
    <cellStyle name="Comma 57" xfId="3511" xr:uid="{D4A03250-4F85-474E-A27E-F35DBDF33264}"/>
    <cellStyle name="Comma 58" xfId="3512" xr:uid="{72431183-B9DA-4D3A-A97A-6A96CB402A9C}"/>
    <cellStyle name="Comma 59" xfId="3513" xr:uid="{1BFAA23B-B55C-4A96-937E-98D6116C5707}"/>
    <cellStyle name="Comma 6" xfId="3514" xr:uid="{C4F20A64-A4CD-4986-8392-B2BD39BAE897}"/>
    <cellStyle name="Comma 6 10" xfId="3515" xr:uid="{BBC05640-5F20-4281-BF1B-E8222B6C7E54}"/>
    <cellStyle name="Comma 6 11" xfId="3516" xr:uid="{DC8940AA-1117-461E-83EB-056605C7EFCC}"/>
    <cellStyle name="Comma 6 2" xfId="3517" xr:uid="{2221A760-7F6A-40A7-81DB-0C4E0AAE9226}"/>
    <cellStyle name="Comma 6 2 2" xfId="3518" xr:uid="{102A0527-A4A2-462F-8844-EA53D983BEBC}"/>
    <cellStyle name="Comma 6 2 3" xfId="3519" xr:uid="{5442FC9D-FEBF-44D8-ACF6-853881BBF275}"/>
    <cellStyle name="Comma 6 2 4" xfId="3520" xr:uid="{BDF216B5-BE61-4195-9C7D-A587A558DA82}"/>
    <cellStyle name="Comma 6 2 5" xfId="3521" xr:uid="{7022E545-182E-4F6D-A236-A6E094618918}"/>
    <cellStyle name="Comma 6 2 5 2" xfId="3522" xr:uid="{FDEF02E7-9DA1-4B49-99DA-FBF49217373E}"/>
    <cellStyle name="Comma 6 2 6" xfId="3523" xr:uid="{3EEF3F5C-4BD6-4A67-B23C-C9B567B64A91}"/>
    <cellStyle name="Comma 6 3" xfId="3524" xr:uid="{214E74F3-51DA-4AC9-94DF-C808D701BCCB}"/>
    <cellStyle name="Comma 6 3 2" xfId="3525" xr:uid="{51E2156F-AFE1-43E4-8DB8-02F6A31BAE85}"/>
    <cellStyle name="Comma 6 3 3" xfId="3526" xr:uid="{F23D75F1-372D-4DDA-ADB8-C99E9BE3C8FA}"/>
    <cellStyle name="Comma 6 3 4" xfId="3527" xr:uid="{60B0A2E3-7453-44E4-87BE-0CBD34DE6ECD}"/>
    <cellStyle name="Comma 6 4" xfId="3528" xr:uid="{42F6D45D-5D5F-4069-B3B0-4D899471411B}"/>
    <cellStyle name="Comma 6 4 2" xfId="3529" xr:uid="{1F5210D5-1CAC-44D3-9993-3D73F560253C}"/>
    <cellStyle name="Comma 6 4 3" xfId="3530" xr:uid="{CD45E9C5-577C-4370-8C91-984242F2B746}"/>
    <cellStyle name="Comma 6 4 3 2" xfId="3531" xr:uid="{CB710E6E-9B5A-431F-8CC9-8D0825D1FD5D}"/>
    <cellStyle name="Comma 6 4 4" xfId="3532" xr:uid="{3F0D58CF-8AAB-4472-944E-A1A90367CF23}"/>
    <cellStyle name="Comma 6 4 4 2" xfId="3533" xr:uid="{3EE202F3-DC48-4A6A-97D0-060550DE4E00}"/>
    <cellStyle name="Comma 6 4 5" xfId="3534" xr:uid="{7EC98720-B345-4B54-BAA1-F68372224641}"/>
    <cellStyle name="Comma 6 4 6" xfId="3535" xr:uid="{AE014BB7-183D-4E55-AC6D-A592ECF5E061}"/>
    <cellStyle name="Comma 6 5" xfId="3536" xr:uid="{63CAE136-2E09-4ED6-9808-F29E925EA86E}"/>
    <cellStyle name="Comma 6 5 2" xfId="3537" xr:uid="{07B34AA7-0597-4EB1-8D8D-E0896ACB1599}"/>
    <cellStyle name="Comma 6 5 3" xfId="3538" xr:uid="{BD3695BF-EAD2-4B47-B65A-9E162742C648}"/>
    <cellStyle name="Comma 6 6" xfId="3539" xr:uid="{39E8EE6F-8E2A-42C5-86CD-E56B4B301D84}"/>
    <cellStyle name="Comma 6 6 2" xfId="3540" xr:uid="{626EA093-1BEB-4DC7-A407-4B0F8507568E}"/>
    <cellStyle name="Comma 6 6 3" xfId="3541" xr:uid="{75F65E0F-2AE4-4BEB-9137-49A55027B25D}"/>
    <cellStyle name="Comma 6 7" xfId="3542" xr:uid="{B39880D8-C519-4A40-ABBA-A3033FA3FE4D}"/>
    <cellStyle name="Comma 6 7 2" xfId="3543" xr:uid="{BA03F828-8314-4E24-84F8-050ABEBEDDA1}"/>
    <cellStyle name="Comma 6 8" xfId="3544" xr:uid="{72205BDE-444B-4B91-8430-9035533B1FA1}"/>
    <cellStyle name="Comma 6 9" xfId="3545" xr:uid="{0F3B41E9-23F0-4D7A-A29C-E863E0BF7EA7}"/>
    <cellStyle name="Comma 6_1 เงินสดและเงินฝากธนาคาร" xfId="3546" xr:uid="{6866AB92-755A-4D80-A372-D6D13448437D}"/>
    <cellStyle name="Comma 60" xfId="3547" xr:uid="{A259C925-8F58-48A0-A2F3-97F982633B50}"/>
    <cellStyle name="Comma 61" xfId="3548" xr:uid="{316F84E5-3C2A-42EF-964C-C1C0153F8817}"/>
    <cellStyle name="Comma 62" xfId="3549" xr:uid="{312285F4-1720-43F2-9B08-F3380282EB4E}"/>
    <cellStyle name="Comma 63" xfId="3550" xr:uid="{0EAD9B16-267D-48F6-ACAD-E2E0E7AA9C86}"/>
    <cellStyle name="Comma 63 2" xfId="3551" xr:uid="{26003E0F-3332-4321-BB9B-8F2D26A8E18D}"/>
    <cellStyle name="Comma 64" xfId="3552" xr:uid="{70AA184C-394F-4912-A8A6-A78B9C1BBA61}"/>
    <cellStyle name="Comma 65" xfId="3553" xr:uid="{83454B0D-4B5F-4C8D-AF7E-F7C34CA08D97}"/>
    <cellStyle name="Comma 66" xfId="3554" xr:uid="{D0B1A042-7DEE-4260-BD38-EB00AD97F749}"/>
    <cellStyle name="Comma 66 2" xfId="3555" xr:uid="{892D28C2-DD3B-481E-8FF8-80A28FC3B8DE}"/>
    <cellStyle name="Comma 67" xfId="3556" xr:uid="{C4B05354-9104-489C-AC94-FCF9E83EBF66}"/>
    <cellStyle name="Comma 67 2" xfId="3557" xr:uid="{FA34EE9B-E282-4314-9F25-9ED228866A79}"/>
    <cellStyle name="Comma 67 3" xfId="3558" xr:uid="{8B742797-BD41-4CF4-966F-850573C09444}"/>
    <cellStyle name="Comma 68" xfId="3559" xr:uid="{90AFB90F-90A3-4E24-AFF5-6684605D4BF3}"/>
    <cellStyle name="Comma 69" xfId="3560" xr:uid="{C1AE7E89-F1E2-40CA-A57B-2455B8867560}"/>
    <cellStyle name="Comma 7" xfId="3561" xr:uid="{DB9E6311-33B4-4B0A-9BAB-50607CE901C3}"/>
    <cellStyle name="Comma 7 2" xfId="3562" xr:uid="{D557D412-2A0D-4733-8725-F0F2D7A3AD5D}"/>
    <cellStyle name="Comma 7 2 2" xfId="3563" xr:uid="{69AD1EAC-FA05-4F51-ACDC-B80F9CD93BAF}"/>
    <cellStyle name="Comma 7 2 2 2" xfId="3564" xr:uid="{DE04E36C-B5A7-41AD-B218-AB02894D7DA1}"/>
    <cellStyle name="Comma 7 2 3" xfId="3565" xr:uid="{7FF6EA13-6129-4242-BE8D-88263FA86326}"/>
    <cellStyle name="Comma 7 2 3 2" xfId="3566" xr:uid="{6F785475-1C0B-4733-A445-15CE502EF399}"/>
    <cellStyle name="Comma 7 2 4" xfId="3567" xr:uid="{DCA8FBE3-58EA-46F5-94D7-B0473CBBDEF0}"/>
    <cellStyle name="Comma 7 3" xfId="3568" xr:uid="{254612A5-1202-43E4-A64F-B6AA5C2FDD3E}"/>
    <cellStyle name="Comma 7 3 2" xfId="3569" xr:uid="{594C7E41-4B83-4821-B4BD-21402C5C1679}"/>
    <cellStyle name="Comma 7 3 3" xfId="3570" xr:uid="{A4D38D2E-90A2-4518-80AA-ACF8A4373F4E}"/>
    <cellStyle name="Comma 7 3 4" xfId="3571" xr:uid="{FA6422B8-D7F0-4BB4-8D6C-90A6953682F9}"/>
    <cellStyle name="Comma 7 4" xfId="3572" xr:uid="{F5B22B15-A08C-435F-B92D-9DBFC7364212}"/>
    <cellStyle name="Comma 7 4 2" xfId="3573" xr:uid="{C5EE255E-F46C-4D90-B00E-D4DE020BFE49}"/>
    <cellStyle name="Comma 7 4 2 2" xfId="3574" xr:uid="{04A053AF-4B3F-4EBE-B7E2-EAA20FAB3857}"/>
    <cellStyle name="Comma 7 4 3" xfId="3575" xr:uid="{31F4BC8B-4BFB-4A34-B4E3-923DC85A20D9}"/>
    <cellStyle name="Comma 7 4 4" xfId="3576" xr:uid="{723D280C-356E-4B83-8767-41EDFF269E70}"/>
    <cellStyle name="Comma 7 5" xfId="3577" xr:uid="{126065AB-5AF1-4098-A868-A20FB97B6E42}"/>
    <cellStyle name="Comma 7 5 2" xfId="3578" xr:uid="{4E1CBA64-FFD1-440B-B3DF-17637F8B0D05}"/>
    <cellStyle name="Comma 7 6" xfId="3579" xr:uid="{8F2B2502-D6C5-40D2-B17A-9A36FC8A055D}"/>
    <cellStyle name="Comma 7 7" xfId="3580" xr:uid="{FEA9AC39-B641-42C9-8FF6-5125CC2D8031}"/>
    <cellStyle name="Comma 7_Book1" xfId="3581" xr:uid="{D422C521-20F8-4D5B-B2DF-7C2ABED8AB45}"/>
    <cellStyle name="Comma 70" xfId="3582" xr:uid="{7475DB3C-328E-4D34-9114-C743E95BB405}"/>
    <cellStyle name="Comma 70 2" xfId="3583" xr:uid="{5F522F08-F6C0-482D-9228-077BB8AB449C}"/>
    <cellStyle name="Comma 71" xfId="3584" xr:uid="{D06E6597-D108-42A8-BF75-AD3D4750C380}"/>
    <cellStyle name="Comma 71 2" xfId="3585" xr:uid="{DB8873C2-9049-4CDD-ADCE-30E6D5D1F606}"/>
    <cellStyle name="Comma 72" xfId="3586" xr:uid="{30CE4324-E141-4766-89E0-C6C0B650D706}"/>
    <cellStyle name="Comma 72 2" xfId="3587" xr:uid="{9C3DEE11-1ACD-437D-94B6-F2466DFFF85D}"/>
    <cellStyle name="Comma 73" xfId="3588" xr:uid="{EF2C8006-D6E6-427D-BB61-B82EA7DC70A7}"/>
    <cellStyle name="Comma 73 2" xfId="3589" xr:uid="{0EAA3E00-6975-4DAE-A477-4A03FFC42F05}"/>
    <cellStyle name="Comma 74" xfId="3590" xr:uid="{01022755-521C-4FF4-AC79-49CF26B83017}"/>
    <cellStyle name="Comma 75" xfId="3591" xr:uid="{49EB179C-38AC-43E7-BE51-1755FAC23226}"/>
    <cellStyle name="Comma 76" xfId="3592" xr:uid="{77958278-E78D-48E5-94EF-C298699D9579}"/>
    <cellStyle name="Comma 77" xfId="3593" xr:uid="{74D2CBFC-BB87-4368-8657-FB9F39EA089B}"/>
    <cellStyle name="Comma 8" xfId="3594" xr:uid="{0CC9A2DE-6B0B-437D-B26F-094D599E6E31}"/>
    <cellStyle name="Comma 8 2" xfId="3595" xr:uid="{33251DA8-96D0-4EDB-A90F-31D6BA1BF27F}"/>
    <cellStyle name="Comma 8 2 2" xfId="3596" xr:uid="{446657EF-90FE-4CB4-A70D-2F8A402603A2}"/>
    <cellStyle name="Comma 8 2 2 2" xfId="3597" xr:uid="{8B17C9BE-FA4F-4330-8764-1D89AECBCF37}"/>
    <cellStyle name="Comma 8 2 3" xfId="3598" xr:uid="{94FD622D-443F-4931-A5F7-C5670D63AA34}"/>
    <cellStyle name="Comma 8 2 3 2" xfId="3599" xr:uid="{25B3B967-94F9-4FE7-B4BC-B53E43DAF5FF}"/>
    <cellStyle name="Comma 8 2 4" xfId="3600" xr:uid="{3638D8AE-BF66-4B0E-B8F2-66CF30EA471B}"/>
    <cellStyle name="Comma 8 3" xfId="3601" xr:uid="{5F82E5CD-BB40-4D9F-862D-C04E12F15270}"/>
    <cellStyle name="Comma 8 3 2" xfId="3602" xr:uid="{03630667-651C-4601-81C7-AC5B2593C9AB}"/>
    <cellStyle name="Comma 8 3 2 2" xfId="3603" xr:uid="{123C35DC-0016-4FC9-88ED-A0D35A60E9C0}"/>
    <cellStyle name="Comma 8 3 2 3" xfId="3604" xr:uid="{090F1C6E-9E76-49C4-A71C-45E7F2FE5FEA}"/>
    <cellStyle name="Comma 8 3 3" xfId="3605" xr:uid="{7E088CF2-BF65-4160-8522-896DD5567B66}"/>
    <cellStyle name="Comma 8 3 4" xfId="3606" xr:uid="{0F849ABC-2DE4-43B1-90D0-8312A1579817}"/>
    <cellStyle name="Comma 8 3 5" xfId="3607" xr:uid="{E687C762-F0B4-47B6-A3B0-C1B49566187F}"/>
    <cellStyle name="Comma 8 4" xfId="3608" xr:uid="{952EA028-6269-4595-92C3-C664BE05F3EE}"/>
    <cellStyle name="Comma 8 4 2" xfId="3609" xr:uid="{8C47668D-F026-43D7-93D7-7EF10274C40A}"/>
    <cellStyle name="Comma 8 4 3" xfId="3610" xr:uid="{B59949EA-EDB6-4C6D-A5B7-DA5D91A90415}"/>
    <cellStyle name="Comma 8 4 4" xfId="3611" xr:uid="{AF0904ED-D0CD-412D-8A88-ACFFB97DD409}"/>
    <cellStyle name="Comma 8 5" xfId="3612" xr:uid="{75531C1E-1B86-4A31-B8BB-C833FB1C4FC1}"/>
    <cellStyle name="Comma 8 5 2" xfId="3613" xr:uid="{53F4EC79-E12E-494C-84F7-DB1B50DD411D}"/>
    <cellStyle name="Comma 8 5 3" xfId="3614" xr:uid="{25E8E226-C0B9-4254-9F8C-63D78788820D}"/>
    <cellStyle name="Comma 8 5 3 2" xfId="3615" xr:uid="{C066D330-DDCD-484E-AFC5-51CB161C97CB}"/>
    <cellStyle name="Comma 8 6" xfId="3616" xr:uid="{275A1575-B317-4155-B534-F6E67603DDBD}"/>
    <cellStyle name="Comma 8 7" xfId="3617" xr:uid="{D8AE3046-FCD7-40D4-A3FD-DB350E90FE7D}"/>
    <cellStyle name="Comma 8 8" xfId="3618" xr:uid="{D7FE178E-0DC9-4845-95DB-540259F2F291}"/>
    <cellStyle name="Comma 8 9" xfId="3619" xr:uid="{A95FA7E5-BA9E-4A01-8C18-3A62A4200469}"/>
    <cellStyle name="Comma 8_..CC Q3'56" xfId="3620" xr:uid="{83E314E4-09DC-4EA0-B699-1B614C713F15}"/>
    <cellStyle name="Comma 9" xfId="3621" xr:uid="{631ACBE2-9DD2-4CAC-A277-DB0446B03CE5}"/>
    <cellStyle name="Comma 9 2" xfId="3622" xr:uid="{C46C7B1F-604A-4B88-9ACF-D68ABD36136A}"/>
    <cellStyle name="Comma 9 2 2" xfId="3623" xr:uid="{FECA0071-4AEC-421C-B6A1-F3B22715AD8C}"/>
    <cellStyle name="Comma 9 2 3" xfId="3624" xr:uid="{E7E3635A-DA0F-40D9-A5C3-9464456D1712}"/>
    <cellStyle name="Comma 9 2 3 2" xfId="3625" xr:uid="{06039B70-7A13-4377-A7A5-78E227490112}"/>
    <cellStyle name="Comma 9 2 4" xfId="3626" xr:uid="{29035732-4841-4270-98F9-CB837F8E4501}"/>
    <cellStyle name="Comma 9 3" xfId="3627" xr:uid="{11A60090-2D6E-43EB-B6E4-310007D58430}"/>
    <cellStyle name="Comma 9 3 2" xfId="3628" xr:uid="{5B3DF00E-FB7E-4E99-8996-A75B9126ACD1}"/>
    <cellStyle name="Comma 9 3 2 2" xfId="3629" xr:uid="{EB02D2C6-6282-4494-8522-64539CE3C4B7}"/>
    <cellStyle name="Comma 9 3 3" xfId="3630" xr:uid="{34BEB30F-1E83-40AF-8E97-C75699052B39}"/>
    <cellStyle name="Comma 9 3 3 2" xfId="3631" xr:uid="{978EF27A-9706-42AE-9369-972A0AEB592B}"/>
    <cellStyle name="Comma 9 3 4" xfId="3632" xr:uid="{E0892E9B-7395-4FD9-80F3-8226886D5A1B}"/>
    <cellStyle name="Comma 9 4" xfId="3633" xr:uid="{999B3F9A-D2B9-4A1A-BA7D-0D2D178C210A}"/>
    <cellStyle name="Comma 9 4 2" xfId="3634" xr:uid="{778F074F-D60D-4861-9DFB-7829A6804ECA}"/>
    <cellStyle name="Comma 9 4 2 2" xfId="3635" xr:uid="{383DE206-6FC2-4426-BFE5-FED747A2308A}"/>
    <cellStyle name="Comma 9 4 3" xfId="3636" xr:uid="{B08BF161-62CC-48F7-B3A6-FBEFF83B862C}"/>
    <cellStyle name="Comma 9 5" xfId="3637" xr:uid="{29000CCF-D93D-40C1-823E-C3AFFC3489F3}"/>
    <cellStyle name="Comma 9 5 2" xfId="3638" xr:uid="{C64C3EC3-0A41-49F9-8742-2042E2F007CC}"/>
    <cellStyle name="Comma 9 5 3" xfId="3639" xr:uid="{700E9497-BC84-4579-A658-4A53E4ECBD34}"/>
    <cellStyle name="Comma 9 6" xfId="3640" xr:uid="{8C7849BC-A204-4495-AFFE-1CEC6B163A5B}"/>
    <cellStyle name="Comma 9 7" xfId="3641" xr:uid="{93EBFBE4-B5E1-4EFE-ACA4-7B4FC2794442}"/>
    <cellStyle name="Comma 9_..CC Q3'56" xfId="3642" xr:uid="{1682A51C-AF33-48AB-8872-704F2D3FA1D8}"/>
    <cellStyle name="comma zerodec" xfId="3643" xr:uid="{C7041CDC-2CD2-4A05-9B0E-71B8C66E6D9C}"/>
    <cellStyle name="comma zerodec 10" xfId="3644" xr:uid="{1FE9C8AE-1C49-4A3E-97EB-7E4F80D8BAA1}"/>
    <cellStyle name="comma zerodec 10 2" xfId="3645" xr:uid="{C060C50A-88A0-4A2E-930D-90E4F8E76F5D}"/>
    <cellStyle name="comma zerodec 10 2 2" xfId="3646" xr:uid="{B5FE27DF-7F20-4F06-A487-6F36860D05D5}"/>
    <cellStyle name="comma zerodec 11" xfId="3647" xr:uid="{BF9E286D-AE4D-4D1D-AFAA-EE4A8A6F5555}"/>
    <cellStyle name="comma zerodec 11 2" xfId="3648" xr:uid="{6E2218B1-DD93-418A-99B3-E9254D8D249E}"/>
    <cellStyle name="comma zerodec 11 2 2" xfId="3649" xr:uid="{5507AF9F-9EC7-4CB9-857A-D720C471281D}"/>
    <cellStyle name="comma zerodec 12" xfId="3650" xr:uid="{5CDACED4-3AB5-4BEC-AFCF-87A7A1D1D6B1}"/>
    <cellStyle name="comma zerodec 12 2" xfId="3651" xr:uid="{A3389B57-F876-454A-8355-42C1D608BF69}"/>
    <cellStyle name="comma zerodec 12 2 2" xfId="3652" xr:uid="{6BC86EC2-C3D1-44C8-914D-51C8A7921C69}"/>
    <cellStyle name="comma zerodec 13" xfId="3653" xr:uid="{868A6707-76DC-46E2-A55D-2E1CDF632266}"/>
    <cellStyle name="comma zerodec 13 2" xfId="3654" xr:uid="{D0225A72-1FBB-453B-9894-9499635DF4CC}"/>
    <cellStyle name="comma zerodec 13 2 2" xfId="3655" xr:uid="{5F99345C-152B-496B-8CBB-B0FE3242C8E3}"/>
    <cellStyle name="comma zerodec 14" xfId="3656" xr:uid="{D42258B3-FB35-49D2-81A5-1B94E6708ECF}"/>
    <cellStyle name="comma zerodec 14 2" xfId="3657" xr:uid="{879E14DC-928C-41C3-BF2E-8A9F620E61DE}"/>
    <cellStyle name="comma zerodec 14 2 2" xfId="3658" xr:uid="{7230A08E-D791-499D-8D12-206EB879556C}"/>
    <cellStyle name="comma zerodec 15" xfId="3659" xr:uid="{09264F26-C1C2-4AE6-B0C4-CDDA4A1D69B2}"/>
    <cellStyle name="comma zerodec 15 2" xfId="3660" xr:uid="{BB414F92-5E2D-4954-8936-7AC4CD3ABC86}"/>
    <cellStyle name="comma zerodec 15 3" xfId="3661" xr:uid="{04659E39-8AF6-4A06-8793-AB05A4CCC205}"/>
    <cellStyle name="comma zerodec 16" xfId="3662" xr:uid="{B30AF203-4F95-484D-9DE2-C8557064CBF1}"/>
    <cellStyle name="comma zerodec 17" xfId="3663" xr:uid="{E7A1EAD6-259B-4E05-BAF8-FCE9D63EBD4E}"/>
    <cellStyle name="comma zerodec 18" xfId="3664" xr:uid="{EF330CD6-377C-432F-8237-909C1D68A269}"/>
    <cellStyle name="comma zerodec 19" xfId="3665" xr:uid="{D5FBDF4F-D267-49AA-B8D7-7973C56A20D2}"/>
    <cellStyle name="comma zerodec 2" xfId="3666" xr:uid="{28A3ED6E-42E0-4CB3-BD1E-4D7448AAAEB0}"/>
    <cellStyle name="comma zerodec 2 2" xfId="3667" xr:uid="{3E450D37-A115-4225-9D4F-2BDD75A584A8}"/>
    <cellStyle name="comma zerodec 2 2 2" xfId="3668" xr:uid="{5C3AB9BC-09A6-4F7A-82E9-C7A64144DB2C}"/>
    <cellStyle name="comma zerodec 2 2 3" xfId="3669" xr:uid="{CF89B91C-098B-43B7-ACC4-F1BC1C859D6A}"/>
    <cellStyle name="comma zerodec 2 3" xfId="3670" xr:uid="{9DF4109C-8D92-44DA-9055-17C407777F1C}"/>
    <cellStyle name="comma zerodec 2 3 2" xfId="3671" xr:uid="{A7542FEE-67BB-4AFC-818D-7247084B1B1A}"/>
    <cellStyle name="comma zerodec 2 4" xfId="3672" xr:uid="{7F15AFCC-ECE1-4911-B3A3-BFC5FF4F5713}"/>
    <cellStyle name="comma zerodec 2 5" xfId="3673" xr:uid="{8C8D0564-9BC1-4CD3-B2B1-B73FC0D1F482}"/>
    <cellStyle name="comma zerodec 2 6" xfId="3674" xr:uid="{0F055F5B-1F7B-404D-8859-0C47641B8174}"/>
    <cellStyle name="comma zerodec 2 7" xfId="3675" xr:uid="{36BC1792-858F-4D7D-A62E-B209960B07DA}"/>
    <cellStyle name="comma zerodec 2_CC" xfId="3676" xr:uid="{40DF2745-A436-4D64-9DCA-5E41F6D9149B}"/>
    <cellStyle name="comma zerodec 20" xfId="3677" xr:uid="{941BC98B-262D-45EC-9B5B-17046D480F5B}"/>
    <cellStyle name="comma zerodec 21" xfId="3678" xr:uid="{B3D524A5-95AA-4E0F-B29D-3D8B16B23BB6}"/>
    <cellStyle name="comma zerodec 22" xfId="3679" xr:uid="{7AE90AEB-E562-429E-84A0-3F7CBF68E29B}"/>
    <cellStyle name="comma zerodec 22 2" xfId="3680" xr:uid="{C9490779-C911-48B6-96EE-01C0B555BB17}"/>
    <cellStyle name="comma zerodec 23" xfId="3681" xr:uid="{B10897BD-1156-4485-94DE-6DBBBE0CB38B}"/>
    <cellStyle name="comma zerodec 23 2" xfId="3682" xr:uid="{C9FEE954-46B1-4ADF-93A3-2DBD127D45D1}"/>
    <cellStyle name="comma zerodec 24" xfId="3683" xr:uid="{169A0FB5-D9B7-42D3-8A52-12FBC1F3CF6A}"/>
    <cellStyle name="comma zerodec 24 2" xfId="3684" xr:uid="{16210EB5-5B3F-4FC4-9506-B1B7AD779ED2}"/>
    <cellStyle name="comma zerodec 25" xfId="3685" xr:uid="{3EC41A49-2449-4936-884B-98A1F5317898}"/>
    <cellStyle name="comma zerodec 3" xfId="3686" xr:uid="{CAE14EC7-613F-42FC-93EA-D495038D65F1}"/>
    <cellStyle name="comma zerodec 3 2" xfId="3687" xr:uid="{84B219D2-0CA3-4542-ACB2-C984912B16A3}"/>
    <cellStyle name="comma zerodec 3 2 2" xfId="3688" xr:uid="{8D7618AE-C451-4A8B-BEEE-D2BDC6AB9AB4}"/>
    <cellStyle name="comma zerodec 3 3" xfId="3689" xr:uid="{EFDC1E23-CFD7-46FF-9D94-504AB495F86C}"/>
    <cellStyle name="comma zerodec 3 3 2" xfId="3690" xr:uid="{1935E927-DF0B-4B78-9109-DD8B296339B7}"/>
    <cellStyle name="comma zerodec 3 4" xfId="3691" xr:uid="{3D55E5AB-1FE4-4E8D-9831-C26FFA4FFC75}"/>
    <cellStyle name="comma zerodec 4" xfId="3692" xr:uid="{B60EED2D-3427-43C8-B1D3-AEBC39000251}"/>
    <cellStyle name="comma zerodec 4 2" xfId="3693" xr:uid="{745E1BCA-E7AC-486C-AF14-7BF1EA6AF6FD}"/>
    <cellStyle name="comma zerodec 4 2 2" xfId="3694" xr:uid="{BA3BA9C2-846F-455B-BAC0-A3D6AD0B2206}"/>
    <cellStyle name="comma zerodec 4 3" xfId="3695" xr:uid="{028B0EDF-1B1B-4E50-91A4-CE87D30829D9}"/>
    <cellStyle name="comma zerodec 4 3 2" xfId="3696" xr:uid="{E929370F-AB5B-497A-9F81-8D364A8B5461}"/>
    <cellStyle name="comma zerodec 4 4" xfId="3697" xr:uid="{AFDAA947-C5D4-426D-BE26-8987736D7E6A}"/>
    <cellStyle name="comma zerodec 5" xfId="3698" xr:uid="{314837EF-8DB9-4E3B-865D-586CBF87CE10}"/>
    <cellStyle name="comma zerodec 5 2" xfId="3699" xr:uid="{8634E272-AFAA-4CC7-9624-C5E5AB37EFAF}"/>
    <cellStyle name="comma zerodec 5 2 2" xfId="3700" xr:uid="{2E13CAE8-B8BF-4F95-A59A-5F36393DD618}"/>
    <cellStyle name="comma zerodec 5 3" xfId="3701" xr:uid="{6222E305-C8A4-4311-AB8E-4937EA927731}"/>
    <cellStyle name="comma zerodec 5 3 2" xfId="3702" xr:uid="{DB7D304E-D1F8-4DCA-82BA-AC6EBD6FF9E0}"/>
    <cellStyle name="comma zerodec 5 4" xfId="3703" xr:uid="{004383C4-BAEE-4623-930B-C8859F41C716}"/>
    <cellStyle name="comma zerodec 6" xfId="3704" xr:uid="{2C5FEFA7-2F66-447C-A93C-88E1A423C0CC}"/>
    <cellStyle name="comma zerodec 6 2" xfId="3705" xr:uid="{F0D5364B-4C8D-4B1C-A667-9626307070A0}"/>
    <cellStyle name="comma zerodec 6 2 2" xfId="3706" xr:uid="{92F45802-7396-4BD2-B777-0EEA2D75A4D7}"/>
    <cellStyle name="comma zerodec 6 3" xfId="3707" xr:uid="{883B40C1-5130-4255-A915-A5A1CC052ECE}"/>
    <cellStyle name="comma zerodec 6 3 2" xfId="3708" xr:uid="{45DDDE7C-4D05-475D-B8AC-DA06FD0E26BB}"/>
    <cellStyle name="comma zerodec 6 4" xfId="3709" xr:uid="{36AE47BD-6139-4759-A74A-BF32F24E48BA}"/>
    <cellStyle name="comma zerodec 7" xfId="3710" xr:uid="{5A401A5B-5F5C-463A-8493-A73E50F1ED0E}"/>
    <cellStyle name="comma zerodec 7 2" xfId="3711" xr:uid="{4118DC7F-8C05-4647-A350-5024C29D1C29}"/>
    <cellStyle name="comma zerodec 7 2 2" xfId="3712" xr:uid="{A56AC725-E9EB-4EC5-BCA5-2203BA734E39}"/>
    <cellStyle name="comma zerodec 8" xfId="3713" xr:uid="{D0066382-C639-4279-AF8A-37F109B43E24}"/>
    <cellStyle name="comma zerodec 8 2" xfId="3714" xr:uid="{520E7B01-7B6E-4AB8-854F-DD0785AAEBBD}"/>
    <cellStyle name="comma zerodec 8 2 2" xfId="3715" xr:uid="{DF52F6E7-E54B-4C58-81D0-3BBB7BA6971E}"/>
    <cellStyle name="comma zerodec 9" xfId="3716" xr:uid="{C868DAD8-D317-48CB-94C7-87E1BE71F80D}"/>
    <cellStyle name="comma zerodec 9 2" xfId="3717" xr:uid="{24C51694-40AD-4FDF-A52F-4055460049C4}"/>
    <cellStyle name="comma zerodec 9 2 2" xfId="3718" xr:uid="{1DC9B0B7-D45E-480E-9E07-9D60341F757E}"/>
    <cellStyle name="comma zerodec_1 เงินสดและเงินฝากธนาคาร" xfId="3719" xr:uid="{3EA81614-5954-43B7-BD48-3402C9C5EB00}"/>
    <cellStyle name="Comma0" xfId="3720" xr:uid="{A6B8CFFC-786D-4495-8D1F-5CF3D7AD72C6}"/>
    <cellStyle name="Comma0 2" xfId="3721" xr:uid="{AAA4AC14-D0A3-427C-9F47-D7C659568340}"/>
    <cellStyle name="Copied" xfId="3722" xr:uid="{2F0D3253-3AE8-4BEE-B398-D3B506701642}"/>
    <cellStyle name="COST1" xfId="3723" xr:uid="{49FD4DA4-0B82-4F5B-B19A-581A04114AB4}"/>
    <cellStyle name="Cover Date" xfId="3724" xr:uid="{A33DFD35-C2A9-4D5B-B206-008C6B301E3B}"/>
    <cellStyle name="Cover Subtitle" xfId="3725" xr:uid="{4E3C18C6-15FF-4B64-835C-383E50B79D2C}"/>
    <cellStyle name="Cover Title" xfId="3726" xr:uid="{337F42C3-596B-4E75-9E2A-0240755181BC}"/>
    <cellStyle name="Curren - Style3" xfId="3727" xr:uid="{7BCF8EB3-3472-4BA6-A6C9-CF6A026064A5}"/>
    <cellStyle name="Curren - Style4" xfId="3728" xr:uid="{A06BB0E7-2F31-4FCA-AA2C-A0E21C954C50}"/>
    <cellStyle name="Currency (0.00)" xfId="3729" xr:uid="{0A53F14E-621E-4FD8-8BF2-8EE47DE837F5}"/>
    <cellStyle name="Currency (0.00) 2" xfId="3730" xr:uid="{25073826-C333-4497-83FE-BAC5EEACB84D}"/>
    <cellStyle name="Currency (hidden)" xfId="3731" xr:uid="{3E955A71-A49E-4314-8FE8-F5D964B8BD1B}"/>
    <cellStyle name="Currency (hidden) 2" xfId="3732" xr:uid="{6C9ED5F3-2C65-4EC0-BC39-5AB54809360B}"/>
    <cellStyle name="Currency (hidden) 2 2" xfId="3733" xr:uid="{7864964E-49B4-485F-B38F-7DC6A0307F12}"/>
    <cellStyle name="Currency (hidden) 2 2 2" xfId="24713" xr:uid="{836B9184-C5FF-4E69-A3F3-44FA609BBF80}"/>
    <cellStyle name="Currency (hidden) 2 3" xfId="19806" xr:uid="{9992C322-890E-4D0A-8CE2-4D3F4A6ADEAC}"/>
    <cellStyle name="Currency [0] 2" xfId="3734" xr:uid="{EE3D37C3-C8AD-4A06-9E8C-29CC9A2C081B}"/>
    <cellStyle name="Currency [0] 2 2" xfId="3735" xr:uid="{86C18344-06C4-4291-8160-D682DD060B97}"/>
    <cellStyle name="Currency [0] 2 3" xfId="3736" xr:uid="{E6E57B4B-DC19-4B8C-A03B-97DADAADA911}"/>
    <cellStyle name="Currency [0] 2 4" xfId="3737" xr:uid="{D9FBFA58-A80A-4B2A-8EFC-6451F830DE68}"/>
    <cellStyle name="Currency [0] 2 5" xfId="3738" xr:uid="{2FBF43A9-6E4C-4C2D-BCD7-B80C00CC84E6}"/>
    <cellStyle name="Currency [0] 2 6" xfId="3739" xr:uid="{03BB63AA-9A7A-433E-8BC9-5280CCFE647A}"/>
    <cellStyle name="Currency [0] 3" xfId="3740" xr:uid="{19EBB0F3-7699-4A21-BDEB-0A358709B208}"/>
    <cellStyle name="Currency [0] 3 2" xfId="3741" xr:uid="{B16EF2B9-865F-49A4-A0F6-545751C65FFA}"/>
    <cellStyle name="Currency [0] 3 2 2" xfId="3742" xr:uid="{37E2A002-7BE6-4406-96CB-B48B89BB5CF3}"/>
    <cellStyle name="Currency [0] 3 3" xfId="3743" xr:uid="{3FB843B6-B5BB-479C-9DDB-D9023AF400AE}"/>
    <cellStyle name="Currency [0] 3 4" xfId="3744" xr:uid="{E041BE35-7EBB-437A-BDFE-7F4460F404C4}"/>
    <cellStyle name="Currency [0] 3 5" xfId="3745" xr:uid="{E07A83ED-B5A6-4AB6-9163-17CF4390E63F}"/>
    <cellStyle name="Currency [00]" xfId="3746" xr:uid="{F4E9A751-5FEF-4780-BEC2-66AE7823741F}"/>
    <cellStyle name="Currency 2" xfId="3747" xr:uid="{BFEE7030-279D-4338-A43C-4B897D9AEA68}"/>
    <cellStyle name="Currency 2 2" xfId="3748" xr:uid="{6D6A2ECC-1299-4EDF-BA1F-1265336DBCAB}"/>
    <cellStyle name="Currency 2 2 2" xfId="3749" xr:uid="{E5EE5721-6F99-47AF-A27D-0992CB223ABE}"/>
    <cellStyle name="Currency 2 3" xfId="3750" xr:uid="{1D2B9090-7B61-4676-A074-EDB703E23CB6}"/>
    <cellStyle name="Currency 2 3 2" xfId="3751" xr:uid="{B4E0695A-3DD2-41F1-B1F0-5424643499FA}"/>
    <cellStyle name="Currency 2 4" xfId="3752" xr:uid="{A7341BA9-BBD4-4E8B-92FD-2C2550EFF9D1}"/>
    <cellStyle name="Currency 3" xfId="3753" xr:uid="{BDD2823B-80BD-41E9-BCE0-ABC16CD54E86}"/>
    <cellStyle name="Currency 3 2" xfId="3754" xr:uid="{DDC374D7-DB9D-49A9-90CD-96342F437925}"/>
    <cellStyle name="Currency 3 3" xfId="3755" xr:uid="{CEA5C3DA-24F5-4322-B120-91C18A0F3343}"/>
    <cellStyle name="Currency 3 3 2" xfId="3756" xr:uid="{EC8AE3E0-6772-49D8-8309-C255C1A95549}"/>
    <cellStyle name="Currency 4" xfId="3757" xr:uid="{4684F049-95C9-442F-A189-B422F1C2EF8F}"/>
    <cellStyle name="Currency 4 2" xfId="3758" xr:uid="{B353DC4A-8037-42D2-B62A-FDD04A8061EF}"/>
    <cellStyle name="Currency 4 3" xfId="3759" xr:uid="{98DBAC56-6C76-4A17-ADBF-07AA0D442105}"/>
    <cellStyle name="Currency 4 4" xfId="3760" xr:uid="{813B6D5F-EE9D-4814-A566-F73744AAA9A4}"/>
    <cellStyle name="Currency 4 5" xfId="3761" xr:uid="{5908CE1D-6375-4655-A83D-A4AFBA06DA23}"/>
    <cellStyle name="Currency 5" xfId="3762" xr:uid="{DC0A2C1D-A7C1-41FC-AB87-C46228CB3408}"/>
    <cellStyle name="Currency 6" xfId="3763" xr:uid="{2197E78E-45B4-4A00-803B-B85017767503}"/>
    <cellStyle name="Currency 7" xfId="3764" xr:uid="{F053E5CC-67CF-42BA-A0C2-95F89EDF87B4}"/>
    <cellStyle name="Currency0" xfId="3765" xr:uid="{B63D3E45-1556-4357-900F-F5BA412D3954}"/>
    <cellStyle name="Currency1" xfId="3766" xr:uid="{62C90DF9-CE89-444B-9A8B-92CBAD19B821}"/>
    <cellStyle name="Currency1 10" xfId="3767" xr:uid="{0A3D2F15-C874-4FB2-BE1D-155BAD30060E}"/>
    <cellStyle name="Currency1 10 2" xfId="3768" xr:uid="{D17D1CDE-4675-4CE8-86DA-ECCC5FD77C53}"/>
    <cellStyle name="Currency1 10 2 2" xfId="3769" xr:uid="{D37E1A58-6106-4AA1-9394-4E7764CEC22A}"/>
    <cellStyle name="Currency1 11" xfId="3770" xr:uid="{021E95F5-2F7A-4270-8016-50C827C7F909}"/>
    <cellStyle name="Currency1 11 2" xfId="3771" xr:uid="{5D940733-8027-4743-AF2B-984350C25C3B}"/>
    <cellStyle name="Currency1 11 2 2" xfId="3772" xr:uid="{8A70153B-E62B-4393-BA74-2B90711ED328}"/>
    <cellStyle name="Currency1 12" xfId="3773" xr:uid="{0427B8E8-9B85-4B27-ACFD-E33E9330FB76}"/>
    <cellStyle name="Currency1 12 2" xfId="3774" xr:uid="{5B6B6BCC-33C5-42B0-938B-7CAEFA49C5D7}"/>
    <cellStyle name="Currency1 12 2 2" xfId="3775" xr:uid="{85A7B35A-9B79-4591-868A-57C4F0343F77}"/>
    <cellStyle name="Currency1 13" xfId="3776" xr:uid="{AECE1B50-EBE9-49D2-BB52-C74F18B6A920}"/>
    <cellStyle name="Currency1 13 2" xfId="3777" xr:uid="{E878509D-B5A5-4928-8F60-71C451B39AD0}"/>
    <cellStyle name="Currency1 13 2 2" xfId="3778" xr:uid="{63B0EEC5-41D7-468C-8F2F-5BF5F6CB7BE8}"/>
    <cellStyle name="Currency1 14" xfId="3779" xr:uid="{344ACFC9-3947-4197-A605-13C82DD63CF5}"/>
    <cellStyle name="Currency1 14 2" xfId="3780" xr:uid="{18FE3FD5-C50C-4EDC-8397-C5DCFD58580B}"/>
    <cellStyle name="Currency1 14 2 2" xfId="3781" xr:uid="{6A430AD1-890D-4781-8EE0-2CF5E4F0EE41}"/>
    <cellStyle name="Currency1 15" xfId="3782" xr:uid="{6E171B55-E741-42EF-9CC6-8863F2E01AEF}"/>
    <cellStyle name="Currency1 16" xfId="3783" xr:uid="{410CD424-A749-49FF-B162-B57A402E6D5A}"/>
    <cellStyle name="Currency1 17" xfId="3784" xr:uid="{FDA3E332-74D8-4C89-8F80-4EDB96BED38C}"/>
    <cellStyle name="Currency1 18" xfId="3785" xr:uid="{6BE6BDB7-25B2-48E5-9C0D-4FC3BC0A28D9}"/>
    <cellStyle name="Currency1 19" xfId="3786" xr:uid="{30834AAF-9135-4F75-A87F-0C362D9C8AB3}"/>
    <cellStyle name="Currency1 2" xfId="3787" xr:uid="{AC3CE1E6-F405-450D-969E-254602A2C115}"/>
    <cellStyle name="Currency1 2 2" xfId="3788" xr:uid="{052E3D91-49B3-4985-818D-6ED9494303BD}"/>
    <cellStyle name="Currency1 2 2 2" xfId="3789" xr:uid="{875CF1DB-7F5A-4682-AA69-9AE5327B8D2D}"/>
    <cellStyle name="Currency1 2 2 3" xfId="3790" xr:uid="{D6B58961-71C7-4FE6-848A-F9AF5DF6E004}"/>
    <cellStyle name="Currency1 2 3" xfId="3791" xr:uid="{E64522C8-9610-4A91-ADC9-42082CE0E1CA}"/>
    <cellStyle name="Currency1 2 3 2" xfId="3792" xr:uid="{38B54C43-3E04-4513-892C-8B4900C8C586}"/>
    <cellStyle name="Currency1 2 3 3" xfId="3793" xr:uid="{E970D62C-8713-41B1-8FDB-D012FC40C9E6}"/>
    <cellStyle name="Currency1 2 4" xfId="3794" xr:uid="{949F59B0-4D82-49B4-AAC9-1E68C0038853}"/>
    <cellStyle name="Currency1 2 4 2" xfId="3795" xr:uid="{ACF1859E-A89A-4141-A439-C14F5E77576A}"/>
    <cellStyle name="Currency1 2 5" xfId="3796" xr:uid="{443ABBD1-43FD-4503-97B8-79090F72643B}"/>
    <cellStyle name="Currency1 2 6" xfId="3797" xr:uid="{2719B133-AC47-4998-B849-2299013AA786}"/>
    <cellStyle name="Currency1 2 6 2" xfId="3798" xr:uid="{40D70850-D6EE-4CCE-A4B0-0D59DF24E356}"/>
    <cellStyle name="Currency1 2 7" xfId="3799" xr:uid="{835CEFCC-C1B0-43C5-A73E-1504B5305FAE}"/>
    <cellStyle name="Currency1 2_CC" xfId="3800" xr:uid="{CD944A34-A08C-49E7-9E12-25C9B22C9547}"/>
    <cellStyle name="Currency1 20" xfId="3801" xr:uid="{8EE63B4E-3C9F-44E4-8D57-5EA4A41B2590}"/>
    <cellStyle name="Currency1 21" xfId="3802" xr:uid="{F289FEE3-ABD3-44B9-B05B-1812993CB33A}"/>
    <cellStyle name="Currency1 22" xfId="3803" xr:uid="{11CEBDF6-E436-462A-9833-1BE4127D927E}"/>
    <cellStyle name="Currency1 22 2" xfId="3804" xr:uid="{2340526B-7411-4D07-8778-FF6435C842AF}"/>
    <cellStyle name="Currency1 23" xfId="3805" xr:uid="{8A549ADE-8F47-43F1-A294-E200A733D517}"/>
    <cellStyle name="Currency1 23 2" xfId="3806" xr:uid="{2372E486-BA14-4CEB-AFD4-ABFDBD773BC9}"/>
    <cellStyle name="Currency1 23 2 2" xfId="3807" xr:uid="{A0F33369-DC91-40D5-8385-0276EC3940F5}"/>
    <cellStyle name="Currency1 24" xfId="3808" xr:uid="{BBEF5EAB-C17A-4D8A-884B-2623F66874E8}"/>
    <cellStyle name="Currency1 25" xfId="3809" xr:uid="{BABC5F39-EC8E-4C1F-9E55-377F83B7987D}"/>
    <cellStyle name="Currency1 3" xfId="3810" xr:uid="{542C6BF7-BF1E-46CA-96B9-59AE957F0EF0}"/>
    <cellStyle name="Currency1 3 2" xfId="3811" xr:uid="{B85134C0-A3C2-4D02-ACDA-7C1707BDF7CB}"/>
    <cellStyle name="Currency1 3 2 2" xfId="3812" xr:uid="{93E194BE-FE85-416C-AB59-6F3E9DDF2B58}"/>
    <cellStyle name="Currency1 3 3" xfId="3813" xr:uid="{748E18AD-8D99-4170-8537-3EA9BCAA8901}"/>
    <cellStyle name="Currency1 3 3 2" xfId="3814" xr:uid="{25559AFE-B16C-4299-AED4-D4F8433A96F1}"/>
    <cellStyle name="Currency1 3 4" xfId="3815" xr:uid="{D8DD17C4-4397-4B8F-8297-A3028D00F8C0}"/>
    <cellStyle name="Currency1 4" xfId="3816" xr:uid="{26620639-8997-42E0-9814-9BF491A3EDC5}"/>
    <cellStyle name="Currency1 4 2" xfId="3817" xr:uid="{9F43EB53-06CC-4A94-92D6-A47031A05F9B}"/>
    <cellStyle name="Currency1 4 2 2" xfId="3818" xr:uid="{5223A1BE-682B-4547-B73C-CB86505E50C4}"/>
    <cellStyle name="Currency1 4 3" xfId="3819" xr:uid="{D4AF0E9F-7CA8-42F5-99A0-B2708B9FFB42}"/>
    <cellStyle name="Currency1 4 3 2" xfId="3820" xr:uid="{2BA65FA6-71EE-441C-AB68-50E5D5625AC0}"/>
    <cellStyle name="Currency1 4 4" xfId="3821" xr:uid="{11FCD049-3D2F-400B-B4C7-3DBB9A719D17}"/>
    <cellStyle name="Currency1 5" xfId="3822" xr:uid="{A693241C-7686-4CB6-9D44-FF918954B434}"/>
    <cellStyle name="Currency1 5 2" xfId="3823" xr:uid="{08C5B5BF-D383-4837-AEBB-82CF8BD4EBD6}"/>
    <cellStyle name="Currency1 5 2 2" xfId="3824" xr:uid="{C358E03D-2E13-4428-B064-0A2E06EA932E}"/>
    <cellStyle name="Currency1 5 3" xfId="3825" xr:uid="{BAF97082-D33C-4925-AB5D-59DB9D236223}"/>
    <cellStyle name="Currency1 5 3 2" xfId="3826" xr:uid="{69B65015-9D27-46C7-8F95-1005B0E3ACA0}"/>
    <cellStyle name="Currency1 5 4" xfId="3827" xr:uid="{83CB02F2-130C-4CE5-BAF9-05F3E613D891}"/>
    <cellStyle name="Currency1 6" xfId="3828" xr:uid="{1AC9A00E-116A-49DA-8F47-B65A956EEE1F}"/>
    <cellStyle name="Currency1 6 2" xfId="3829" xr:uid="{25A0E2CF-7A58-4CD7-8B89-1C94548ED5A8}"/>
    <cellStyle name="Currency1 6 2 2" xfId="3830" xr:uid="{AAE23C3A-0DB8-4FF1-BE29-10796DAA2BFA}"/>
    <cellStyle name="Currency1 6 3" xfId="3831" xr:uid="{1F160B7D-46F9-4585-9DF7-0D77B659D482}"/>
    <cellStyle name="Currency1 6 3 2" xfId="3832" xr:uid="{3A277B26-010E-4491-BE70-0157F79F9A67}"/>
    <cellStyle name="Currency1 6 4" xfId="3833" xr:uid="{80EC5028-E3EC-4FAF-B9B8-52305A59D87A}"/>
    <cellStyle name="Currency1 7" xfId="3834" xr:uid="{FA3AD530-FD51-4916-B492-A512160A70F5}"/>
    <cellStyle name="Currency1 7 2" xfId="3835" xr:uid="{D6ED2B86-52F3-4322-8E18-910BD407FC48}"/>
    <cellStyle name="Currency1 7 2 2" xfId="3836" xr:uid="{59D19AD3-2601-4DE3-9E0F-024E2CD16D2B}"/>
    <cellStyle name="Currency1 8" xfId="3837" xr:uid="{FA4A9900-38CE-428C-9E57-32472F456C8B}"/>
    <cellStyle name="Currency1 8 2" xfId="3838" xr:uid="{9F7E1D7F-0AE1-4DC5-B905-8EFC74C24477}"/>
    <cellStyle name="Currency1 8 2 2" xfId="3839" xr:uid="{B301C250-7EC4-4109-AC03-BE209159CD8C}"/>
    <cellStyle name="Currency1 9" xfId="3840" xr:uid="{10FE71DD-5E96-4B07-BB1D-9D7542354DEA}"/>
    <cellStyle name="Currency1 9 2" xfId="3841" xr:uid="{08F9E4D8-A0F7-418E-ADD9-1C5847B89A13}"/>
    <cellStyle name="Currency1 9 2 2" xfId="3842" xr:uid="{492CFDCF-4C5E-48F7-B75C-8E7EBD3D0726}"/>
    <cellStyle name="Currency1_..CC Q3'56" xfId="3843" xr:uid="{738A0E9E-A382-4B55-8BBB-D79104C10B4E}"/>
    <cellStyle name="Currency2" xfId="3844" xr:uid="{A7F14E45-C0EA-4F5D-B2E6-37D0385C246D}"/>
    <cellStyle name="Dan" xfId="3845" xr:uid="{2DE616F3-9980-4051-8F76-497FB38CFE93}"/>
    <cellStyle name="Date" xfId="3846" xr:uid="{522103D5-7BF0-4E0F-AD6A-A95BCAE4A522}"/>
    <cellStyle name="Date 2" xfId="3847" xr:uid="{8EDBC91A-DFE7-42ED-A5E5-27D6C8762FAF}"/>
    <cellStyle name="Date 2 2" xfId="3848" xr:uid="{57030912-8A2E-40E3-9BDB-34F4FDDB63F7}"/>
    <cellStyle name="Date 2 3" xfId="3849" xr:uid="{DD7FFE1E-C0BD-420F-B97B-19B2970C70AE}"/>
    <cellStyle name="Date 2 4" xfId="3850" xr:uid="{EEFB3705-40FC-4C34-B6C5-805B8D78794B}"/>
    <cellStyle name="Date 2 5" xfId="3851" xr:uid="{33061D41-CA58-4602-B7C6-995147C703F2}"/>
    <cellStyle name="Date 3" xfId="3852" xr:uid="{0EC87041-E187-4BE5-9937-9A54D6215234}"/>
    <cellStyle name="Date 4" xfId="3853" xr:uid="{4F8D715E-D138-49F0-A484-39DBE71BC5B7}"/>
    <cellStyle name="Date 5" xfId="3854" xr:uid="{AE358568-43D6-4656-8948-A592EAEE90E4}"/>
    <cellStyle name="Date 6" xfId="3855" xr:uid="{A3C71077-E573-429C-BEFF-15C6BF663D4E}"/>
    <cellStyle name="Date 7" xfId="3856" xr:uid="{771BD458-E216-448C-839E-C9287436737B}"/>
    <cellStyle name="Date 8" xfId="3857" xr:uid="{FA90DF29-DA34-4948-ADE0-52D0CDF2FA7F}"/>
    <cellStyle name="Date Short" xfId="3858" xr:uid="{2A39805A-4D71-42E5-A400-B40D3337CF94}"/>
    <cellStyle name="Date_CC Q1'57" xfId="3859" xr:uid="{247631F5-5EB7-4972-8129-4C9850319A62}"/>
    <cellStyle name="DELTA" xfId="3860" xr:uid="{22C7CA42-BB34-435D-8E2A-107F2BCD7778}"/>
    <cellStyle name="Dezimal [0]_35ERI8T2gbIEMixb4v26icuOo" xfId="3861" xr:uid="{35937268-F768-4BCD-859C-C86123DB3809}"/>
    <cellStyle name="Dezimal_35ERI8T2gbIEMixb4v26icuOo" xfId="3862" xr:uid="{E6E1D351-614D-4604-945D-E797DD5805B6}"/>
    <cellStyle name="Dollar (zero dec)" xfId="3863" xr:uid="{A21A688F-4C8B-4010-96E9-42BA4B84F093}"/>
    <cellStyle name="Dollar (zero dec) 10" xfId="3864" xr:uid="{78371C47-1491-4372-A923-E884E1B3A05B}"/>
    <cellStyle name="Dollar (zero dec) 10 2" xfId="3865" xr:uid="{6BEDFC9E-6A90-4B62-B15C-0C9979911E41}"/>
    <cellStyle name="Dollar (zero dec) 10 2 2" xfId="3866" xr:uid="{44C54311-93DC-4566-BDD3-4786F8301707}"/>
    <cellStyle name="Dollar (zero dec) 11" xfId="3867" xr:uid="{69769081-8BD7-40B4-9E86-1F5B5A1A159E}"/>
    <cellStyle name="Dollar (zero dec) 11 2" xfId="3868" xr:uid="{E043CE55-869E-4168-BF36-FA76380EB0AA}"/>
    <cellStyle name="Dollar (zero dec) 11 2 2" xfId="3869" xr:uid="{A6CAD9D3-8ED5-4FEB-BE1A-128669FC1528}"/>
    <cellStyle name="Dollar (zero dec) 12" xfId="3870" xr:uid="{4C5DF7C5-DBA7-4E97-BA68-AA392FDF9B79}"/>
    <cellStyle name="Dollar (zero dec) 12 2" xfId="3871" xr:uid="{DC743A60-15B2-4DF1-ACF8-06CDAA0FE883}"/>
    <cellStyle name="Dollar (zero dec) 12 2 2" xfId="3872" xr:uid="{680D687F-854C-41A8-97ED-26F65374DC91}"/>
    <cellStyle name="Dollar (zero dec) 13" xfId="3873" xr:uid="{179BD5FE-DE62-428E-B018-0D5F8E3018FE}"/>
    <cellStyle name="Dollar (zero dec) 13 2" xfId="3874" xr:uid="{A147C0E1-56C1-413E-98E7-E5D79EB5D8F5}"/>
    <cellStyle name="Dollar (zero dec) 13 2 2" xfId="3875" xr:uid="{CCA5AD57-D0BE-4136-9F14-AF4122CDE5B0}"/>
    <cellStyle name="Dollar (zero dec) 14" xfId="3876" xr:uid="{09B22666-29A6-465A-9A8B-208B8C390C2E}"/>
    <cellStyle name="Dollar (zero dec) 14 2" xfId="3877" xr:uid="{4DA730A1-8077-4D51-9CC7-72D77891CF3F}"/>
    <cellStyle name="Dollar (zero dec) 14 2 2" xfId="3878" xr:uid="{2B0FE56E-C574-4C12-B065-A972D7150CA0}"/>
    <cellStyle name="Dollar (zero dec) 15" xfId="3879" xr:uid="{CDF062DB-70AD-43FA-BE28-84B12C6B1487}"/>
    <cellStyle name="Dollar (zero dec) 16" xfId="3880" xr:uid="{9B43CDAD-836E-47E5-BDEF-96E0CD8656ED}"/>
    <cellStyle name="Dollar (zero dec) 17" xfId="3881" xr:uid="{F9A75932-D5AB-4D97-9FD9-1B87BABF4726}"/>
    <cellStyle name="Dollar (zero dec) 18" xfId="3882" xr:uid="{D858555B-359E-40A6-A01F-255EAEB50255}"/>
    <cellStyle name="Dollar (zero dec) 19" xfId="3883" xr:uid="{D5E58A30-55BB-42BC-B6B9-BDCA4C4CCFB8}"/>
    <cellStyle name="Dollar (zero dec) 2" xfId="3884" xr:uid="{AFE5E19F-B258-4D54-83FC-39D63954F78A}"/>
    <cellStyle name="Dollar (zero dec) 2 2" xfId="3885" xr:uid="{81F3F781-423B-41EE-BFF4-A3125597D0A0}"/>
    <cellStyle name="Dollar (zero dec) 2 2 2" xfId="3886" xr:uid="{737A571A-629D-49D7-A3DD-C4FBED9E1D18}"/>
    <cellStyle name="Dollar (zero dec) 2 2 3" xfId="3887" xr:uid="{D27C61C0-7580-4E72-A78A-BA9BB326E3C6}"/>
    <cellStyle name="Dollar (zero dec) 2 3" xfId="3888" xr:uid="{EBEF97C9-5F65-48C4-8CA1-D7AFCC08AFB5}"/>
    <cellStyle name="Dollar (zero dec) 2 3 2" xfId="3889" xr:uid="{64D41210-2EA4-4980-BB22-5CAABA529897}"/>
    <cellStyle name="Dollar (zero dec) 2 3 3" xfId="3890" xr:uid="{7DF70BC2-C36C-4D1B-8DF9-0604A158315C}"/>
    <cellStyle name="Dollar (zero dec) 2 4" xfId="3891" xr:uid="{D65B2759-40F8-4471-B843-541FA778B8F0}"/>
    <cellStyle name="Dollar (zero dec) 2 4 2" xfId="3892" xr:uid="{1A7E4AE0-E46E-4713-8910-BFB0CA48A28C}"/>
    <cellStyle name="Dollar (zero dec) 2 5" xfId="3893" xr:uid="{D3E31201-9C0E-466B-8397-D4B48FBAA35C}"/>
    <cellStyle name="Dollar (zero dec) 2 6" xfId="3894" xr:uid="{B4EA137B-A90A-4A08-9DA4-B7AC41C7D579}"/>
    <cellStyle name="Dollar (zero dec) 2_CC" xfId="3895" xr:uid="{FCD3F302-3F7A-4E4A-A151-8410969D88D3}"/>
    <cellStyle name="Dollar (zero dec) 20" xfId="3896" xr:uid="{0D4707E9-52C1-4CFC-8CF7-BE8A78E43892}"/>
    <cellStyle name="Dollar (zero dec) 21" xfId="3897" xr:uid="{73F6B699-D486-4DC4-A7DE-96DE11E3F677}"/>
    <cellStyle name="Dollar (zero dec) 22" xfId="3898" xr:uid="{BA2C4B30-329E-4D2C-85AD-239175C0707E}"/>
    <cellStyle name="Dollar (zero dec) 22 2" xfId="3899" xr:uid="{0247D03B-1423-433D-AF0F-B4D787D65F87}"/>
    <cellStyle name="Dollar (zero dec) 23" xfId="3900" xr:uid="{B157AD75-0450-42CA-8CFA-07AEAA798CBC}"/>
    <cellStyle name="Dollar (zero dec) 24" xfId="3901" xr:uid="{40E36884-7731-490F-A484-9AB3996D4CEA}"/>
    <cellStyle name="Dollar (zero dec) 25" xfId="3902" xr:uid="{DDE609DA-7444-4883-B66C-7174941028FC}"/>
    <cellStyle name="Dollar (zero dec) 3" xfId="3903" xr:uid="{0CE44A15-1AFB-4D4B-A482-BD1C0994FD1C}"/>
    <cellStyle name="Dollar (zero dec) 3 2" xfId="3904" xr:uid="{7A49EDB1-D673-4BB9-B91B-1D8CC2C5DD2B}"/>
    <cellStyle name="Dollar (zero dec) 3 2 2" xfId="3905" xr:uid="{ACC6F5DA-1229-479B-B203-47600E9E49A0}"/>
    <cellStyle name="Dollar (zero dec) 4" xfId="3906" xr:uid="{033B745E-19BA-44C0-886B-7572BCD5D67A}"/>
    <cellStyle name="Dollar (zero dec) 4 2" xfId="3907" xr:uid="{946A7CFE-AAC3-4828-9EB7-DF6CD27EF5B0}"/>
    <cellStyle name="Dollar (zero dec) 4 2 2" xfId="3908" xr:uid="{08BE1A8D-08CE-4456-A113-56036514B215}"/>
    <cellStyle name="Dollar (zero dec) 5" xfId="3909" xr:uid="{1353F202-FD39-4B1A-984F-80A8D2C7D68C}"/>
    <cellStyle name="Dollar (zero dec) 5 2" xfId="3910" xr:uid="{F4A9E48B-7F8A-46DB-BE4A-8FF4447094B6}"/>
    <cellStyle name="Dollar (zero dec) 5 2 2" xfId="3911" xr:uid="{806EF74B-16EF-42D8-B965-49F18CB25061}"/>
    <cellStyle name="Dollar (zero dec) 6" xfId="3912" xr:uid="{A86671D5-D142-4CCA-800C-6FFDAB24C300}"/>
    <cellStyle name="Dollar (zero dec) 6 2" xfId="3913" xr:uid="{5D70980E-EFD7-4B90-B62B-C371AD0D8CC2}"/>
    <cellStyle name="Dollar (zero dec) 6 2 2" xfId="3914" xr:uid="{D758757D-5A30-4969-8CFF-FCAA6FA88BA2}"/>
    <cellStyle name="Dollar (zero dec) 7" xfId="3915" xr:uid="{C783B330-02D5-4760-814A-1705D6A4FDBA}"/>
    <cellStyle name="Dollar (zero dec) 7 2" xfId="3916" xr:uid="{9781A592-1CEA-4B69-B636-2B206E9AB11B}"/>
    <cellStyle name="Dollar (zero dec) 7 2 2" xfId="3917" xr:uid="{09D85076-31A8-496F-89F1-3396CA31F370}"/>
    <cellStyle name="Dollar (zero dec) 8" xfId="3918" xr:uid="{87E1C502-C4A0-4172-AC16-2C4886A9C6E8}"/>
    <cellStyle name="Dollar (zero dec) 8 2" xfId="3919" xr:uid="{A3476347-6D8D-4F2B-8AF5-B97D0874B587}"/>
    <cellStyle name="Dollar (zero dec) 8 2 2" xfId="3920" xr:uid="{A07C2CB9-7865-4B47-8A99-00E40925EF63}"/>
    <cellStyle name="Dollar (zero dec) 9" xfId="3921" xr:uid="{B5D1974B-D847-4205-85E8-71FAB4272812}"/>
    <cellStyle name="Dollar (zero dec) 9 2" xfId="3922" xr:uid="{F3BB04CA-DF9F-40BE-A6A1-4FE56BAEC5A8}"/>
    <cellStyle name="Dollar (zero dec) 9 2 2" xfId="3923" xr:uid="{B14942E3-34CA-4264-BEC8-0DA11E9D6606}"/>
    <cellStyle name="Dollar (zero dec)_..CC Q3'56" xfId="3924" xr:uid="{43E81837-1AFF-42AB-B0A4-7934949574B9}"/>
    <cellStyle name="Dollars" xfId="3925" xr:uid="{C41F4136-B168-4699-921B-3234D58DCD60}"/>
    <cellStyle name="E&amp;Y House" xfId="3926" xr:uid="{AC943332-DEC8-467C-83BB-CAEBED8D448A}"/>
    <cellStyle name="Emphasis 1" xfId="3927" xr:uid="{0CE68D4A-EF2D-40FF-B76D-2B1B9CE7869D}"/>
    <cellStyle name="Emphasis 2" xfId="3928" xr:uid="{A92A014D-C386-43B4-B93F-51FC4871C667}"/>
    <cellStyle name="Emphasis 3" xfId="3929" xr:uid="{8F518596-7BBE-4594-B4F7-BC860FF9B158}"/>
    <cellStyle name="Enter Currency (0)" xfId="3930" xr:uid="{3D73CFC2-E074-40C7-B501-6CE1250F8C4E}"/>
    <cellStyle name="Enter Currency (2)" xfId="3931" xr:uid="{69EEF796-7212-49D1-AF14-AF93E81FFAFB}"/>
    <cellStyle name="Enter Units (0)" xfId="3932" xr:uid="{5F353235-58E5-45CA-AF24-42524F175634}"/>
    <cellStyle name="Enter Units (1)" xfId="3933" xr:uid="{F9E34153-6053-4A7D-B9A0-0C6C91A894B8}"/>
    <cellStyle name="Enter Units (2)" xfId="3934" xr:uid="{9CC306D4-6026-4229-A546-A472A198111B}"/>
    <cellStyle name="Entered" xfId="3935" xr:uid="{E1725F5C-CDAE-4459-A4D1-D6FC1914FDCF}"/>
    <cellStyle name="Entry" xfId="3936" xr:uid="{9FE24503-EBFF-40F4-B407-2E986B500D8E}"/>
    <cellStyle name="Entry 2" xfId="3937" xr:uid="{34FB3B0B-D687-4460-A8C9-6FFFD8D70BB8}"/>
    <cellStyle name="Euro" xfId="3938" xr:uid="{62BD9BB2-3982-41BF-B372-1B3991AF7330}"/>
    <cellStyle name="Euro 2" xfId="3939" xr:uid="{97D9FEB3-D5E9-4B35-9839-5CEEB2F508D0}"/>
    <cellStyle name="Euro 2 2" xfId="3940" xr:uid="{A1E4A9C1-FC58-4382-B81A-BC858DC4A4D0}"/>
    <cellStyle name="Euro 2 3" xfId="3941" xr:uid="{C04111CD-7C88-4600-8EC4-3B3496AF691F}"/>
    <cellStyle name="Euro 2 4" xfId="3942" xr:uid="{553675CA-17A5-4446-8068-06E80BA1AF8D}"/>
    <cellStyle name="Euro 2 5" xfId="3943" xr:uid="{14FEA153-A6B7-435F-BD2E-3AE0EBD8F279}"/>
    <cellStyle name="Euro 2 6" xfId="3944" xr:uid="{E90149EE-2F30-460A-81C9-1FC64AE6EBB9}"/>
    <cellStyle name="Euro 2 7" xfId="3945" xr:uid="{951CC510-1119-4122-B5B2-118DC078E0F7}"/>
    <cellStyle name="Euro 3" xfId="3946" xr:uid="{D9BDFFD0-A129-4307-B511-97988C81E039}"/>
    <cellStyle name="Euro 3 2" xfId="3947" xr:uid="{3945A445-75E0-4E81-95BD-81FEE8B00F26}"/>
    <cellStyle name="Euro 3 3" xfId="3948" xr:uid="{EB94817A-8BBF-4399-9EA4-F5E966ECB145}"/>
    <cellStyle name="Euro 4" xfId="3949" xr:uid="{B4617324-8487-414F-AFAC-8CB7B3B06997}"/>
    <cellStyle name="Euro 4 2" xfId="3950" xr:uid="{6727E2A1-F886-4458-A7AA-18A923AA5F87}"/>
    <cellStyle name="Euro 5" xfId="3951" xr:uid="{208DCF32-6B40-4520-A104-27FC2279010D}"/>
    <cellStyle name="Euro 6" xfId="3952" xr:uid="{6A343A9C-1301-48F9-B557-60DA5A687156}"/>
    <cellStyle name="Euro 7" xfId="3953" xr:uid="{55190CDF-1259-4C92-851D-D08D5DEAC31F}"/>
    <cellStyle name="Euro_ไตรมาส1-56" xfId="3954" xr:uid="{BD4126F7-8AA4-4990-88B5-3E930EC2C72A}"/>
    <cellStyle name="Excel Built-in Normal" xfId="3955" xr:uid="{2D764645-A898-4FA4-A53F-A531A87A194B}"/>
    <cellStyle name="Explanatory Text 10" xfId="3956" xr:uid="{31DB8975-81D2-4DFC-822F-7F2B4B570EF4}"/>
    <cellStyle name="Explanatory Text 11" xfId="3957" xr:uid="{4C2DB32C-FB4A-44A3-B99D-7542DE97BF37}"/>
    <cellStyle name="Explanatory Text 12" xfId="3958" xr:uid="{E996868C-EEBE-4B79-8C24-B62FCB8FA818}"/>
    <cellStyle name="Explanatory Text 13" xfId="3959" xr:uid="{354F1B90-B3FC-4771-9DFD-7F02463EC46C}"/>
    <cellStyle name="Explanatory Text 14" xfId="3960" xr:uid="{1A89A5A3-F3EA-4F4D-B6BE-8424C6EBCE4A}"/>
    <cellStyle name="Explanatory Text 15" xfId="3961" xr:uid="{CAC7B04E-728A-4A69-BEC1-990454A7B7F8}"/>
    <cellStyle name="Explanatory Text 15 2" xfId="3962" xr:uid="{DA82454E-FC72-4074-B851-8BB535E5F96B}"/>
    <cellStyle name="Explanatory Text 2" xfId="3963" xr:uid="{A6659608-AB10-4A43-9409-0C99FA2DE4EC}"/>
    <cellStyle name="Explanatory Text 2 2" xfId="3964" xr:uid="{71779D06-6229-4A0C-B4F6-A8135FD3E291}"/>
    <cellStyle name="Explanatory Text 2 2 2" xfId="3965" xr:uid="{3EDB9708-AAD5-4A3E-B5E2-25DDEB7FA4EC}"/>
    <cellStyle name="Explanatory Text 2 2 3" xfId="3966" xr:uid="{02169856-845F-4733-805D-CB6FB15FD350}"/>
    <cellStyle name="Explanatory Text 2 3" xfId="3967" xr:uid="{58B3D5AD-0CFC-4091-A3EA-F6093577337B}"/>
    <cellStyle name="Explanatory Text 2 4" xfId="3968" xr:uid="{D0954BA9-5385-4D46-A315-EF5F956B9594}"/>
    <cellStyle name="Explanatory Text 2_GF-Food Q1'56 - X2(1)" xfId="3969" xr:uid="{CC141605-3612-476F-9520-A83583635A0B}"/>
    <cellStyle name="Explanatory Text 3" xfId="3970" xr:uid="{AF8A465C-8A10-4C58-BB1F-EA6BD93632EF}"/>
    <cellStyle name="Explanatory Text 3 2" xfId="3971" xr:uid="{60563438-CE81-4490-A298-FBF1E53DA5FF}"/>
    <cellStyle name="Explanatory Text 3 2 2" xfId="3972" xr:uid="{BD7DF6B6-ABA4-4ECD-86B4-2C6576F85F25}"/>
    <cellStyle name="Explanatory Text 4" xfId="3973" xr:uid="{7106B506-4B6C-4ABA-B06C-0391581FFF64}"/>
    <cellStyle name="Explanatory Text 4 2" xfId="3974" xr:uid="{2B0869A3-CBB0-4930-8620-94A31473AD7B}"/>
    <cellStyle name="Explanatory Text 4 3" xfId="3975" xr:uid="{216D1EE4-417A-4D9F-97AC-998FF83C8B76}"/>
    <cellStyle name="Explanatory Text 5" xfId="3976" xr:uid="{67201F77-16E4-41BD-9AD3-0DAF14A17097}"/>
    <cellStyle name="Explanatory Text 5 2" xfId="3977" xr:uid="{54BE56BF-D0B6-4B0F-8DD0-7EDD5213A4FA}"/>
    <cellStyle name="Explanatory Text 5 3" xfId="3978" xr:uid="{070508AA-C41F-4D40-95A5-12D88B722D7F}"/>
    <cellStyle name="Explanatory Text 6" xfId="3979" xr:uid="{A749EFC0-CFAF-43F1-BD5B-F70CAA87EB2A}"/>
    <cellStyle name="Explanatory Text 7" xfId="3980" xr:uid="{21BD990D-75F4-42AD-B13C-4B07C3698BEC}"/>
    <cellStyle name="Explanatory Text 8" xfId="3981" xr:uid="{B88AC148-DC4D-4D47-8C25-51D5CB68FD2C}"/>
    <cellStyle name="Explanatory Text 9" xfId="3982" xr:uid="{E62D5ECB-F063-414B-9A03-E11D95DF68FC}"/>
    <cellStyle name="Fixed" xfId="3983" xr:uid="{56F95CCA-69F5-42A8-90CC-6E9B74BE14ED}"/>
    <cellStyle name="Fixed 2" xfId="3984" xr:uid="{632A7432-3CC9-470F-BFCF-5D36DA3325EB}"/>
    <cellStyle name="Fixed 2 2" xfId="3985" xr:uid="{A84DEA98-A2A0-49AC-B66E-FB2C0F2ADD57}"/>
    <cellStyle name="Fixed 2 3" xfId="3986" xr:uid="{0EEF0A2B-43F7-445F-A8D0-060FF83E4B66}"/>
    <cellStyle name="Fixed 2 4" xfId="3987" xr:uid="{87C6570A-3128-4284-B098-58F84A78FD74}"/>
    <cellStyle name="Fixed 2 5" xfId="3988" xr:uid="{B43DA38D-4DAF-45A1-B6E3-25A4783AE677}"/>
    <cellStyle name="Fixed 3" xfId="3989" xr:uid="{0F8919C9-93B5-4996-8079-94029DF97D0C}"/>
    <cellStyle name="Fixed 4" xfId="3990" xr:uid="{989958E6-EE89-4357-A9C2-2BAE56C589ED}"/>
    <cellStyle name="Fixed 5" xfId="3991" xr:uid="{ECE7BE16-8409-4EAB-9C44-C95FFCFC1AB5}"/>
    <cellStyle name="Fixed 6" xfId="3992" xr:uid="{48915226-4D2E-4AFF-BCDA-8F8D6FCBEB23}"/>
    <cellStyle name="Fixed 7" xfId="3993" xr:uid="{2350FC04-2D8C-4FCD-A468-91B2AE82DDB4}"/>
    <cellStyle name="Followed Hyperlink 2" xfId="3994" xr:uid="{C76657DC-6502-4CEC-AEB8-84B53B1DD7E5}"/>
    <cellStyle name="Footer SBILogo1" xfId="3995" xr:uid="{EAF23171-B2C4-4AC4-A8EF-1071C6F933F0}"/>
    <cellStyle name="Footer SBILogo2" xfId="3996" xr:uid="{DD690871-79E6-4E3E-BACB-540A5B45BA08}"/>
    <cellStyle name="Footnote" xfId="3997" xr:uid="{EE899418-205C-4575-96DF-D43DDE274FAC}"/>
    <cellStyle name="Footnote Reference" xfId="3998" xr:uid="{14A4DDB4-8BBD-4095-B1EB-9CA4650825C6}"/>
    <cellStyle name="Footnote_BECL WP YE'02" xfId="3999" xr:uid="{B63C565A-00D7-4A62-8087-658479B4EE0E}"/>
    <cellStyle name="Format Number Column" xfId="4000" xr:uid="{45DF655B-8886-48EC-B502-3F7BBD8E3E1D}"/>
    <cellStyle name="Good 10" xfId="4001" xr:uid="{069525BE-0E56-4AC7-95D2-366E1A1EB2BA}"/>
    <cellStyle name="Good 10 2" xfId="4002" xr:uid="{A6D6F919-4232-4032-AFBB-A5C14544DC07}"/>
    <cellStyle name="Good 10 2 2" xfId="4003" xr:uid="{D8ECB8C0-8100-4047-BCEF-E3F1632C1B6D}"/>
    <cellStyle name="Good 10 2 2 2" xfId="16327" xr:uid="{8584F7E7-25FB-4719-88FF-EA8D0D08B9DD}"/>
    <cellStyle name="Good 10 2 3" xfId="15035" xr:uid="{D7B2195C-92C3-41FC-9D3E-E6D619A3384A}"/>
    <cellStyle name="Good 11" xfId="4004" xr:uid="{97FBB260-2B5D-4799-932D-6789CC547E41}"/>
    <cellStyle name="Good 11 2" xfId="4005" xr:uid="{7CA9995E-2B0B-4E5C-963C-822FDF08A680}"/>
    <cellStyle name="Good 11 2 2" xfId="4006" xr:uid="{9CE8715E-3969-45F6-B024-FD295D099D43}"/>
    <cellStyle name="Good 11 2 2 2" xfId="16328" xr:uid="{A71A9917-7A69-4262-8299-DCE85BF45598}"/>
    <cellStyle name="Good 11 2 3" xfId="15036" xr:uid="{EA58125E-B376-4305-8C5A-1EE6CBEEB57F}"/>
    <cellStyle name="Good 11 3" xfId="14354" xr:uid="{9664BAD5-22DB-4C83-8E93-87F0A99C1C89}"/>
    <cellStyle name="Good 12" xfId="4007" xr:uid="{A380C615-F0CB-44A4-89EA-D2541B216BCC}"/>
    <cellStyle name="Good 12 2" xfId="4008" xr:uid="{519375DF-02CF-42B1-8971-1DA5F95F992E}"/>
    <cellStyle name="Good 12 2 2" xfId="4009" xr:uid="{34E1E3D5-F516-42C1-8AFF-B30F50415FA5}"/>
    <cellStyle name="Good 12 2 2 2" xfId="16329" xr:uid="{FDE292D9-2F3F-42B1-9AC3-9C3D5470B43F}"/>
    <cellStyle name="Good 12 2 3" xfId="15037" xr:uid="{DC0B7A83-B280-4A17-BC12-44989CC2CB68}"/>
    <cellStyle name="Good 12 3" xfId="14355" xr:uid="{D18D8467-BE1E-42D0-9A3A-C402D03E36C8}"/>
    <cellStyle name="Good 13" xfId="4010" xr:uid="{0B4C7FE8-80C1-4216-8243-5D37568A8BC4}"/>
    <cellStyle name="Good 13 2" xfId="4011" xr:uid="{2FDDED3A-5921-4DD5-BC88-75B2082EF025}"/>
    <cellStyle name="Good 13 2 2" xfId="4012" xr:uid="{22E754A8-297D-4C2E-8C94-B64695573713}"/>
    <cellStyle name="Good 13 2 2 2" xfId="16330" xr:uid="{3C6F7787-F401-48BE-97B6-2C09DD62EDD4}"/>
    <cellStyle name="Good 13 2 3" xfId="15038" xr:uid="{11840304-EDAC-49D4-AB79-ADCDC3CC26B1}"/>
    <cellStyle name="Good 13 3" xfId="14356" xr:uid="{EB56A680-DDD0-4C89-9153-1529676EF606}"/>
    <cellStyle name="Good 14" xfId="4013" xr:uid="{553E915B-0EF4-41B2-BCC4-06D230B73618}"/>
    <cellStyle name="Good 14 2" xfId="4014" xr:uid="{21941430-BBBA-4125-A0FE-A51753356C80}"/>
    <cellStyle name="Good 14 2 2" xfId="16331" xr:uid="{0E9EF698-1722-4948-AEE7-A46B97D3F42E}"/>
    <cellStyle name="Good 14 3" xfId="4015" xr:uid="{D8E1901E-C79C-4261-BDA7-A2FA94BDF37F}"/>
    <cellStyle name="Good 14 3 2" xfId="16332" xr:uid="{B9A92DF8-3811-44A1-916C-00D11960A9C3}"/>
    <cellStyle name="Good 14 4" xfId="4016" xr:uid="{860B2536-EB97-40FE-B8B8-ECE0211392DC}"/>
    <cellStyle name="Good 14 4 2" xfId="16333" xr:uid="{806AB72A-2888-4A9A-886F-AC01487DFA8E}"/>
    <cellStyle name="Good 14 5" xfId="14357" xr:uid="{1A2AF780-FF74-4131-99A7-AF4FF6CF52AE}"/>
    <cellStyle name="Good 15" xfId="4017" xr:uid="{453B095A-28E1-4157-80B1-1F4B9A1E9C6A}"/>
    <cellStyle name="Good 15 2" xfId="15039" xr:uid="{81DB2BBD-A1AC-4675-A871-A099644BFB81}"/>
    <cellStyle name="Good 2" xfId="4018" xr:uid="{7D440D24-F973-4B66-BCAF-15E0251BFC01}"/>
    <cellStyle name="Good 2 2" xfId="4019" xr:uid="{607C7041-DF43-49A0-B673-722C05E45D0E}"/>
    <cellStyle name="Good 2 2 2" xfId="15040" xr:uid="{59F5C1C2-4F8A-4FFC-A464-731BE674F075}"/>
    <cellStyle name="Good 2 3" xfId="4020" xr:uid="{01BC1F19-3F8B-45E4-829C-4A1206407815}"/>
    <cellStyle name="Good 2 3 2" xfId="16334" xr:uid="{D5393E5B-EAC9-4243-BC61-F1FAFAD0D6DE}"/>
    <cellStyle name="Good 2 4" xfId="14358" xr:uid="{197FDC5F-6F4A-4C21-8826-76113A738507}"/>
    <cellStyle name="Good 2_CC" xfId="4021" xr:uid="{136D8292-528A-43D0-AB71-034D7D4E477C}"/>
    <cellStyle name="Good 3" xfId="4022" xr:uid="{7780C794-FA6B-4EC6-AD41-DF25EC797829}"/>
    <cellStyle name="Good 3 2" xfId="14359" xr:uid="{44D3919B-40D6-4388-A064-2C7087B401DB}"/>
    <cellStyle name="Good 4" xfId="4023" xr:uid="{FC4AC500-EF0D-432F-BFDA-F648F1595C20}"/>
    <cellStyle name="Good 4 2" xfId="14360" xr:uid="{961B8601-C7DF-4AF0-B67D-ED6EFAE8E526}"/>
    <cellStyle name="Good 5" xfId="4024" xr:uid="{150F30A2-546A-4824-B1B8-F34F61E95127}"/>
    <cellStyle name="Good 5 2" xfId="14361" xr:uid="{531E81F1-3425-4405-966B-E2316DC25E3C}"/>
    <cellStyle name="Good 6" xfId="4025" xr:uid="{009DC2FC-D815-473C-A33E-FECC46EAE2F4}"/>
    <cellStyle name="Good 6 2" xfId="14362" xr:uid="{C0E25C51-C41E-46B5-864B-32B0F3979A48}"/>
    <cellStyle name="Good 7" xfId="4026" xr:uid="{32F8E8DD-9A4E-4326-93C6-37F8CE3BA96F}"/>
    <cellStyle name="Good 7 2" xfId="4027" xr:uid="{8FE0C117-8404-407B-8576-07991CF83966}"/>
    <cellStyle name="Good 7 2 2" xfId="4028" xr:uid="{32B35B18-57E0-4875-8B06-1F7824B1610B}"/>
    <cellStyle name="Good 7 2 2 2" xfId="16335" xr:uid="{DF2E9355-B47D-4A36-B60A-E1D1FA2AB3CC}"/>
    <cellStyle name="Good 7 2 3" xfId="15041" xr:uid="{61602155-1AEF-4B8B-AC24-86D8CE8689B5}"/>
    <cellStyle name="Good 7 3" xfId="14363" xr:uid="{C06C1D8C-20F8-4A4D-A42C-319B6ABAB776}"/>
    <cellStyle name="Good 8" xfId="4029" xr:uid="{ABEC1533-EFC4-4C93-82DA-B22991041324}"/>
    <cellStyle name="Good 8 2" xfId="4030" xr:uid="{CE9941D7-4CFB-480A-A792-542B57CA8190}"/>
    <cellStyle name="Good 8 2 2" xfId="4031" xr:uid="{09CC4F18-2CA8-46AF-BBA3-8A49BF5D52BB}"/>
    <cellStyle name="Good 8 2 2 2" xfId="16336" xr:uid="{B37B591E-4E38-4D71-B1B0-D9679809517A}"/>
    <cellStyle name="Good 8 2 3" xfId="15042" xr:uid="{109861C3-27AC-4128-8A91-B330A04BF070}"/>
    <cellStyle name="Good 8 3" xfId="14364" xr:uid="{2A1349B8-4DAE-4641-8E31-4395BDD8B4C7}"/>
    <cellStyle name="Good 9" xfId="4032" xr:uid="{BA276D66-3417-45B8-83C9-5418487FDF8D}"/>
    <cellStyle name="Good 9 2" xfId="4033" xr:uid="{63428DE8-9F61-4146-A290-467450DA7CE7}"/>
    <cellStyle name="Good 9 2 2" xfId="4034" xr:uid="{09C24042-8754-42BA-B5A7-AD84F2AC55CC}"/>
    <cellStyle name="Good 9 2 2 2" xfId="16337" xr:uid="{19058653-7A15-4577-B6DE-0A1FACBE1D33}"/>
    <cellStyle name="Good 9 2 3" xfId="15043" xr:uid="{D8785E00-8D4E-406D-A7E0-C8497FFD277E}"/>
    <cellStyle name="Good 9 3" xfId="14365" xr:uid="{F095B862-B531-454F-B36B-41B87A496337}"/>
    <cellStyle name="Grey" xfId="4035" xr:uid="{00E5405E-4DFD-4E73-8B82-A6AACCD1DEEB}"/>
    <cellStyle name="Grey 2" xfId="4036" xr:uid="{227C59B2-E48A-4E9E-81EA-CF2F4DE5AC94}"/>
    <cellStyle name="Grey 2 2" xfId="4037" xr:uid="{AC60C583-5395-4D4C-A45A-5EFF3148A37B}"/>
    <cellStyle name="Grey 2 2 2" xfId="15044" xr:uid="{8BD534E5-03AC-4777-8011-E3312CDEDE69}"/>
    <cellStyle name="Grey 2 3" xfId="4038" xr:uid="{B12F5A4B-732B-44B3-8021-C512B61B5B7D}"/>
    <cellStyle name="Grey 2 3 2" xfId="15045" xr:uid="{F80E38A6-B1B1-4067-915A-FE5D22A71B0B}"/>
    <cellStyle name="Grey 2 4" xfId="14367" xr:uid="{600763F3-76D7-43F1-A5D9-F376B1A89AE2}"/>
    <cellStyle name="Grey 3" xfId="4039" xr:uid="{C520CE7A-DFE1-4709-89E5-6525BFB437A7}"/>
    <cellStyle name="Grey 3 2" xfId="16338" xr:uid="{8FAD0FC2-C530-45D0-B0F0-DE02B1019571}"/>
    <cellStyle name="Grey 4" xfId="14366" xr:uid="{1B7FD08F-A808-4EC6-9B3E-D28C65C45EE8}"/>
    <cellStyle name="Grey_A1- Q3'10" xfId="4040" xr:uid="{8D067CF8-1D70-450A-8DE8-074B5C5361CB}"/>
    <cellStyle name="HEADER" xfId="4041" xr:uid="{7C2F2A79-C3C5-4E55-BA02-D3181F17A3B9}"/>
    <cellStyle name="Header - Style1" xfId="4042" xr:uid="{B4C189F2-E619-43B5-BACA-424B357CF726}"/>
    <cellStyle name="Header - Style1 2" xfId="16340" xr:uid="{1C95FC67-CEF7-4EB7-BCF4-1B24CBE0A1D7}"/>
    <cellStyle name="HEADER 2" xfId="16339" xr:uid="{7821A302-8D70-4381-8150-C88E84809C9C}"/>
    <cellStyle name="HEADER 3" xfId="24717" xr:uid="{23BD5A86-2B28-4282-88AD-3400E6E78691}"/>
    <cellStyle name="Header Draft Stamp" xfId="4043" xr:uid="{4BB97F1B-D7EC-4BAF-92DF-3376C9749739}"/>
    <cellStyle name="Header Draft Stamp 2" xfId="16341" xr:uid="{716676E6-1DBF-42FE-88E8-4B9DD1FB6367}"/>
    <cellStyle name="Header_BECL WP YE'02" xfId="4044" xr:uid="{B70FD082-5378-440C-B1F5-0F22BBF2837B}"/>
    <cellStyle name="Header1" xfId="4045" xr:uid="{0740ECCD-8C53-4DD5-A8E9-3B456DE52E81}"/>
    <cellStyle name="Header1 2" xfId="4046" xr:uid="{473128B7-194D-4E3F-B857-07435CE22FF1}"/>
    <cellStyle name="Header1 2 2" xfId="4047" xr:uid="{32DF6E8F-979B-433A-A4E2-A004D2CF47A3}"/>
    <cellStyle name="Header1 2 2 2" xfId="16342" xr:uid="{DE364043-1336-4496-9FDF-B032B240DA5A}"/>
    <cellStyle name="Header1 2 3" xfId="15046" xr:uid="{AC0CD30D-6A3F-43C3-A1E1-F32C4C2795A7}"/>
    <cellStyle name="Header1 3" xfId="14368" xr:uid="{07375448-8E65-42E8-8264-9ED922FB04A5}"/>
    <cellStyle name="Header2" xfId="4048" xr:uid="{EA810148-323F-4499-96EC-67145DF3A85A}"/>
    <cellStyle name="Header2 2" xfId="4049" xr:uid="{4FB5558B-4E0A-4E90-B415-D9F6E0AA7CB2}"/>
    <cellStyle name="Header2 2 2" xfId="4050" xr:uid="{296E2D93-52F0-41BA-9DF4-5C7648D21390}"/>
    <cellStyle name="Header2 2 2 2" xfId="4051" xr:uid="{AF1B095C-9A07-41D0-9E18-1AD45D3E8EC0}"/>
    <cellStyle name="Header2 2 2 2 2" xfId="4052" xr:uid="{2D968934-1408-4EBD-9896-EDE0DA52FB24}"/>
    <cellStyle name="Header2 2 2 2 2 2" xfId="24660" xr:uid="{16033732-782F-4370-B212-7F8EC883077F}"/>
    <cellStyle name="Header2 2 2 2 3" xfId="19694" xr:uid="{60114A8E-1864-4C20-AD91-261036A58BBE}"/>
    <cellStyle name="Header2 2 2 3" xfId="4053" xr:uid="{36DEEBE6-8B7F-442E-8A22-E894A0F773EF}"/>
    <cellStyle name="Header2 2 2 3 2" xfId="19809" xr:uid="{831E941A-275F-4B56-90C0-766655625A8F}"/>
    <cellStyle name="Header2 2 2 4" xfId="4054" xr:uid="{944CCA11-465D-485F-B1E8-733FD6C8D1EE}"/>
    <cellStyle name="Header2 2 2 4 2" xfId="19934" xr:uid="{10BD7703-3E47-45B7-8B88-BF2836419A74}"/>
    <cellStyle name="Header2 2 2 5" xfId="16345" xr:uid="{24C4558E-ACD5-4A3A-BEDC-E77205EA2B67}"/>
    <cellStyle name="Header2 2 3" xfId="4055" xr:uid="{CDACE67C-733A-44C1-BE89-9CACA9EA74C2}"/>
    <cellStyle name="Header2 2 3 2" xfId="4056" xr:uid="{40F28942-8FA9-4CB4-92B1-73142770B211}"/>
    <cellStyle name="Header2 2 3 2 2" xfId="19935" xr:uid="{960F818B-F52A-4591-B199-D4FA168F41EA}"/>
    <cellStyle name="Header2 2 3 3" xfId="16344" xr:uid="{A6E09D23-324A-4D0F-AAE4-486EBD737AAB}"/>
    <cellStyle name="Header2 2 4" xfId="4057" xr:uid="{CCC7E6D5-2263-4E1B-A540-503AA237E9AE}"/>
    <cellStyle name="Header2 2 4 2" xfId="19808" xr:uid="{9F142333-B3B7-48E7-A17A-FA1CCD1D1B94}"/>
    <cellStyle name="Header2 2 5" xfId="15047" xr:uid="{1EEE3A4D-C411-4C51-98B2-0DE199A00C49}"/>
    <cellStyle name="Header2 3" xfId="4058" xr:uid="{A2B447C7-4C9F-425F-9D50-5686A1CD241C}"/>
    <cellStyle name="Header2 3 2" xfId="4059" xr:uid="{C220FFD0-8728-425C-A590-200D5485F8DD}"/>
    <cellStyle name="Header2 3 2 2" xfId="4060" xr:uid="{5D2EBFC2-6A66-4236-8139-57C5C1A255DE}"/>
    <cellStyle name="Header2 3 2 2 2" xfId="24659" xr:uid="{1A6D800D-4AFB-435C-B7B6-62906BAE4CA0}"/>
    <cellStyle name="Header2 3 2 3" xfId="19693" xr:uid="{41E212DF-A375-4883-807F-3373AE78D346}"/>
    <cellStyle name="Header2 3 3" xfId="4061" xr:uid="{69DCC3D9-DBB6-42C3-9925-51D91E77FEF2}"/>
    <cellStyle name="Header2 3 3 2" xfId="19810" xr:uid="{52CBCD30-6E1E-4677-9093-F7100D214D27}"/>
    <cellStyle name="Header2 3 4" xfId="4062" xr:uid="{71891862-A167-4F88-9F76-B2D7CB1EC01B}"/>
    <cellStyle name="Header2 3 4 2" xfId="19933" xr:uid="{9AA47433-2995-468E-9A57-835ED1112AC0}"/>
    <cellStyle name="Header2 3 5" xfId="16346" xr:uid="{80EB3B64-B780-4884-B751-5675F07D95C0}"/>
    <cellStyle name="Header2 4" xfId="4063" xr:uid="{EF9C899E-A4B0-4019-86E1-A1288578E160}"/>
    <cellStyle name="Header2 4 2" xfId="4064" xr:uid="{D671E64F-35F4-4019-A3D7-357DBD7755C4}"/>
    <cellStyle name="Header2 4 2 2" xfId="19936" xr:uid="{A6F22AD7-129E-4191-A0A0-D0298B014BD7}"/>
    <cellStyle name="Header2 4 3" xfId="16343" xr:uid="{3A878925-F66D-4CDF-8FDC-DBDAA4F99745}"/>
    <cellStyle name="Header2 5" xfId="4065" xr:uid="{2C0D690F-9E51-493A-B2E6-D5B9A49D0B4B}"/>
    <cellStyle name="Header2 5 2" xfId="19807" xr:uid="{BB65AF5B-4B32-403F-A967-96E8F7F6548A}"/>
    <cellStyle name="Header2 6" xfId="14369" xr:uid="{E09214E2-8529-4D94-8115-243B46626678}"/>
    <cellStyle name="Header2_A Q454" xfId="4066" xr:uid="{22433A6C-0302-4AD2-9E87-4DB2333A8AFD}"/>
    <cellStyle name="headerStyleStringLeft" xfId="4067" xr:uid="{88D6BC40-B600-4FD3-8A5F-7BD102F247FB}"/>
    <cellStyle name="headerStyleStringLeft 2" xfId="4068" xr:uid="{C30C681C-BFD4-4EA4-B53A-A0B5A9ADD143}"/>
    <cellStyle name="headerStyleStringLeft 2 2" xfId="14371" xr:uid="{F5C3518D-D0DA-47CD-950E-F361C78CF2D0}"/>
    <cellStyle name="headerStyleStringLeft 3" xfId="4069" xr:uid="{F8B84D3C-90F2-47A2-B747-543CB93D32C2}"/>
    <cellStyle name="headerStyleStringLeft 3 2" xfId="14372" xr:uid="{32818C89-DD5F-4EE9-8E4A-73ED47954957}"/>
    <cellStyle name="headerStyleStringLeft 4" xfId="14370" xr:uid="{8C097B6A-AB5F-47B5-AEDA-465D7E81A87A}"/>
    <cellStyle name="headerStyleStringLeft_B100 &amp; B200" xfId="4070" xr:uid="{A64BF79E-9E27-427B-A1D3-A94CD24ED9B5}"/>
    <cellStyle name="headerStyleStringRight" xfId="4071" xr:uid="{1CE4295A-6389-4B0B-8B5D-5A4A47D0E36F}"/>
    <cellStyle name="headerStyleStringRight 2" xfId="4072" xr:uid="{D109A61E-BA0E-4F76-8480-A8D892133CE7}"/>
    <cellStyle name="headerStyleStringRight 2 2" xfId="14374" xr:uid="{1CC3D5D0-EFB7-4B81-BDA5-512D6C2FC8E9}"/>
    <cellStyle name="headerStyleStringRight 3" xfId="4073" xr:uid="{1AD25DE0-9F33-45D9-824D-6663F545753E}"/>
    <cellStyle name="headerStyleStringRight 3 2" xfId="14375" xr:uid="{A539E183-E9A9-4371-A887-3BEC55EFE213}"/>
    <cellStyle name="headerStyleStringRight 4" xfId="14373" xr:uid="{6B8505F2-075B-4EC8-9794-D758F5867F7F}"/>
    <cellStyle name="headerStyleStringRight_B100 &amp; B200" xfId="4074" xr:uid="{86F2DEC7-044F-4E4D-B736-5DE548A928E7}"/>
    <cellStyle name="Heading" xfId="4075" xr:uid="{703A77BE-24E5-45E1-8A19-DC880A1EB214}"/>
    <cellStyle name="Heading 1 10" xfId="4076" xr:uid="{0B332A4B-CA20-461F-9B45-234F7368F444}"/>
    <cellStyle name="Heading 1 10 2" xfId="4077" xr:uid="{7193FC07-36AB-45CB-8903-241C9E08B6BE}"/>
    <cellStyle name="Heading 1 10 2 2" xfId="4078" xr:uid="{9B7D110D-6088-4B1E-8838-EDB4C9596BFE}"/>
    <cellStyle name="Heading 1 10 2 2 2" xfId="16347" xr:uid="{819CBAF6-FE0D-496C-901C-673E79E587C5}"/>
    <cellStyle name="Heading 1 10 2 3" xfId="15048" xr:uid="{EEE915CA-487B-4A13-AA1F-A9BDC7D2FD9E}"/>
    <cellStyle name="Heading 1 10 3" xfId="14377" xr:uid="{06531F98-E5CC-4ABC-AFC7-6B4F0A29F409}"/>
    <cellStyle name="Heading 1 11" xfId="4079" xr:uid="{C58A2D06-6A26-4805-8204-334154701666}"/>
    <cellStyle name="Heading 1 11 2" xfId="4080" xr:uid="{1BF956A2-E0CD-4A7D-8D23-DEFF818CE598}"/>
    <cellStyle name="Heading 1 11 2 2" xfId="4081" xr:uid="{9B6B719A-0FB1-4106-804B-C7EB9B258EC7}"/>
    <cellStyle name="Heading 1 11 2 2 2" xfId="16348" xr:uid="{1E82754B-9ECE-4638-9D39-F6418D5D0CE0}"/>
    <cellStyle name="Heading 1 11 2 3" xfId="15049" xr:uid="{374775AB-E63A-4EDF-BE10-32708A548933}"/>
    <cellStyle name="Heading 1 11 3" xfId="14378" xr:uid="{A89647B1-0083-4B27-8724-0C1ABDCCA4EF}"/>
    <cellStyle name="Heading 1 12" xfId="4082" xr:uid="{7ED04947-6C23-4128-80D1-DD4AF5AAEEDA}"/>
    <cellStyle name="Heading 1 12 2" xfId="4083" xr:uid="{568270F3-2F9C-4225-9CC9-04432E24DA6C}"/>
    <cellStyle name="Heading 1 12 2 2" xfId="4084" xr:uid="{8A49BDEA-BFBF-47B5-8741-185EC1F50E2A}"/>
    <cellStyle name="Heading 1 12 2 2 2" xfId="16349" xr:uid="{5D3F468B-A71B-44BA-9024-01F202FCB275}"/>
    <cellStyle name="Heading 1 12 2 3" xfId="15050" xr:uid="{CDD78436-5A97-4C75-B03A-1B5A6DA2A6D3}"/>
    <cellStyle name="Heading 1 12 3" xfId="14379" xr:uid="{B09C4A11-3C07-4A43-A79B-BD5871AA0F5A}"/>
    <cellStyle name="Heading 1 13" xfId="4085" xr:uid="{6B7E42B3-75DE-48A7-978F-DFDD892F34BE}"/>
    <cellStyle name="Heading 1 13 2" xfId="4086" xr:uid="{99606CB9-9F73-4085-8339-274B4F92C808}"/>
    <cellStyle name="Heading 1 13 2 2" xfId="4087" xr:uid="{7FFB672B-522C-4DED-9261-B1CC9759B5AD}"/>
    <cellStyle name="Heading 1 13 2 2 2" xfId="16350" xr:uid="{3BE281EE-6510-490E-80CE-F36B43CAB392}"/>
    <cellStyle name="Heading 1 13 2 3" xfId="15051" xr:uid="{23F2F9B2-2ADE-4E2A-8975-8868C431C596}"/>
    <cellStyle name="Heading 1 13 3" xfId="14380" xr:uid="{18B842C1-DEE6-4E42-8D1B-9B51ECD0C611}"/>
    <cellStyle name="Heading 1 14" xfId="4088" xr:uid="{718880B8-C64D-4D5E-AB31-15F58DAED210}"/>
    <cellStyle name="Heading 1 14 2" xfId="4089" xr:uid="{F7999A2F-1D1F-4A7D-B56B-D675D0AF9E22}"/>
    <cellStyle name="Heading 1 14 2 2" xfId="16351" xr:uid="{6FB73570-0AA9-43D8-B60D-65E1E68E2186}"/>
    <cellStyle name="Heading 1 14 3" xfId="4090" xr:uid="{54D4A330-7CEA-49F1-9E47-442896884A98}"/>
    <cellStyle name="Heading 1 14 3 2" xfId="16352" xr:uid="{48956ABA-B820-4D6F-ABAF-C1F3D3508EC4}"/>
    <cellStyle name="Heading 1 14 4" xfId="4091" xr:uid="{7EA2D35C-1D70-4BAB-A202-B96946C6876F}"/>
    <cellStyle name="Heading 1 14 4 2" xfId="16353" xr:uid="{92486DA5-6BA6-460E-93A4-2DA0BE1BF90B}"/>
    <cellStyle name="Heading 1 14 5" xfId="14381" xr:uid="{81E28808-DF2A-412B-90ED-C475D8CD90E2}"/>
    <cellStyle name="Heading 1 15" xfId="4092" xr:uid="{9581A68D-5748-4965-964B-1BE37408B9DC}"/>
    <cellStyle name="Heading 1 15 2" xfId="15052" xr:uid="{CB89A9B3-EA4D-4364-BD3B-2A42A3F6457D}"/>
    <cellStyle name="Heading 1 2" xfId="4093" xr:uid="{451CD635-3B21-4876-8E3C-236D8F82ACD8}"/>
    <cellStyle name="Heading 1 2 2" xfId="4094" xr:uid="{EFEA0078-8DF1-4CE1-9011-40E84280B1A3}"/>
    <cellStyle name="Heading 1 2 2 2" xfId="4095" xr:uid="{53112805-EBDF-40E8-B912-EEF73CFC76F7}"/>
    <cellStyle name="Heading 1 2 2 2 2" xfId="15054" xr:uid="{83A4A7B9-C53E-4205-A239-BD22E8AC298E}"/>
    <cellStyle name="Heading 1 2 2 3" xfId="15053" xr:uid="{7217D75A-E12B-4F93-A2C1-DCD477D246E3}"/>
    <cellStyle name="Heading 1 2 3" xfId="4096" xr:uid="{22DC69DD-2109-4351-A540-9F2FED231FA2}"/>
    <cellStyle name="Heading 1 2 3 2" xfId="4097" xr:uid="{C826CDDD-4C71-4210-850C-6B8BE7930ADC}"/>
    <cellStyle name="Heading 1 2 3 2 2" xfId="16354" xr:uid="{9CAC0385-D441-4C23-A060-C63EC0B40F38}"/>
    <cellStyle name="Heading 1 2 3 3" xfId="15055" xr:uid="{279CB5B6-A32E-4ABB-92C3-0E2F072F9435}"/>
    <cellStyle name="Heading 1 2 4" xfId="14382" xr:uid="{7656C4AC-C5BC-428E-87F3-4E8C571E42E3}"/>
    <cellStyle name="Heading 1 2_2149000-Q1'10" xfId="4098" xr:uid="{D2A55DEB-1CD0-4B78-A75D-75D4A2C094BC}"/>
    <cellStyle name="Heading 1 3" xfId="4099" xr:uid="{E8B6A43F-D7BD-44FF-86CF-433AB89EB409}"/>
    <cellStyle name="Heading 1 3 2" xfId="4100" xr:uid="{D08B21AB-076B-4B8A-8ABD-428C63B2D90E}"/>
    <cellStyle name="Heading 1 3 2 2" xfId="4101" xr:uid="{1BA9C554-316B-47C2-A1F7-E7DB52DC3E44}"/>
    <cellStyle name="Heading 1 3 2 2 2" xfId="16355" xr:uid="{47339122-EFDA-45E7-9CC5-9BBA9E0E7E80}"/>
    <cellStyle name="Heading 1 3 2 3" xfId="15056" xr:uid="{A20E30C4-C186-448B-BF85-7450AC26E741}"/>
    <cellStyle name="Heading 1 3 3" xfId="14383" xr:uid="{C9761805-D805-4021-8E93-828F3CD2D9A3}"/>
    <cellStyle name="Heading 1 4" xfId="4102" xr:uid="{E06471F9-E98A-4854-8580-CF484FEC08DC}"/>
    <cellStyle name="Heading 1 4 2" xfId="4103" xr:uid="{D9ACFB1A-E607-4B03-A151-5C26825556F3}"/>
    <cellStyle name="Heading 1 4 2 2" xfId="4104" xr:uid="{587B718A-DD31-493A-95C7-AF9C81AE9DD9}"/>
    <cellStyle name="Heading 1 4 2 2 2" xfId="16356" xr:uid="{93FA7BC5-1125-42FD-862B-C43774606B7C}"/>
    <cellStyle name="Heading 1 4 2 3" xfId="15057" xr:uid="{CE923B65-F0B2-4813-BC8B-60F74EB6FD47}"/>
    <cellStyle name="Heading 1 4 3" xfId="14384" xr:uid="{71A42243-DCA8-4861-8B38-7DDB70F3BFF9}"/>
    <cellStyle name="Heading 1 5" xfId="4105" xr:uid="{D6A48B1D-9952-40BF-8A08-810C86CAA494}"/>
    <cellStyle name="Heading 1 5 2" xfId="4106" xr:uid="{06F41D78-A24C-4F36-A627-62DF92B00306}"/>
    <cellStyle name="Heading 1 5 2 2" xfId="4107" xr:uid="{DDAB66CE-76BF-4B7F-888E-9E69D25479B9}"/>
    <cellStyle name="Heading 1 5 2 2 2" xfId="16357" xr:uid="{BE54E0C3-B42B-4A31-A6D8-7C53A9EA1380}"/>
    <cellStyle name="Heading 1 5 2 3" xfId="15058" xr:uid="{E3E086C9-2C18-47B2-9E55-5FE26367C9D1}"/>
    <cellStyle name="Heading 1 5 3" xfId="14385" xr:uid="{437761D8-7647-44B5-B373-805187E49344}"/>
    <cellStyle name="Heading 1 6" xfId="4108" xr:uid="{89D4A730-E31D-40C4-95BC-EDCC017DA9DB}"/>
    <cellStyle name="Heading 1 6 2" xfId="4109" xr:uid="{BF39C6A7-B8F6-42C1-9163-76CEE471032C}"/>
    <cellStyle name="Heading 1 6 2 2" xfId="4110" xr:uid="{60DB2D0E-F0B6-45EE-BB38-284FEE9AC156}"/>
    <cellStyle name="Heading 1 6 2 2 2" xfId="16358" xr:uid="{43F70158-8301-4CEA-AAA4-5CDC37C1D45B}"/>
    <cellStyle name="Heading 1 6 2 3" xfId="15059" xr:uid="{CCED6B35-32FE-4CA6-90A0-8E9D89BE9DC0}"/>
    <cellStyle name="Heading 1 6 3" xfId="14386" xr:uid="{6B403AF1-AF6F-45BA-A71C-0449875CEDD4}"/>
    <cellStyle name="Heading 1 7" xfId="4111" xr:uid="{DCF4FEBC-004B-4A27-897A-7C688EF73FBC}"/>
    <cellStyle name="Heading 1 7 2" xfId="4112" xr:uid="{7FA9DAE2-FE5A-4A6F-82F5-3E612B234BAB}"/>
    <cellStyle name="Heading 1 7 2 2" xfId="4113" xr:uid="{51CD700E-EB47-4345-9CCF-57E77ACE5CEC}"/>
    <cellStyle name="Heading 1 7 2 2 2" xfId="16359" xr:uid="{DDD56274-13FA-4BE8-A689-7727C32F04BC}"/>
    <cellStyle name="Heading 1 7 2 3" xfId="15060" xr:uid="{ACDEB3CC-4DF0-4891-950B-A04898B750C4}"/>
    <cellStyle name="Heading 1 7 3" xfId="14387" xr:uid="{70925D03-12B8-4EDD-85DA-D886B2A16034}"/>
    <cellStyle name="Heading 1 8" xfId="4114" xr:uid="{2B161583-A099-45DB-A79D-E6FD16D93B3B}"/>
    <cellStyle name="Heading 1 8 2" xfId="4115" xr:uid="{763C9614-1CC3-4EC2-9744-68F1B1515764}"/>
    <cellStyle name="Heading 1 8 2 2" xfId="4116" xr:uid="{23111B16-9570-4F71-BEA9-17876654F72D}"/>
    <cellStyle name="Heading 1 8 2 2 2" xfId="16360" xr:uid="{4B58D895-F0F7-496F-8E05-C5DD22775634}"/>
    <cellStyle name="Heading 1 8 2 3" xfId="15061" xr:uid="{39AD7396-81A2-4074-8DFC-DB0EA71F489B}"/>
    <cellStyle name="Heading 1 8 3" xfId="14388" xr:uid="{1DC99159-BE33-4788-8511-BF13F7461323}"/>
    <cellStyle name="Heading 1 9" xfId="4117" xr:uid="{09A36CCB-2032-437A-9B10-A70DE12BAB0B}"/>
    <cellStyle name="Heading 1 9 2" xfId="4118" xr:uid="{D94D296F-7D4D-40F1-BD2E-141552814B55}"/>
    <cellStyle name="Heading 1 9 2 2" xfId="4119" xr:uid="{5CA5BEBE-4C0E-4B48-8B88-CDDF0B646739}"/>
    <cellStyle name="Heading 1 9 2 2 2" xfId="16361" xr:uid="{B5748FDE-673F-4444-A1FB-280C95078286}"/>
    <cellStyle name="Heading 1 9 2 3" xfId="15062" xr:uid="{A604EC4C-A5FA-4153-8574-CCBFF2A65A27}"/>
    <cellStyle name="Heading 1 9 3" xfId="14389" xr:uid="{D8EDC9B1-0433-41DD-B91B-5B4095E5B93D}"/>
    <cellStyle name="Heading 1 Above" xfId="4120" xr:uid="{0D13EB1C-6C07-4576-B730-DAAD85CBC444}"/>
    <cellStyle name="Heading 1 Above 2" xfId="16362" xr:uid="{DC8CB4D1-5F63-45F8-AD79-71F2708684FA}"/>
    <cellStyle name="Heading 1+" xfId="4121" xr:uid="{53454ABF-BE76-4983-B7B7-6ADD180624E0}"/>
    <cellStyle name="Heading 1+ 2" xfId="16363" xr:uid="{EE9A34AE-A833-4C2A-9B70-E62DF9ECAA6E}"/>
    <cellStyle name="Heading 10" xfId="4122" xr:uid="{30CC1538-D133-477C-912A-3DAE1644D519}"/>
    <cellStyle name="Heading 10 2" xfId="16364" xr:uid="{292B7038-A0AD-40B4-97F2-49EAC7D44FA4}"/>
    <cellStyle name="Heading 11" xfId="4123" xr:uid="{6147F353-454F-4579-89AD-3BE0D3F2CFDF}"/>
    <cellStyle name="Heading 11 2" xfId="16365" xr:uid="{2F3E049E-801F-4725-BE8F-BF5F5C115CB5}"/>
    <cellStyle name="Heading 12" xfId="14376" xr:uid="{4D19B63B-A05F-42C6-8A4F-B7B7D23A7E69}"/>
    <cellStyle name="Heading 13" xfId="14353" xr:uid="{7D8AADA0-51F3-467B-93AB-C029BCDF170D}"/>
    <cellStyle name="Heading 2 10" xfId="4124" xr:uid="{071F1571-AD0C-407D-BB32-92A76BD81DA1}"/>
    <cellStyle name="Heading 2 10 2" xfId="4125" xr:uid="{B3AA62E5-BBBD-434D-B744-66E4CE81369A}"/>
    <cellStyle name="Heading 2 10 2 2" xfId="4126" xr:uid="{EE7EC28E-B815-4C8A-86E8-32B110FEBA6A}"/>
    <cellStyle name="Heading 2 10 2 2 2" xfId="16366" xr:uid="{92EF626B-C50F-48C8-A366-9FC77D489445}"/>
    <cellStyle name="Heading 2 10 2 3" xfId="15063" xr:uid="{0812037D-CE6B-4C34-9181-D94579635E09}"/>
    <cellStyle name="Heading 2 10 3" xfId="14390" xr:uid="{63AB80A5-805E-42BF-AEBD-A1C407101234}"/>
    <cellStyle name="Heading 2 11" xfId="4127" xr:uid="{7BFE6DC9-3887-4749-A1DA-0B5EFD1545C2}"/>
    <cellStyle name="Heading 2 11 2" xfId="4128" xr:uid="{AFB3213A-2212-4F35-80E2-DF578759595F}"/>
    <cellStyle name="Heading 2 11 2 2" xfId="4129" xr:uid="{BC202CA1-F84C-452A-A64B-BBAB4827EE97}"/>
    <cellStyle name="Heading 2 11 2 2 2" xfId="16367" xr:uid="{477C5077-FE90-4FE7-A6B0-E74DDD500125}"/>
    <cellStyle name="Heading 2 11 2 3" xfId="15064" xr:uid="{37F3832A-5880-4916-9391-466D3C681324}"/>
    <cellStyle name="Heading 2 11 3" xfId="14391" xr:uid="{413B1E3B-CAAA-40C0-AB12-1E32E0C0F884}"/>
    <cellStyle name="Heading 2 12" xfId="4130" xr:uid="{7F1F498F-B310-4FAD-A98E-63883A15F4D4}"/>
    <cellStyle name="Heading 2 12 2" xfId="4131" xr:uid="{46AB5C7F-8194-4984-A3B6-B1C87677085C}"/>
    <cellStyle name="Heading 2 12 2 2" xfId="4132" xr:uid="{7202ECF0-1EA2-4598-BE6E-059A19EB2EE3}"/>
    <cellStyle name="Heading 2 12 2 2 2" xfId="16368" xr:uid="{A7B7610A-35A3-4CDB-B7D1-0AA52C9C3CF5}"/>
    <cellStyle name="Heading 2 12 2 3" xfId="15065" xr:uid="{8AA693E1-B84E-4388-A650-8B2686A76842}"/>
    <cellStyle name="Heading 2 12 3" xfId="14392" xr:uid="{6CB1D732-88EE-482A-8F20-1F8B8B49E5E2}"/>
    <cellStyle name="Heading 2 13" xfId="4133" xr:uid="{2713FD6E-EE0F-4388-BD89-F939A390B9D5}"/>
    <cellStyle name="Heading 2 13 2" xfId="4134" xr:uid="{FD9AC2F2-158B-410B-98A6-FC396D3E68B4}"/>
    <cellStyle name="Heading 2 13 2 2" xfId="4135" xr:uid="{A5BBF6CB-4E5D-48B0-9415-C400F1DB6204}"/>
    <cellStyle name="Heading 2 13 2 2 2" xfId="16369" xr:uid="{87429BCF-8B8B-4A15-9A92-BEB5879AE2B8}"/>
    <cellStyle name="Heading 2 13 2 3" xfId="15066" xr:uid="{0AA40CBC-4D6B-4ED9-A973-917C4ADC384F}"/>
    <cellStyle name="Heading 2 13 3" xfId="14393" xr:uid="{89FA181E-D00C-4BCD-A1AB-C945D070859E}"/>
    <cellStyle name="Heading 2 14" xfId="4136" xr:uid="{246110DA-6168-4CA4-8545-D28A75BFA472}"/>
    <cellStyle name="Heading 2 14 2" xfId="4137" xr:uid="{71DDBF6A-E795-44A9-8C25-DEF4B0132B19}"/>
    <cellStyle name="Heading 2 14 2 2" xfId="16370" xr:uid="{4C705619-08F8-47AD-8C16-FC18D4288B15}"/>
    <cellStyle name="Heading 2 14 3" xfId="4138" xr:uid="{DBD3C85D-5157-4DE3-BF64-0F0407DB743E}"/>
    <cellStyle name="Heading 2 14 3 2" xfId="16371" xr:uid="{E859F7EB-6502-43C7-99D3-2245868DDCAA}"/>
    <cellStyle name="Heading 2 14 4" xfId="4139" xr:uid="{E1A1DB1F-3D41-430F-9C18-9C9B64F590D4}"/>
    <cellStyle name="Heading 2 14 4 2" xfId="16372" xr:uid="{7C1B5120-DA3D-43E0-8A67-FE04D068BF3B}"/>
    <cellStyle name="Heading 2 14 5" xfId="14394" xr:uid="{D6ADFF89-5013-4EFD-98C1-273A46F31224}"/>
    <cellStyle name="Heading 2 15" xfId="4140" xr:uid="{DC9A9CE9-694A-4B6B-837C-9E02A96D2D2E}"/>
    <cellStyle name="Heading 2 15 2" xfId="15067" xr:uid="{B5320B8F-F6D8-4B6A-A799-62587C3A4769}"/>
    <cellStyle name="Heading 2 2" xfId="4141" xr:uid="{7FF959AE-FA6A-4974-B091-A4B97517DD38}"/>
    <cellStyle name="Heading 2 2 2" xfId="4142" xr:uid="{58F007B7-0896-4B68-A86A-FFFB34AE8E62}"/>
    <cellStyle name="Heading 2 2 2 2" xfId="4143" xr:uid="{1B9D34A4-5808-4829-8E74-0713F30A692F}"/>
    <cellStyle name="Heading 2 2 2 2 2" xfId="15069" xr:uid="{8E1C9604-C5F6-4CB3-A429-E01EAFDA2099}"/>
    <cellStyle name="Heading 2 2 2 3" xfId="15068" xr:uid="{19455267-EB65-4D29-AD19-93F9BD27177F}"/>
    <cellStyle name="Heading 2 2 3" xfId="4144" xr:uid="{E9A60DCC-4ECE-4B8B-AD5D-3ED296365CED}"/>
    <cellStyle name="Heading 2 2 3 2" xfId="4145" xr:uid="{206547C6-4777-427B-9404-CF18021ADEFD}"/>
    <cellStyle name="Heading 2 2 3 2 2" xfId="16373" xr:uid="{95AA9D6B-2D45-4236-B642-B18953B22912}"/>
    <cellStyle name="Heading 2 2 3 3" xfId="15070" xr:uid="{E28DA946-1C0E-46F3-A320-36C7F5656109}"/>
    <cellStyle name="Heading 2 2 4" xfId="14395" xr:uid="{CBD53171-F0B2-4679-851D-30C0D2241763}"/>
    <cellStyle name="Heading 2 2_1 เงินสดและเงินฝากธนาคาร" xfId="4146" xr:uid="{1A4DBFAA-DE6D-441A-8941-627EE5623E0A}"/>
    <cellStyle name="Heading 2 3" xfId="4147" xr:uid="{59B40675-6E85-4770-BBC3-745EE690327C}"/>
    <cellStyle name="Heading 2 3 2" xfId="4148" xr:uid="{E9EBD397-A332-448F-9268-B47AB41060CB}"/>
    <cellStyle name="Heading 2 3 2 2" xfId="4149" xr:uid="{33251221-0797-4877-AE46-0E74C59F0C6A}"/>
    <cellStyle name="Heading 2 3 2 2 2" xfId="16374" xr:uid="{5ABD4CAC-2FC3-4EB5-8240-13105E5D8589}"/>
    <cellStyle name="Heading 2 3 2 3" xfId="15071" xr:uid="{6182CC5D-1130-47E9-A095-8E93620DEBED}"/>
    <cellStyle name="Heading 2 3 3" xfId="14396" xr:uid="{C87DE79F-6999-4F7E-B4AB-5DBAEB02DA6B}"/>
    <cellStyle name="Heading 2 4" xfId="4150" xr:uid="{075A6A2A-85DA-4225-8F35-1A839F2FF639}"/>
    <cellStyle name="Heading 2 4 2" xfId="4151" xr:uid="{E57E28F6-D335-417E-B9A7-EEA122DE2BCC}"/>
    <cellStyle name="Heading 2 4 2 2" xfId="4152" xr:uid="{BB13E77C-CE41-4984-9C3A-DEEF8B339337}"/>
    <cellStyle name="Heading 2 4 2 2 2" xfId="16375" xr:uid="{B6B9117C-FD13-4412-AE6F-5F3AB0BED266}"/>
    <cellStyle name="Heading 2 4 2 3" xfId="15072" xr:uid="{541661F8-0AAF-4C58-9418-6FB5C400E0AF}"/>
    <cellStyle name="Heading 2 4 3" xfId="14397" xr:uid="{134C0979-22F5-4AEE-96C2-9ED20C12F4D9}"/>
    <cellStyle name="Heading 2 5" xfId="4153" xr:uid="{C3A09230-D389-4FA4-9CCF-DC2EDC55A2D8}"/>
    <cellStyle name="Heading 2 5 2" xfId="4154" xr:uid="{985A8709-5F8E-465F-B655-365D88ACC92E}"/>
    <cellStyle name="Heading 2 5 2 2" xfId="4155" xr:uid="{941BC8C4-AABB-490E-9FE8-5C63968615D7}"/>
    <cellStyle name="Heading 2 5 2 2 2" xfId="16376" xr:uid="{26D75799-1226-49CD-9DD8-F8B91DEED616}"/>
    <cellStyle name="Heading 2 5 2 3" xfId="15073" xr:uid="{4838DFF0-85BE-4169-9690-2E69090F0990}"/>
    <cellStyle name="Heading 2 5 3" xfId="14398" xr:uid="{6A9DE4D7-C2F5-4EC5-86BF-88AEC23209AA}"/>
    <cellStyle name="Heading 2 6" xfId="4156" xr:uid="{4327E591-F51C-4766-9329-E19491656925}"/>
    <cellStyle name="Heading 2 6 2" xfId="4157" xr:uid="{A7F0DECF-318C-4D5E-96F6-85879E0DC685}"/>
    <cellStyle name="Heading 2 6 2 2" xfId="4158" xr:uid="{4693262B-BBD0-443B-9C90-1B20BFCBB6A5}"/>
    <cellStyle name="Heading 2 6 2 2 2" xfId="16377" xr:uid="{DCE1BD74-918A-4FD1-B42E-1FC647109FE2}"/>
    <cellStyle name="Heading 2 6 2 3" xfId="15074" xr:uid="{B8EC0E9A-ED1A-4E03-9676-AF0F5C60BB70}"/>
    <cellStyle name="Heading 2 6 3" xfId="14399" xr:uid="{67C2921A-4584-4AAE-A404-70FD90406440}"/>
    <cellStyle name="Heading 2 7" xfId="4159" xr:uid="{88C39C81-58E9-421F-89A6-BBB90C8D8740}"/>
    <cellStyle name="Heading 2 7 2" xfId="4160" xr:uid="{598932AD-F53B-4C0C-90EC-1ED2AFD4A3A4}"/>
    <cellStyle name="Heading 2 7 2 2" xfId="4161" xr:uid="{03749C31-5E84-4133-877C-D6A42D68D700}"/>
    <cellStyle name="Heading 2 7 2 2 2" xfId="16378" xr:uid="{F0BBBD22-23F0-4267-B4BA-66B0C37EC15C}"/>
    <cellStyle name="Heading 2 7 2 3" xfId="15075" xr:uid="{0F9C2670-5E52-4668-B664-3DB312F48312}"/>
    <cellStyle name="Heading 2 7 3" xfId="14400" xr:uid="{C96F5223-34A8-4CA5-8A33-67ED32D5557D}"/>
    <cellStyle name="Heading 2 8" xfId="4162" xr:uid="{54CE2BF0-C197-4ABA-8F30-05CE59A80041}"/>
    <cellStyle name="Heading 2 8 2" xfId="4163" xr:uid="{8A239670-3213-4D33-A223-9CD3A68D194C}"/>
    <cellStyle name="Heading 2 8 2 2" xfId="4164" xr:uid="{0B875385-7362-4861-9E34-214FA20323D9}"/>
    <cellStyle name="Heading 2 8 2 2 2" xfId="16379" xr:uid="{9CE7F6F0-6B84-412B-AFDD-6A39915FA400}"/>
    <cellStyle name="Heading 2 8 2 3" xfId="15076" xr:uid="{CBE06313-7965-4352-9625-C0AE09297128}"/>
    <cellStyle name="Heading 2 8 3" xfId="14401" xr:uid="{5024FBFF-3880-4D3B-951E-E8DE75D83ACC}"/>
    <cellStyle name="Heading 2 9" xfId="4165" xr:uid="{86BBB934-83B2-45D2-B1A2-6E283CF6C6C7}"/>
    <cellStyle name="Heading 2 9 2" xfId="4166" xr:uid="{8AB37FC1-458F-4C26-8D9C-089A10AF2941}"/>
    <cellStyle name="Heading 2 9 2 2" xfId="4167" xr:uid="{2E19885A-728D-4FFC-8A10-C5C1B452347A}"/>
    <cellStyle name="Heading 2 9 2 2 2" xfId="16380" xr:uid="{B507389E-6901-470D-889C-5DEB97478600}"/>
    <cellStyle name="Heading 2 9 2 3" xfId="15077" xr:uid="{BB7EC438-E101-4AC2-A5A6-2815EC02058A}"/>
    <cellStyle name="Heading 2 9 3" xfId="14402" xr:uid="{7EAB6A92-7566-4D90-999A-6D93529F1052}"/>
    <cellStyle name="Heading 2 Below" xfId="4168" xr:uid="{61AA0533-077C-4BF1-A59E-702FE5457298}"/>
    <cellStyle name="Heading 2 Below 2" xfId="16381" xr:uid="{05CE5531-BEC0-4D7A-AC4F-B08F561E29DB}"/>
    <cellStyle name="Heading 2+" xfId="4169" xr:uid="{4D64DB8F-28F2-4D22-8905-98AC80BA2036}"/>
    <cellStyle name="Heading 2+ 2" xfId="16382" xr:uid="{095FD3DB-38F3-4DF8-BC66-E2BC83CFB57B}"/>
    <cellStyle name="Heading 3 10" xfId="4170" xr:uid="{A33FBE19-2308-4785-B3EC-8F6A85F01D3B}"/>
    <cellStyle name="Heading 3 10 2" xfId="4171" xr:uid="{7C88C2F6-23EA-4D2A-B553-B274B39DD714}"/>
    <cellStyle name="Heading 3 10 2 2" xfId="4172" xr:uid="{CB96910C-EF39-498A-BAC7-B33354609239}"/>
    <cellStyle name="Heading 3 10 2 2 2" xfId="16383" xr:uid="{8B7A8929-C761-41F6-B264-1888ED0AE4C5}"/>
    <cellStyle name="Heading 3 10 2 3" xfId="15078" xr:uid="{1D0161FB-AECC-4D87-9F68-A2E413AF637F}"/>
    <cellStyle name="Heading 3 10 3" xfId="14403" xr:uid="{DD9C14C9-1FC7-4A82-9175-3C9DB7D609CC}"/>
    <cellStyle name="Heading 3 11" xfId="4173" xr:uid="{8D18BB10-EEC8-4AE5-A731-BDB973F112EA}"/>
    <cellStyle name="Heading 3 11 2" xfId="4174" xr:uid="{932D427D-55E1-422D-B3C2-5F5CE9DE4A4D}"/>
    <cellStyle name="Heading 3 11 2 2" xfId="4175" xr:uid="{46113EBD-5D68-493A-AF7D-B2EBDB4F61A5}"/>
    <cellStyle name="Heading 3 11 2 2 2" xfId="16384" xr:uid="{9F4DC2E0-7D34-4EA4-9671-46CC67AA1C66}"/>
    <cellStyle name="Heading 3 11 2 3" xfId="15079" xr:uid="{E61B285F-EF13-48A0-A54D-3F872BC0D182}"/>
    <cellStyle name="Heading 3 11 3" xfId="14404" xr:uid="{CCEC9C87-25E9-4DAB-AAB0-98F0863C1012}"/>
    <cellStyle name="Heading 3 12" xfId="4176" xr:uid="{3E9F8453-8653-4519-B6B7-4F827098B20F}"/>
    <cellStyle name="Heading 3 12 2" xfId="4177" xr:uid="{92EECF4A-A9E7-4D6D-97A9-3D5D33CC5561}"/>
    <cellStyle name="Heading 3 12 2 2" xfId="4178" xr:uid="{AFDCC0F4-8062-46EB-9CE0-93E92B9A7E8F}"/>
    <cellStyle name="Heading 3 12 2 2 2" xfId="16385" xr:uid="{9461FDF4-3913-462F-90C3-98847EA25F7C}"/>
    <cellStyle name="Heading 3 12 2 3" xfId="15080" xr:uid="{28616E32-7CD9-4D18-8104-2DEACB0216F0}"/>
    <cellStyle name="Heading 3 12 3" xfId="14405" xr:uid="{DB9DE438-7DBD-477C-B3A0-A0FBA6367496}"/>
    <cellStyle name="Heading 3 13" xfId="4179" xr:uid="{B2A029A7-8F39-432D-BFF9-E899853227C4}"/>
    <cellStyle name="Heading 3 13 2" xfId="4180" xr:uid="{F8057B02-75C3-4700-8BA4-21490F7ECDD6}"/>
    <cellStyle name="Heading 3 13 2 2" xfId="4181" xr:uid="{2625D986-C09D-459B-A4DF-45611612D616}"/>
    <cellStyle name="Heading 3 13 2 2 2" xfId="16386" xr:uid="{3F768E8A-7D66-463F-83EC-25A17AAEECF8}"/>
    <cellStyle name="Heading 3 13 2 3" xfId="15081" xr:uid="{6B0827E7-C19E-420C-BB14-F254CA90366B}"/>
    <cellStyle name="Heading 3 13 3" xfId="14406" xr:uid="{F4AA27F9-2FA4-4425-B19E-144F7D43BECD}"/>
    <cellStyle name="Heading 3 14" xfId="4182" xr:uid="{92356FBB-8405-4AD9-AF90-3620F98AECFA}"/>
    <cellStyle name="Heading 3 14 2" xfId="4183" xr:uid="{1007E209-3B19-45C1-9355-2A247107C83D}"/>
    <cellStyle name="Heading 3 14 2 2" xfId="16387" xr:uid="{17C294EB-418B-460E-AF6B-0A793B3911D9}"/>
    <cellStyle name="Heading 3 14 3" xfId="4184" xr:uid="{033E7FEF-5963-44F8-B63A-7EE475D3D770}"/>
    <cellStyle name="Heading 3 14 3 2" xfId="16388" xr:uid="{9019A0D4-6AE3-41ED-B81A-CAE8A844691D}"/>
    <cellStyle name="Heading 3 14 4" xfId="4185" xr:uid="{1A370376-906C-4D41-B5CA-E0FF06813727}"/>
    <cellStyle name="Heading 3 14 4 2" xfId="16389" xr:uid="{2A547A17-21F3-4ADD-8291-2B30793B8D6C}"/>
    <cellStyle name="Heading 3 14 5" xfId="14407" xr:uid="{FA7A8A44-6B8A-47E3-9727-B14EB80EFFF9}"/>
    <cellStyle name="Heading 3 15" xfId="4186" xr:uid="{EF79E158-196B-4619-BE3D-3FCE836E764C}"/>
    <cellStyle name="Heading 3 15 2" xfId="15082" xr:uid="{99CEC859-377F-467D-80A0-F031FD36A649}"/>
    <cellStyle name="Heading 3 2" xfId="4187" xr:uid="{2C5CA216-6F7C-47D0-8EFE-28310F46DD7C}"/>
    <cellStyle name="Heading 3 2 2" xfId="4188" xr:uid="{0D6D3A57-B553-4686-9CCE-161BD51710CB}"/>
    <cellStyle name="Heading 3 2 2 2" xfId="4189" xr:uid="{235279A8-DE23-4760-8763-CC962A0BDD80}"/>
    <cellStyle name="Heading 3 2 2 2 2" xfId="15084" xr:uid="{6586F1D9-6B08-49CC-AF50-B3DC63D7825C}"/>
    <cellStyle name="Heading 3 2 2 3" xfId="15083" xr:uid="{1B2E8F39-27B2-4FAF-BC99-DC7398A79AAA}"/>
    <cellStyle name="Heading 3 2 3" xfId="4190" xr:uid="{9025209D-89F6-493B-9310-8D1596E5C259}"/>
    <cellStyle name="Heading 3 2 3 2" xfId="4191" xr:uid="{554266C7-CE88-4D8C-9852-FF42D05BA010}"/>
    <cellStyle name="Heading 3 2 3 2 2" xfId="16390" xr:uid="{8ADD5631-2385-4F51-B92D-6C334E6E52B4}"/>
    <cellStyle name="Heading 3 2 3 3" xfId="15085" xr:uid="{F9455C08-D686-4DAF-BA4B-C3486612CA63}"/>
    <cellStyle name="Heading 3 2 4" xfId="14408" xr:uid="{F344B18A-4834-4584-ABEC-6B1ADAC86480}"/>
    <cellStyle name="Heading 3 2_2149000-Q1'10" xfId="4192" xr:uid="{467D804A-8008-418A-8793-F2775E043C12}"/>
    <cellStyle name="Heading 3 3" xfId="4193" xr:uid="{827B2C1C-F220-4E20-8880-F71C1B812289}"/>
    <cellStyle name="Heading 3 3 2" xfId="4194" xr:uid="{9AF13CCE-B72E-4A5D-970F-3A09197A7BF0}"/>
    <cellStyle name="Heading 3 3 2 2" xfId="4195" xr:uid="{DC589DAC-1832-4C3D-B9DB-68F67CFF10C0}"/>
    <cellStyle name="Heading 3 3 2 2 2" xfId="16391" xr:uid="{73EEEB80-EB12-4E0D-AC79-1B8F9FAE080B}"/>
    <cellStyle name="Heading 3 3 2 3" xfId="15086" xr:uid="{87907C48-84A9-4745-8647-CF8CEAFB83DA}"/>
    <cellStyle name="Heading 3 3 3" xfId="14409" xr:uid="{E6884D71-9EC9-444F-9E16-7D7528B9EFBB}"/>
    <cellStyle name="Heading 3 4" xfId="4196" xr:uid="{4F7A700E-F723-463E-948D-E6BCAEAF5A5E}"/>
    <cellStyle name="Heading 3 4 2" xfId="4197" xr:uid="{2F19EB23-DE12-4ACE-BF3A-C35D1F76BEB5}"/>
    <cellStyle name="Heading 3 4 2 2" xfId="4198" xr:uid="{138461B5-B1CA-462C-8B8A-5875D4EE5C2B}"/>
    <cellStyle name="Heading 3 4 2 2 2" xfId="16392" xr:uid="{9F4A8E89-CAF2-4B66-BF52-58F6D73EDE5D}"/>
    <cellStyle name="Heading 3 4 2 3" xfId="15087" xr:uid="{03E339BD-3AF7-4FD4-8EF1-6D17B46D5F88}"/>
    <cellStyle name="Heading 3 4 3" xfId="14410" xr:uid="{87C910E3-5581-452B-946E-E24F9B513CF1}"/>
    <cellStyle name="Heading 3 5" xfId="4199" xr:uid="{1D6A0124-9BBE-4FF7-8728-DEE2F2628AEC}"/>
    <cellStyle name="Heading 3 5 2" xfId="4200" xr:uid="{ECB946A4-3E38-4166-BEBA-F49754FB2163}"/>
    <cellStyle name="Heading 3 5 2 2" xfId="4201" xr:uid="{B15668AA-E8AA-43C1-A1F2-EBA3D850AB1E}"/>
    <cellStyle name="Heading 3 5 2 2 2" xfId="16393" xr:uid="{06CAD583-F3E7-4E93-8026-E7978F0E42F2}"/>
    <cellStyle name="Heading 3 5 2 3" xfId="15088" xr:uid="{7C245C3F-A14B-4B2F-AB8C-59D56347495E}"/>
    <cellStyle name="Heading 3 5 3" xfId="14411" xr:uid="{ADD876DB-B89D-48D5-839D-6F8FEF930952}"/>
    <cellStyle name="Heading 3 6" xfId="4202" xr:uid="{24F7006D-9E74-464A-A80F-78081DE31154}"/>
    <cellStyle name="Heading 3 6 2" xfId="4203" xr:uid="{372359D9-5672-4660-A1AC-1FFE63E647BB}"/>
    <cellStyle name="Heading 3 6 2 2" xfId="4204" xr:uid="{6D4C4971-3979-499B-A18D-71C16D1DF5CF}"/>
    <cellStyle name="Heading 3 6 2 2 2" xfId="16394" xr:uid="{97D67FC0-3CAE-4D25-A546-7E11ACA46145}"/>
    <cellStyle name="Heading 3 6 2 3" xfId="15089" xr:uid="{BCA3BB21-D113-4E91-9EB6-DB084328EDA5}"/>
    <cellStyle name="Heading 3 6 3" xfId="14412" xr:uid="{9B8D2491-E502-4352-9282-10EF12F41C2C}"/>
    <cellStyle name="Heading 3 7" xfId="4205" xr:uid="{D66ABBA6-84FE-4F4F-A5B2-E61BD4644F36}"/>
    <cellStyle name="Heading 3 7 2" xfId="4206" xr:uid="{7ADB2D76-B475-4994-B072-BC60D4662661}"/>
    <cellStyle name="Heading 3 7 2 2" xfId="4207" xr:uid="{B0179EE1-634C-41F0-8D73-1FD9439AAD8F}"/>
    <cellStyle name="Heading 3 7 2 2 2" xfId="16395" xr:uid="{F14EFD23-A9B4-420B-99C0-433A96D60B00}"/>
    <cellStyle name="Heading 3 7 2 3" xfId="15090" xr:uid="{2B12A4B1-8237-46E1-A3F1-F093FBF05BC0}"/>
    <cellStyle name="Heading 3 7 3" xfId="14413" xr:uid="{90F6C70D-1551-4282-9D16-CDA03055BB9E}"/>
    <cellStyle name="Heading 3 8" xfId="4208" xr:uid="{5FA74EBB-8360-4B99-8459-2B6513C25AB7}"/>
    <cellStyle name="Heading 3 8 2" xfId="4209" xr:uid="{AF96D73A-8179-4493-A654-209A23A20DE9}"/>
    <cellStyle name="Heading 3 8 2 2" xfId="4210" xr:uid="{9AA7D0A3-7373-4772-B733-46A978364843}"/>
    <cellStyle name="Heading 3 8 2 2 2" xfId="16396" xr:uid="{550773AE-0F99-4D3B-9919-03519EECA1AD}"/>
    <cellStyle name="Heading 3 8 2 3" xfId="15091" xr:uid="{54C8ECAE-6DDA-46F7-BBED-D446E21C1290}"/>
    <cellStyle name="Heading 3 8 3" xfId="14414" xr:uid="{4AB027A8-0551-49F7-B49B-DE4B899E09D9}"/>
    <cellStyle name="Heading 3 9" xfId="4211" xr:uid="{6856591C-916C-4A28-BEA2-5A81FF2848D0}"/>
    <cellStyle name="Heading 3 9 2" xfId="4212" xr:uid="{3AA16CE1-593C-47F3-9335-E8A7F25BAABA}"/>
    <cellStyle name="Heading 3 9 2 2" xfId="4213" xr:uid="{9D42BF40-1E6F-4C5C-98A6-5409043365CF}"/>
    <cellStyle name="Heading 3 9 2 2 2" xfId="16397" xr:uid="{BED2293A-A0B6-4615-A315-3D02A96B0790}"/>
    <cellStyle name="Heading 3 9 2 3" xfId="15092" xr:uid="{56DF889F-9F05-4A37-9A52-4E089AB6E238}"/>
    <cellStyle name="Heading 3 9 3" xfId="14415" xr:uid="{043FFFFF-51EC-4C74-BBD3-3C12751A9754}"/>
    <cellStyle name="Heading 3+" xfId="4214" xr:uid="{005D4AE9-D302-45D3-84A3-A0BA0CEFAFA5}"/>
    <cellStyle name="Heading 3+ 2" xfId="16398" xr:uid="{0DFAE052-22FC-4115-8918-25075A3FAE56}"/>
    <cellStyle name="Heading 4 10" xfId="4215" xr:uid="{C270122A-9CE6-4947-8854-A6153EFBB0CF}"/>
    <cellStyle name="Heading 4 10 2" xfId="4216" xr:uid="{67404720-F2E8-4332-9357-9A80F9E995FD}"/>
    <cellStyle name="Heading 4 10 2 2" xfId="4217" xr:uid="{9FD038AB-34D6-4A2D-8FA7-F5DE6664806B}"/>
    <cellStyle name="Heading 4 10 2 2 2" xfId="16399" xr:uid="{97CB5F90-F568-41D4-B52A-50A350D2AAF1}"/>
    <cellStyle name="Heading 4 10 2 3" xfId="15093" xr:uid="{5D87A6B0-A48A-46E8-AD08-176E277053E4}"/>
    <cellStyle name="Heading 4 10 3" xfId="14416" xr:uid="{857B27CA-0AD9-4B58-981C-6FE3F282EC85}"/>
    <cellStyle name="Heading 4 11" xfId="4218" xr:uid="{E7216614-4331-45BF-B6AB-ADA1F2EF80C9}"/>
    <cellStyle name="Heading 4 11 2" xfId="4219" xr:uid="{C24C6D50-AA13-499E-AB3E-418A9899AD4B}"/>
    <cellStyle name="Heading 4 11 2 2" xfId="4220" xr:uid="{0251A220-820F-4272-8B78-54F78F755F4D}"/>
    <cellStyle name="Heading 4 11 2 2 2" xfId="16400" xr:uid="{69E76FF4-7583-478F-9C14-F89A84B0827A}"/>
    <cellStyle name="Heading 4 11 2 3" xfId="15094" xr:uid="{49A4AA2D-A263-4D5C-97B6-BBE4141AF5CA}"/>
    <cellStyle name="Heading 4 11 3" xfId="14417" xr:uid="{F2A88C7D-8483-434A-AB8C-F43E7AD678CA}"/>
    <cellStyle name="Heading 4 12" xfId="4221" xr:uid="{9820DABE-7F28-4DC0-B46F-BB4D219CFFB8}"/>
    <cellStyle name="Heading 4 12 2" xfId="4222" xr:uid="{313148BD-344E-4BED-A378-465F813A4386}"/>
    <cellStyle name="Heading 4 12 2 2" xfId="4223" xr:uid="{E609B50A-FEE5-42DC-9A53-8487AEE46E1C}"/>
    <cellStyle name="Heading 4 12 2 2 2" xfId="16401" xr:uid="{52CAF725-E774-4F57-8B71-493A19653B74}"/>
    <cellStyle name="Heading 4 12 2 3" xfId="15095" xr:uid="{913CCEEF-A298-4D0B-86F9-41E276CDFE87}"/>
    <cellStyle name="Heading 4 12 3" xfId="14418" xr:uid="{6DC3FE91-C62A-43C8-99E3-957009D8B4E7}"/>
    <cellStyle name="Heading 4 13" xfId="4224" xr:uid="{A2DC36E3-D5BE-40F9-9C2A-C002CBF0A342}"/>
    <cellStyle name="Heading 4 13 2" xfId="4225" xr:uid="{C298F7E3-911E-4C35-92DB-6E4AD19699A7}"/>
    <cellStyle name="Heading 4 13 2 2" xfId="4226" xr:uid="{F5A55398-9A53-473F-A95D-860569644720}"/>
    <cellStyle name="Heading 4 13 2 2 2" xfId="16402" xr:uid="{C53192EE-C820-46D5-B4C8-332F8583812A}"/>
    <cellStyle name="Heading 4 13 2 3" xfId="15096" xr:uid="{D3964BC2-0945-428E-85DD-1A94951852E7}"/>
    <cellStyle name="Heading 4 13 3" xfId="14419" xr:uid="{C9243F93-EF93-42A3-9A6D-DADD441BC307}"/>
    <cellStyle name="Heading 4 14" xfId="4227" xr:uid="{480B4EB9-681F-435F-B4E7-BC5A7CBBB195}"/>
    <cellStyle name="Heading 4 14 2" xfId="4228" xr:uid="{D57673D4-77C4-4FF9-AD79-0034C3ACDBB6}"/>
    <cellStyle name="Heading 4 14 2 2" xfId="16403" xr:uid="{316501A1-1923-4B8E-9BE2-DAAAEFAF2BF0}"/>
    <cellStyle name="Heading 4 14 3" xfId="4229" xr:uid="{98C3E0A4-4BD4-4975-B929-39DBC9D267F8}"/>
    <cellStyle name="Heading 4 14 3 2" xfId="16404" xr:uid="{003DA95A-025A-4CB8-B28F-520F14B680DD}"/>
    <cellStyle name="Heading 4 14 4" xfId="4230" xr:uid="{0F98B327-ECAF-4766-81C5-C4BBF0C7FEAF}"/>
    <cellStyle name="Heading 4 14 4 2" xfId="16405" xr:uid="{90081924-1272-49B9-8A1D-2334E1F53AB1}"/>
    <cellStyle name="Heading 4 14 5" xfId="14420" xr:uid="{569F6751-C4C3-4E36-9A14-388BE43F42C6}"/>
    <cellStyle name="Heading 4 15" xfId="4231" xr:uid="{B3816A73-E94E-40E9-B0DB-133E01860235}"/>
    <cellStyle name="Heading 4 15 2" xfId="15097" xr:uid="{71329C16-4CA4-42BA-94B8-BB7D23DD84A3}"/>
    <cellStyle name="Heading 4 2" xfId="4232" xr:uid="{5545CC53-80E2-4E69-BDA6-837BE9BA8D28}"/>
    <cellStyle name="Heading 4 2 2" xfId="4233" xr:uid="{68A573C7-D630-420C-981B-CEE68617901D}"/>
    <cellStyle name="Heading 4 2 2 2" xfId="4234" xr:uid="{F768E7B4-CD49-4B17-B69B-9AF90D39CDBA}"/>
    <cellStyle name="Heading 4 2 2 2 2" xfId="15099" xr:uid="{7413BF22-2A61-4AF8-992F-B5028B4E984E}"/>
    <cellStyle name="Heading 4 2 2 3" xfId="15098" xr:uid="{27D42B6B-11F3-41B0-AD88-408A10C35D26}"/>
    <cellStyle name="Heading 4 2 3" xfId="4235" xr:uid="{6A11C8CA-921F-4B80-A488-DE9769A58996}"/>
    <cellStyle name="Heading 4 2 3 2" xfId="4236" xr:uid="{90D68ABF-A001-4497-9C50-70C63D0A516F}"/>
    <cellStyle name="Heading 4 2 3 2 2" xfId="16406" xr:uid="{F1302C41-CF7C-4550-B7F1-8CD0CB7114C8}"/>
    <cellStyle name="Heading 4 2 3 3" xfId="15100" xr:uid="{ED4D896E-BE61-427E-9DAF-C4207D3BC8FA}"/>
    <cellStyle name="Heading 4 2 4" xfId="14421" xr:uid="{F4E8078F-B6D0-49E8-986F-A62273B6677E}"/>
    <cellStyle name="Heading 4 2_2149000-Q1'10" xfId="4237" xr:uid="{1A54BB65-CE73-48CE-8E8A-F6944A806483}"/>
    <cellStyle name="Heading 4 3" xfId="4238" xr:uid="{0E10A2E1-B9B6-4F58-B802-56B8C67F971C}"/>
    <cellStyle name="Heading 4 3 2" xfId="4239" xr:uid="{DDD21E5F-2B15-460F-8E4B-E9344566EB94}"/>
    <cellStyle name="Heading 4 3 2 2" xfId="4240" xr:uid="{E2FF1F56-D9D3-45A0-ACB8-DE6006CDF1D0}"/>
    <cellStyle name="Heading 4 3 2 2 2" xfId="16407" xr:uid="{A15252B5-DBA1-4679-A36C-6550BFA11E32}"/>
    <cellStyle name="Heading 4 3 2 3" xfId="15101" xr:uid="{3B97A364-433A-4FB1-A780-E942B8A3F2DB}"/>
    <cellStyle name="Heading 4 3 3" xfId="14422" xr:uid="{C72BA94B-3E0F-4DAA-A5C2-28C1AAE42092}"/>
    <cellStyle name="Heading 4 4" xfId="4241" xr:uid="{666CB6E5-256E-41D8-9F77-CC8ECBF5CA95}"/>
    <cellStyle name="Heading 4 4 2" xfId="4242" xr:uid="{0C40C0BF-447D-4E7A-88ED-404B8F58AEDA}"/>
    <cellStyle name="Heading 4 4 2 2" xfId="4243" xr:uid="{3E00775C-9FD5-4030-9F60-8A9C50EBE14E}"/>
    <cellStyle name="Heading 4 4 2 2 2" xfId="16408" xr:uid="{8F81122F-E2C3-4900-912E-123274B173DF}"/>
    <cellStyle name="Heading 4 4 2 3" xfId="15102" xr:uid="{1DF8BC8F-9F94-49C6-9C14-F20CED378E06}"/>
    <cellStyle name="Heading 4 4 3" xfId="14423" xr:uid="{F95869AC-A265-4EF6-9EC2-12AF8460F7C0}"/>
    <cellStyle name="Heading 4 5" xfId="4244" xr:uid="{C3D7CF26-A9FE-4217-BAD0-3E01E785F9C8}"/>
    <cellStyle name="Heading 4 5 2" xfId="4245" xr:uid="{280489BE-E342-4CEF-A456-29EB4BE7A50A}"/>
    <cellStyle name="Heading 4 5 2 2" xfId="4246" xr:uid="{E6107173-753E-4700-8CB5-095FAE7CA424}"/>
    <cellStyle name="Heading 4 5 2 2 2" xfId="16409" xr:uid="{DC9AC67D-4B7C-43C8-8E6C-C642EA495CEE}"/>
    <cellStyle name="Heading 4 5 2 3" xfId="15103" xr:uid="{791E0B04-037B-4784-8F89-CA77C5378F0B}"/>
    <cellStyle name="Heading 4 5 3" xfId="14424" xr:uid="{06E7815D-B9B1-4D95-9461-9039F286DB24}"/>
    <cellStyle name="Heading 4 6" xfId="4247" xr:uid="{10DD9BA0-2B03-429B-9422-92C765A30AA5}"/>
    <cellStyle name="Heading 4 6 2" xfId="4248" xr:uid="{D6A9813C-1B55-4DAD-8A19-FD0AE6852F43}"/>
    <cellStyle name="Heading 4 6 2 2" xfId="4249" xr:uid="{3102AEBE-107B-4199-BD00-C84453A8177A}"/>
    <cellStyle name="Heading 4 6 2 2 2" xfId="16410" xr:uid="{01DB971D-17A2-436D-BAAF-0A427E2226D9}"/>
    <cellStyle name="Heading 4 6 2 3" xfId="15104" xr:uid="{4C769B3B-9BEA-4F98-9604-F9742F3CCF43}"/>
    <cellStyle name="Heading 4 6 3" xfId="14425" xr:uid="{2C997D5C-057C-4860-9DB0-D57781C005E9}"/>
    <cellStyle name="Heading 4 7" xfId="4250" xr:uid="{6FE58D91-0810-46FB-8935-B3F4D6E86EF6}"/>
    <cellStyle name="Heading 4 7 2" xfId="4251" xr:uid="{4C45002D-4E3E-46BF-93F5-EDEE93B54C0E}"/>
    <cellStyle name="Heading 4 7 2 2" xfId="4252" xr:uid="{28B4A20E-DC74-4D50-B650-A13D7DE4F5AA}"/>
    <cellStyle name="Heading 4 7 2 2 2" xfId="16411" xr:uid="{24F2DCF7-DC21-4FD1-B979-69C359B657FD}"/>
    <cellStyle name="Heading 4 7 2 3" xfId="15105" xr:uid="{82EF638F-1D28-4F2E-8FCB-E9870877BE75}"/>
    <cellStyle name="Heading 4 7 3" xfId="14426" xr:uid="{23C60112-E13D-4BA2-97BB-BFDBE2C8688B}"/>
    <cellStyle name="Heading 4 8" xfId="4253" xr:uid="{70012948-4697-4EB5-A08B-4C702E9D45F5}"/>
    <cellStyle name="Heading 4 8 2" xfId="4254" xr:uid="{8480D012-789A-4F12-B824-645C4A63FF02}"/>
    <cellStyle name="Heading 4 8 2 2" xfId="4255" xr:uid="{272A1BD7-3664-4DFF-BA3A-0D928163CBC3}"/>
    <cellStyle name="Heading 4 8 2 2 2" xfId="16412" xr:uid="{3A922A61-955C-4280-9810-313AEB6CF780}"/>
    <cellStyle name="Heading 4 8 2 3" xfId="15106" xr:uid="{C7ED57DC-57A3-4F81-A75E-20DABEE92419}"/>
    <cellStyle name="Heading 4 8 3" xfId="14427" xr:uid="{E32915DC-DA47-4BBC-B243-5B788B75CD71}"/>
    <cellStyle name="Heading 4 9" xfId="4256" xr:uid="{CAD79B66-D407-4183-B609-7D48DD7E725C}"/>
    <cellStyle name="Heading 4 9 2" xfId="4257" xr:uid="{6540AC0B-A1BF-497E-A5F8-51B9E41F50CD}"/>
    <cellStyle name="Heading 4 9 2 2" xfId="4258" xr:uid="{81A37091-06F5-4809-BA12-4ED2B725EF57}"/>
    <cellStyle name="Heading 4 9 2 2 2" xfId="16413" xr:uid="{51231E11-33F5-43FF-A545-FD0D28D10EA7}"/>
    <cellStyle name="Heading 4 9 2 3" xfId="15107" xr:uid="{4F966839-CC93-43A2-8163-5BCC27E0808C}"/>
    <cellStyle name="Heading 4 9 3" xfId="14428" xr:uid="{24FCDFB1-633F-4A56-94EE-A563FAB98427}"/>
    <cellStyle name="Heading 5" xfId="4259" xr:uid="{E4D5AA5D-F192-407C-AE01-58567CCFDB1B}"/>
    <cellStyle name="Heading 5 2" xfId="14429" xr:uid="{F111D24F-2228-475F-9EF1-A8328203CA8A}"/>
    <cellStyle name="Heading 6" xfId="4260" xr:uid="{140F7788-E07E-4C57-82A5-76A396022C83}"/>
    <cellStyle name="Heading 6 2" xfId="14430" xr:uid="{648F1301-8995-497F-B6B8-6172C9E285D9}"/>
    <cellStyle name="Heading 7" xfId="4261" xr:uid="{DAC6156E-9346-4A61-9B30-EE76F1DDFD5C}"/>
    <cellStyle name="Heading 7 2" xfId="14431" xr:uid="{8FDC1C59-386A-456B-AA04-8379A12911DE}"/>
    <cellStyle name="Heading 8" xfId="4262" xr:uid="{344CB013-4AD0-4433-8428-DE43EDD950B0}"/>
    <cellStyle name="Heading 8 2" xfId="16414" xr:uid="{87FD09D6-BF12-4483-AC08-D7815F12E58B}"/>
    <cellStyle name="Heading 9" xfId="4263" xr:uid="{C2AA6617-5482-4348-B588-3E90EC6998F2}"/>
    <cellStyle name="Heading 9 2" xfId="16415" xr:uid="{4864C3A1-EF7C-43C2-A1ED-621A093AE650}"/>
    <cellStyle name="HEADING1" xfId="4264" xr:uid="{B98393FC-D867-4223-82E4-B990BD5C4512}"/>
    <cellStyle name="HEADING1 2" xfId="4265" xr:uid="{DA5E35C1-F6CE-4294-8C4D-BA05150E5EE7}"/>
    <cellStyle name="HEADING1 2 2" xfId="4266" xr:uid="{3AE0FBCC-11FB-4AFB-9688-6D50CA91C087}"/>
    <cellStyle name="HEADING1 2 2 2" xfId="16417" xr:uid="{0478C95E-5E09-4D0C-9420-666B0C233344}"/>
    <cellStyle name="HEADING1 2 3" xfId="4267" xr:uid="{97AFB220-EFC5-40FA-9E14-8328704BA847}"/>
    <cellStyle name="HEADING1 2 3 2" xfId="16418" xr:uid="{30701BCE-1A3B-4196-BCC6-B8802A9E8BCB}"/>
    <cellStyle name="HEADING1 2 4" xfId="4268" xr:uid="{4F61B5EC-6C57-470E-8D2B-D99BF6D7E607}"/>
    <cellStyle name="HEADING1 2 4 2" xfId="16419" xr:uid="{52D3E61C-0516-4D42-BE33-473E76377B6B}"/>
    <cellStyle name="HEADING1 2 5" xfId="4269" xr:uid="{4B1E68A7-ADC6-473B-866A-8B4C6571AE47}"/>
    <cellStyle name="HEADING1 2 5 2" xfId="16420" xr:uid="{22544C62-637C-4935-AAB0-A86C6F9F380A}"/>
    <cellStyle name="HEADING1 2 6" xfId="16416" xr:uid="{4A5ABE8D-9DC1-436F-8B8D-2C2D6DC0A3BF}"/>
    <cellStyle name="HEADING1 3" xfId="4270" xr:uid="{8B1F3B27-46B0-47A0-84AD-4F271C1CC7EB}"/>
    <cellStyle name="HEADING1 3 2" xfId="16421" xr:uid="{F60476E1-C8AF-4E6B-8A3F-2EE5F389639A}"/>
    <cellStyle name="HEADING1 4" xfId="4271" xr:uid="{8D00461F-4042-40F0-8FAB-1066F4FFA3B2}"/>
    <cellStyle name="HEADING1 4 2" xfId="16422" xr:uid="{C686E2BA-523F-49DC-ABF6-DEFCFE0A6268}"/>
    <cellStyle name="HEADING1 5" xfId="4272" xr:uid="{E1522FD1-5AAF-464F-9662-FF36886E3ABE}"/>
    <cellStyle name="HEADING1 5 2" xfId="16423" xr:uid="{BFF48DEC-FACF-4DC4-91C3-4D4E3B8B25B7}"/>
    <cellStyle name="HEADING1 6" xfId="4273" xr:uid="{3E527360-344D-49D0-B203-9996817A6B9B}"/>
    <cellStyle name="HEADING1 6 2" xfId="16424" xr:uid="{EE9BB06B-90EF-457A-95AD-A1A742865A81}"/>
    <cellStyle name="HEADING1 7" xfId="14432" xr:uid="{86D65CAD-1EB9-4E61-952C-A7CA7B32F109}"/>
    <cellStyle name="HEADING2" xfId="4274" xr:uid="{CFB8D3A5-448C-4E2C-A92C-A15076AB14B5}"/>
    <cellStyle name="HEADING2 2" xfId="4275" xr:uid="{322C366D-1E92-45C9-82D7-B5BD24D51D02}"/>
    <cellStyle name="HEADING2 2 2" xfId="4276" xr:uid="{E3D1EBD1-64DE-4089-8003-DD0CFE6B8DD2}"/>
    <cellStyle name="HEADING2 2 2 2" xfId="16426" xr:uid="{A4D0FE99-A444-465B-B7EA-07A704B49C34}"/>
    <cellStyle name="HEADING2 2 3" xfId="4277" xr:uid="{9799BCBF-ACAC-4FB0-8E5C-B9E1ACB21E55}"/>
    <cellStyle name="HEADING2 2 3 2" xfId="16427" xr:uid="{12701CC3-03BA-4A8F-BD1A-7CB69869E382}"/>
    <cellStyle name="HEADING2 2 4" xfId="4278" xr:uid="{CA87DA4E-3BC0-4C65-A61C-CF3C9B9595EA}"/>
    <cellStyle name="HEADING2 2 4 2" xfId="16428" xr:uid="{48363E3C-B73F-4130-9325-FBABCB42C24B}"/>
    <cellStyle name="HEADING2 2 5" xfId="4279" xr:uid="{BA2AAE08-B608-448F-B822-E952FFE4BD78}"/>
    <cellStyle name="HEADING2 2 5 2" xfId="16429" xr:uid="{BFDCBA11-FF9D-4420-A583-6C9F5DEA7EEE}"/>
    <cellStyle name="HEADING2 2 6" xfId="16425" xr:uid="{DD1C3C39-4BD3-4C71-A4B2-B50A6B6AA3AE}"/>
    <cellStyle name="HEADING2 3" xfId="4280" xr:uid="{EBE70E11-1BEE-4582-9EA9-E3CBC142887B}"/>
    <cellStyle name="HEADING2 3 2" xfId="16430" xr:uid="{25A407AB-64A3-4BE3-BDA5-CF605B7EA532}"/>
    <cellStyle name="HEADING2 4" xfId="4281" xr:uid="{D739AD7A-DDEB-464E-91EA-BAFC97B5DC20}"/>
    <cellStyle name="HEADING2 4 2" xfId="16431" xr:uid="{451E8E3B-2BB2-47E5-A53A-19C251C90A84}"/>
    <cellStyle name="HEADING2 5" xfId="4282" xr:uid="{4AC7BA31-0520-49A5-8C60-385E13F8E2A3}"/>
    <cellStyle name="HEADING2 5 2" xfId="16432" xr:uid="{69107612-5601-43C5-AB61-8B11136446F7}"/>
    <cellStyle name="HEADING2 6" xfId="4283" xr:uid="{8368BB8F-8BBF-43B7-BFBA-DBFF3D0AF434}"/>
    <cellStyle name="HEADING2 6 2" xfId="16433" xr:uid="{E78CA8C1-7655-4D58-896B-521F3F77CFD6}"/>
    <cellStyle name="HEADING2 7" xfId="14433" xr:uid="{74739C96-163C-404F-9987-673EE345F710}"/>
    <cellStyle name="HEADINGS" xfId="4284" xr:uid="{05F5F071-B922-40C7-BF28-B318851C185D}"/>
    <cellStyle name="HEADINGS 2" xfId="15108" xr:uid="{8F9B8F18-352F-47B9-A551-E1705267CE97}"/>
    <cellStyle name="HEADINGSTOP" xfId="4285" xr:uid="{4A201FAB-5733-4372-8BE6-8C730D348AA3}"/>
    <cellStyle name="HEADINGSTOP 2" xfId="15109" xr:uid="{0B14DEBE-A52E-4F78-AC1B-BE7DF2FA4C95}"/>
    <cellStyle name="Helv" xfId="4286" xr:uid="{480F06EA-5C86-4386-B09C-EA32AA2F2796}"/>
    <cellStyle name="Helv 2" xfId="15110" xr:uid="{90D7438B-CB3E-4763-808D-7FA084A8A6AE}"/>
    <cellStyle name="Hidden" xfId="4287" xr:uid="{22389A4B-95F3-4096-8DD0-8F1EF50C6BEB}"/>
    <cellStyle name="Hidden 2" xfId="16434" xr:uid="{81E23FE4-9870-4C18-9A88-B6F1F9278B97}"/>
    <cellStyle name="Hyperlink 2" xfId="4288" xr:uid="{5519539E-96FD-4102-9FBE-1E11D63F32C4}"/>
    <cellStyle name="Hyperlink 2 2" xfId="4289" xr:uid="{28283C3D-6DD8-485C-88EE-A3522D91F5AF}"/>
    <cellStyle name="Hyperlink 2 2 2" xfId="14435" xr:uid="{E960B630-F07A-4875-93F8-C6C1F2E150BF}"/>
    <cellStyle name="Hyperlink 2 3" xfId="4290" xr:uid="{8CAE81A8-C2CE-4BC1-8C41-46B2250F4F14}"/>
    <cellStyle name="Hyperlink 2 3 2" xfId="15111" xr:uid="{B383C9C5-9733-4601-A526-8CC2D942D2F2}"/>
    <cellStyle name="Hyperlink 2 4" xfId="4291" xr:uid="{391AE142-9D57-4FA5-A286-B3FEC812E32A}"/>
    <cellStyle name="Hyperlink 2 4 2" xfId="15112" xr:uid="{927C7D72-2A54-414A-89C4-7D8513603E31}"/>
    <cellStyle name="Hyperlink 2 5" xfId="4292" xr:uid="{DD5DA8FC-3692-45E5-8D28-83AF4AE2C224}"/>
    <cellStyle name="Hyperlink 2 5 2" xfId="16435" xr:uid="{5393317B-6EB5-4CC2-A920-9BE1485BF848}"/>
    <cellStyle name="Hyperlink 2 6" xfId="14434" xr:uid="{2EC60722-B61A-47B9-8734-6055E0F88B87}"/>
    <cellStyle name="Hyperlink 3" xfId="4293" xr:uid="{130BD5DE-03B5-4BF1-8494-F4E71A5E3177}"/>
    <cellStyle name="Hyperlink 3 2" xfId="4294" xr:uid="{F708A09F-646F-41B2-A9DE-8050117BA407}"/>
    <cellStyle name="Hyperlink 3 2 2" xfId="16436" xr:uid="{F8E2AD13-6534-459B-932E-F571D60C6A19}"/>
    <cellStyle name="Hyperlink 3 3" xfId="4295" xr:uid="{D1183F2B-B5F0-46C6-8FB2-ED02B7BA2F14}"/>
    <cellStyle name="Hyperlink 3 3 2" xfId="16437" xr:uid="{30654239-8E04-4BB0-ADD6-FB72B32F7C9B}"/>
    <cellStyle name="Hyperlink 3 4" xfId="14436" xr:uid="{5AEBB038-69AB-4DCE-A970-5FE6B28CAB71}"/>
    <cellStyle name="Hyperlink 4" xfId="4296" xr:uid="{550C395D-47A0-40B0-9B2A-F234A958B6F5}"/>
    <cellStyle name="Hyperlink 4 2" xfId="14437" xr:uid="{9DC94312-F589-479C-BD4D-998FF203BEB4}"/>
    <cellStyle name="Hyperlink 5" xfId="4297" xr:uid="{6067975F-9ACF-4481-9A64-145D1DA4686D}"/>
    <cellStyle name="Hyperlink 5 2" xfId="14438" xr:uid="{86C22670-DD05-4113-8CE9-0945715E9E25}"/>
    <cellStyle name="Hyperlink 6" xfId="4298" xr:uid="{96F27E28-06E0-4B48-90DD-C4B06FB4AA77}"/>
    <cellStyle name="Hyperlink 6 2" xfId="14439" xr:uid="{C4414BE6-6DB6-434A-9042-7D478D525FF2}"/>
    <cellStyle name="Hyperlink 7" xfId="4299" xr:uid="{4A3FE53D-4C64-4DAD-B5B4-0F1039FE0587}"/>
    <cellStyle name="Hyperlink 7 2" xfId="14440" xr:uid="{7191F2CE-A906-463C-82DD-712F8A6E191D}"/>
    <cellStyle name="Indent" xfId="4300" xr:uid="{2DF3F64A-6944-4575-A8E8-703B2363CDEB}"/>
    <cellStyle name="Indent 2" xfId="16438" xr:uid="{BD8B624E-9170-4C8D-AADE-6712522127C4}"/>
    <cellStyle name="Info_Main" xfId="4301" xr:uid="{EF9046CE-DB3B-4AF3-90F9-04753802BC25}"/>
    <cellStyle name="Input [yellow]" xfId="4302" xr:uid="{38CBE097-CCAA-4F65-BC99-3141D671917D}"/>
    <cellStyle name="Input [yellow] 2" xfId="4303" xr:uid="{35162D1B-D478-4691-B678-F9C787EE6C8C}"/>
    <cellStyle name="Input [yellow] 2 2" xfId="4304" xr:uid="{B866A66F-B8DA-46AE-82EF-AA1BD6ED90D2}"/>
    <cellStyle name="Input [yellow] 2 2 2" xfId="4305" xr:uid="{34C964BC-7177-46F5-9701-3E1C280FC984}"/>
    <cellStyle name="Input [yellow] 2 2 2 2" xfId="19813" xr:uid="{8EB6F0F0-DADD-4E11-A6A4-D4F1295F8237}"/>
    <cellStyle name="Input [yellow] 2 2 3" xfId="15113" xr:uid="{A6937846-7220-4715-BFC1-3B18A57507C7}"/>
    <cellStyle name="Input [yellow] 2 3" xfId="4306" xr:uid="{3B0F015F-3D28-464D-8EAE-1EFBFB7789EB}"/>
    <cellStyle name="Input [yellow] 2 3 2" xfId="4307" xr:uid="{2E3B9D42-2625-42C8-B1C2-A3176C09621C}"/>
    <cellStyle name="Input [yellow] 2 3 2 2" xfId="19814" xr:uid="{1C93D48A-D805-4B05-9492-AFF1A9FC2FB4}"/>
    <cellStyle name="Input [yellow] 2 3 3" xfId="15114" xr:uid="{8534566C-E8A7-475A-9DB9-EC11553FEDF7}"/>
    <cellStyle name="Input [yellow] 2 4" xfId="4308" xr:uid="{19366F18-7634-4A53-A288-3CECFEB552E2}"/>
    <cellStyle name="Input [yellow] 2 4 2" xfId="19812" xr:uid="{EC860696-6B3C-497E-AEEE-95E73B9EB1D6}"/>
    <cellStyle name="Input [yellow] 2 5" xfId="14442" xr:uid="{6908D1E3-D5D6-4B00-A3F1-8E9BD6BB6957}"/>
    <cellStyle name="Input [yellow] 3" xfId="4309" xr:uid="{A0DA569C-EF36-4E02-BB01-FF858AF38179}"/>
    <cellStyle name="Input [yellow] 3 2" xfId="4310" xr:uid="{1201A399-8671-4350-B3D7-4FE3B63C2977}"/>
    <cellStyle name="Input [yellow] 3 2 2" xfId="19815" xr:uid="{C32B1E2A-7DCE-426A-818B-123BE4F45440}"/>
    <cellStyle name="Input [yellow] 3 3" xfId="16439" xr:uid="{A45FF57D-FAAA-4FFB-9FA1-20EB185ECA6D}"/>
    <cellStyle name="Input [yellow] 4" xfId="4311" xr:uid="{92643D7F-13F9-4095-A414-D7C160D93A64}"/>
    <cellStyle name="Input [yellow] 4 2" xfId="19811" xr:uid="{B41A906E-6197-438F-B40E-1F856C66B50F}"/>
    <cellStyle name="Input [yellow] 5" xfId="14441" xr:uid="{FAD87BC6-5A3A-4AB8-ADDB-ACED676CC135}"/>
    <cellStyle name="Input [yellow]_A1- Q3'10" xfId="4312" xr:uid="{9B80FFCE-6374-4B2A-B043-47E98178F663}"/>
    <cellStyle name="Input 10" xfId="4313" xr:uid="{C3CEA58A-0384-45AB-889C-8F04C97FC044}"/>
    <cellStyle name="Input 10 2" xfId="4314" xr:uid="{8F26AFCF-CB3C-42E0-B376-8D376C8F4A60}"/>
    <cellStyle name="Input 10 2 2" xfId="4315" xr:uid="{CD40B797-441A-49DC-9CC1-7338F55E39CC}"/>
    <cellStyle name="Input 10 2 2 2" xfId="4316" xr:uid="{23F0C5EC-A16A-465C-805D-7DDB027451F0}"/>
    <cellStyle name="Input 10 2 2 2 2" xfId="20069" xr:uid="{2A24AFFB-CAB2-4984-8880-DDF036715552}"/>
    <cellStyle name="Input 10 2 2 3" xfId="16154" xr:uid="{BFB4CDC6-B237-4A7E-95FA-86CBB3C324A4}"/>
    <cellStyle name="Input 10 2 3" xfId="4317" xr:uid="{7E510ADE-588B-4AF7-A0FF-694189A1831E}"/>
    <cellStyle name="Input 10 2 3 2" xfId="4318" xr:uid="{58D8B208-6DBB-4572-A522-4BADA422EA7C}"/>
    <cellStyle name="Input 10 2 3 2 2" xfId="19929" xr:uid="{2B25E7F3-792F-4AA9-B067-15850EF36A33}"/>
    <cellStyle name="Input 10 2 3 3" xfId="16441" xr:uid="{FF23722E-44EE-4C03-85B3-AD817C37F950}"/>
    <cellStyle name="Input 10 2 4" xfId="4319" xr:uid="{FDCBF345-B8A9-4425-998F-8BA4F6363D2C}"/>
    <cellStyle name="Input 10 2 4 2" xfId="19817" xr:uid="{2CBC2994-72AC-498D-BA37-55C6B251DE15}"/>
    <cellStyle name="Input 10 2 5" xfId="15115" xr:uid="{D1841E66-997F-4BDC-B04F-098A413B239F}"/>
    <cellStyle name="Input 10 3" xfId="4320" xr:uid="{70997FAF-A50C-4AAA-838E-FCAA467DF9FA}"/>
    <cellStyle name="Input 10 3 2" xfId="4321" xr:uid="{1B93A097-B27D-4D4F-B6D6-C5727DBC216B}"/>
    <cellStyle name="Input 10 3 2 2" xfId="4322" xr:uid="{B476131B-D5FB-4833-BFE3-065683DF77E3}"/>
    <cellStyle name="Input 10 3 2 2 2" xfId="20068" xr:uid="{3AE0A9B5-FF42-4692-AE85-CDFB6C738B19}"/>
    <cellStyle name="Input 10 3 2 3" xfId="16155" xr:uid="{7B47C662-1A96-4986-9228-C9692B251C86}"/>
    <cellStyle name="Input 10 3 3" xfId="4323" xr:uid="{0DE4EA4F-32A4-4224-B7DE-38C81C60502D}"/>
    <cellStyle name="Input 10 3 3 2" xfId="4324" xr:uid="{8AC6CB6A-2DD5-4B4A-BD5D-71F06A3D8AB3}"/>
    <cellStyle name="Input 10 3 3 2 2" xfId="19928" xr:uid="{19571A9E-2CA9-4A13-8B1E-3A41908A0E4E}"/>
    <cellStyle name="Input 10 3 3 3" xfId="16442" xr:uid="{49FF33B3-FB48-4136-996A-59E28DF998D1}"/>
    <cellStyle name="Input 10 3 4" xfId="4325" xr:uid="{C369B18B-454F-41B8-826C-9D1AF493F328}"/>
    <cellStyle name="Input 10 3 4 2" xfId="19818" xr:uid="{030D5F90-90A3-4C17-A0CB-3C49F19159B5}"/>
    <cellStyle name="Input 10 3 5" xfId="15116" xr:uid="{BAE8392E-3D94-45FB-9734-0B79EBE980EF}"/>
    <cellStyle name="Input 10 4" xfId="4326" xr:uid="{402433FD-A6B8-47BB-B665-5FBC25CAE07E}"/>
    <cellStyle name="Input 10 4 2" xfId="4327" xr:uid="{2111CE00-8894-4F84-82DE-413C954C3907}"/>
    <cellStyle name="Input 10 4 2 2" xfId="20131" xr:uid="{0A71A849-0594-40A2-867B-6E6C435B401C}"/>
    <cellStyle name="Input 10 4 3" xfId="16066" xr:uid="{F1F8BE17-C985-45F3-A3EA-2AA96D7DB6CD}"/>
    <cellStyle name="Input 10 5" xfId="4328" xr:uid="{14AA16D9-CE59-4B90-8795-A340AB2B5BB2}"/>
    <cellStyle name="Input 10 5 2" xfId="4329" xr:uid="{01D9EB6A-56C2-4142-9570-3375D9B4ED65}"/>
    <cellStyle name="Input 10 5 2 2" xfId="19930" xr:uid="{BC585CA2-A14A-4895-8FF7-170E46149A47}"/>
    <cellStyle name="Input 10 5 3" xfId="16440" xr:uid="{86928AE9-3B81-4579-AE12-9FD93176C517}"/>
    <cellStyle name="Input 10 6" xfId="4330" xr:uid="{105DA32A-AA95-4546-86A4-3EBC2E3FBD58}"/>
    <cellStyle name="Input 10 6 2" xfId="19816" xr:uid="{4711EAA0-D8E5-44BD-894F-507A692DF7A2}"/>
    <cellStyle name="Input 10 7" xfId="14443" xr:uid="{B4449B26-A02E-4D66-BD58-CE4FD345E9D3}"/>
    <cellStyle name="Input 11" xfId="4331" xr:uid="{71E55DEF-58EB-4AB7-B5A4-95156ABBD1B0}"/>
    <cellStyle name="Input 11 2" xfId="4332" xr:uid="{18E072CE-D374-49AA-B7D0-DA9145CF3DC3}"/>
    <cellStyle name="Input 11 2 2" xfId="4333" xr:uid="{D3BA7D8E-851A-4845-9672-26683E0B5C65}"/>
    <cellStyle name="Input 11 2 2 2" xfId="4334" xr:uid="{ED1AFC8B-2B4A-4805-AC51-0878566E4666}"/>
    <cellStyle name="Input 11 2 2 2 2" xfId="20067" xr:uid="{7DDF5732-338B-4175-9CD3-F29933B0E57C}"/>
    <cellStyle name="Input 11 2 2 3" xfId="16156" xr:uid="{87A16A3F-9122-4B2D-BA2C-ED7F4DB0F856}"/>
    <cellStyle name="Input 11 2 3" xfId="4335" xr:uid="{89F4C584-214F-4170-882B-42E532EE6FAF}"/>
    <cellStyle name="Input 11 2 3 2" xfId="4336" xr:uid="{4EB7AED9-3004-4F3E-8A85-212C94A7E228}"/>
    <cellStyle name="Input 11 2 3 2 2" xfId="19926" xr:uid="{2A4CED60-C609-45B9-81C2-B3E5AD4F580C}"/>
    <cellStyle name="Input 11 2 3 3" xfId="16444" xr:uid="{05B93CAA-087F-4308-BCE4-F9B73D102883}"/>
    <cellStyle name="Input 11 2 4" xfId="4337" xr:uid="{CFED6866-BEC4-4F4D-949C-68550993C7D0}"/>
    <cellStyle name="Input 11 2 4 2" xfId="19820" xr:uid="{9EE3697B-E85E-44E5-838B-430EE503595D}"/>
    <cellStyle name="Input 11 2 5" xfId="15117" xr:uid="{7067DC7C-7C64-4B15-993D-55EED6A445F5}"/>
    <cellStyle name="Input 11 3" xfId="4338" xr:uid="{A682EDC0-812E-464F-9009-FD11B13BF21A}"/>
    <cellStyle name="Input 11 3 2" xfId="4339" xr:uid="{21D604F6-3373-4841-A7A0-198B34942363}"/>
    <cellStyle name="Input 11 3 2 2" xfId="4340" xr:uid="{9F042259-3EF4-4CF6-B490-F60E5167A26D}"/>
    <cellStyle name="Input 11 3 2 2 2" xfId="20066" xr:uid="{7466D6C3-DC55-4248-A172-023CDF3C228B}"/>
    <cellStyle name="Input 11 3 2 3" xfId="16157" xr:uid="{EA13C6ED-A0F9-41A1-9F8B-3CBC0F88C4CA}"/>
    <cellStyle name="Input 11 3 3" xfId="4341" xr:uid="{33967621-9085-44D0-A226-19A12F56CFAE}"/>
    <cellStyle name="Input 11 3 3 2" xfId="4342" xr:uid="{6075B7F8-1BE1-4048-8267-7860FC8F9292}"/>
    <cellStyle name="Input 11 3 3 2 2" xfId="19925" xr:uid="{6D86B16D-3B0A-42A4-BA29-05D64F1B9C35}"/>
    <cellStyle name="Input 11 3 3 3" xfId="16445" xr:uid="{6EA7430D-0014-4A85-94EC-46929EE6744C}"/>
    <cellStyle name="Input 11 3 4" xfId="4343" xr:uid="{F8153F1D-FD73-43B8-86E6-16D052F7434A}"/>
    <cellStyle name="Input 11 3 4 2" xfId="19821" xr:uid="{9387FBEA-50BE-464B-83B9-1DAD2D71496A}"/>
    <cellStyle name="Input 11 3 5" xfId="15118" xr:uid="{D7189F83-2897-4223-AB22-9348B02B2179}"/>
    <cellStyle name="Input 11 4" xfId="4344" xr:uid="{BD617863-3330-47F6-A8D4-F5668C973B10}"/>
    <cellStyle name="Input 11 4 2" xfId="4345" xr:uid="{5599C5CB-CD56-4BA6-93D0-397C731FB845}"/>
    <cellStyle name="Input 11 4 2 2" xfId="20130" xr:uid="{6E6537BF-7A3E-4397-BBF9-27936227F5C7}"/>
    <cellStyle name="Input 11 4 3" xfId="16067" xr:uid="{DE0E2D7F-FC99-49FE-B420-697739E4C101}"/>
    <cellStyle name="Input 11 5" xfId="4346" xr:uid="{8CC69F94-48D5-43A4-B619-6B243A37D6D7}"/>
    <cellStyle name="Input 11 5 2" xfId="4347" xr:uid="{1F39D992-D7F0-4052-A203-C1EBF270AAC4}"/>
    <cellStyle name="Input 11 5 2 2" xfId="19927" xr:uid="{5C17578F-0D69-4C37-9CE6-5DAAA6153E85}"/>
    <cellStyle name="Input 11 5 3" xfId="16443" xr:uid="{0A3D04D0-F544-4993-9277-A1186A593258}"/>
    <cellStyle name="Input 11 6" xfId="4348" xr:uid="{8AA22C53-FFF2-4EF1-A93F-4F89152ABBDD}"/>
    <cellStyle name="Input 11 6 2" xfId="19819" xr:uid="{6AFA6529-1F41-4657-9BB8-28F191FE8CBF}"/>
    <cellStyle name="Input 11 7" xfId="14444" xr:uid="{9CAF0229-F83C-4241-BE23-E978727796B7}"/>
    <cellStyle name="Input 12" xfId="4349" xr:uid="{12D8B6F8-88B5-4E18-A99E-1BC7063DE1B3}"/>
    <cellStyle name="Input 12 2" xfId="4350" xr:uid="{BFC4770F-7468-4E11-BD61-4524D2982E90}"/>
    <cellStyle name="Input 12 2 2" xfId="4351" xr:uid="{D24FADAB-3192-4D75-B7BB-9CB75C762F52}"/>
    <cellStyle name="Input 12 2 2 2" xfId="4352" xr:uid="{A1EE6532-785A-484F-8377-75DC807DB1BD}"/>
    <cellStyle name="Input 12 2 2 2 2" xfId="20065" xr:uid="{1FDB6EE6-D2D2-4EEC-A3C7-909BB74A9535}"/>
    <cellStyle name="Input 12 2 2 3" xfId="16158" xr:uid="{2FB40E6E-1FD9-4FBA-AA4A-423765935CDE}"/>
    <cellStyle name="Input 12 2 3" xfId="4353" xr:uid="{50A533C6-1892-4172-9936-37693F7107E4}"/>
    <cellStyle name="Input 12 2 3 2" xfId="4354" xr:uid="{23758CD7-4D42-47D3-972E-56293956608D}"/>
    <cellStyle name="Input 12 2 3 2 2" xfId="19923" xr:uid="{5C75349A-775F-49A4-814B-7C59E868880F}"/>
    <cellStyle name="Input 12 2 3 3" xfId="16447" xr:uid="{89DD6D6F-7400-4D51-8194-B65723F430A0}"/>
    <cellStyle name="Input 12 2 4" xfId="4355" xr:uid="{5CF048F1-84D4-4C3E-80BB-F8A87D40E560}"/>
    <cellStyle name="Input 12 2 4 2" xfId="19823" xr:uid="{2CB89891-DE11-4539-8444-35BF22B26F99}"/>
    <cellStyle name="Input 12 2 5" xfId="15119" xr:uid="{068B32EC-CE3D-471B-8BEE-E54C336C8148}"/>
    <cellStyle name="Input 12 3" xfId="4356" xr:uid="{4A87C551-A2B6-473E-BA19-84D23399BAC2}"/>
    <cellStyle name="Input 12 3 2" xfId="4357" xr:uid="{0703CBC0-F89D-4A31-B818-7847B7144163}"/>
    <cellStyle name="Input 12 3 2 2" xfId="4358" xr:uid="{E9BCCFC4-87BA-4632-B8DC-69BB5E990DEE}"/>
    <cellStyle name="Input 12 3 2 2 2" xfId="20064" xr:uid="{52475FE5-DA17-4089-8223-A51FD259B767}"/>
    <cellStyle name="Input 12 3 2 3" xfId="16159" xr:uid="{0E02BBAD-90C5-489C-9F94-5CE5DD87FF8E}"/>
    <cellStyle name="Input 12 3 3" xfId="4359" xr:uid="{188F2260-4D5A-4AF3-9641-88E13E0EEEB3}"/>
    <cellStyle name="Input 12 3 3 2" xfId="4360" xr:uid="{5893CACC-FB15-4E21-B7A5-83791B2E5881}"/>
    <cellStyle name="Input 12 3 3 2 2" xfId="19922" xr:uid="{62ADAB5F-1B41-497D-BA69-79C137CADB03}"/>
    <cellStyle name="Input 12 3 3 3" xfId="16448" xr:uid="{07A493C8-17B0-4B36-8D00-0E5A157E8F6B}"/>
    <cellStyle name="Input 12 3 4" xfId="4361" xr:uid="{E19B3630-EABB-4630-8D18-ECA5DECCE8DA}"/>
    <cellStyle name="Input 12 3 4 2" xfId="19824" xr:uid="{66967FE3-A5F7-4F34-9CF1-1959E2664A1D}"/>
    <cellStyle name="Input 12 3 5" xfId="15120" xr:uid="{4AFCBBBE-0A46-44F0-AE54-A695E2BCA06A}"/>
    <cellStyle name="Input 12 4" xfId="4362" xr:uid="{18DBE195-1BBD-4149-B632-DE0AFAF92C93}"/>
    <cellStyle name="Input 12 4 2" xfId="4363" xr:uid="{13EA8782-9CFE-4E41-9954-1DCDC76330A8}"/>
    <cellStyle name="Input 12 4 2 2" xfId="20129" xr:uid="{6173D356-96EA-4B69-8894-99E0D215B5FC}"/>
    <cellStyle name="Input 12 4 3" xfId="16068" xr:uid="{8BBD7E3A-CDF8-48B3-B428-19EC761C63D0}"/>
    <cellStyle name="Input 12 5" xfId="4364" xr:uid="{1F298886-6A02-4EFC-81C7-04C3F425392A}"/>
    <cellStyle name="Input 12 5 2" xfId="4365" xr:uid="{4BE5E2D9-239A-4782-955D-5707D215F74C}"/>
    <cellStyle name="Input 12 5 2 2" xfId="19924" xr:uid="{AE573EE6-7E59-49B6-A8EF-1C269A387B6F}"/>
    <cellStyle name="Input 12 5 3" xfId="16446" xr:uid="{EA8ECB56-511D-4F20-9710-2DB8C8AA3F41}"/>
    <cellStyle name="Input 12 6" xfId="4366" xr:uid="{1E713809-1DAE-4B8B-BF83-BCA718460B15}"/>
    <cellStyle name="Input 12 6 2" xfId="19822" xr:uid="{13D25658-B4D1-4AE8-B8B6-E293B41D480A}"/>
    <cellStyle name="Input 12 7" xfId="14445" xr:uid="{11BC2908-B7DE-4FA4-B4F1-EFB33D90CD03}"/>
    <cellStyle name="Input 13" xfId="4367" xr:uid="{2679D496-B347-4127-9B68-D3CD32D8F3D8}"/>
    <cellStyle name="Input 13 2" xfId="4368" xr:uid="{69A63FD7-F7CE-4A7F-A88F-FDA5269D26A0}"/>
    <cellStyle name="Input 13 2 2" xfId="4369" xr:uid="{0CDD76DD-AAE2-45AD-B0F9-CCB070845790}"/>
    <cellStyle name="Input 13 2 2 2" xfId="4370" xr:uid="{150865CA-8C72-4BF3-870D-6E63AA168C8A}"/>
    <cellStyle name="Input 13 2 2 2 2" xfId="20063" xr:uid="{611A85BF-2756-4798-AC54-BC2F602D2E8B}"/>
    <cellStyle name="Input 13 2 2 3" xfId="16160" xr:uid="{5FEE933E-2CB7-48DD-B53F-57F7CA1BB4F9}"/>
    <cellStyle name="Input 13 2 3" xfId="4371" xr:uid="{A6243621-D33F-4089-BFC7-BC1DD8BDBB98}"/>
    <cellStyle name="Input 13 2 3 2" xfId="4372" xr:uid="{B6CD6A0B-374F-4C68-9C41-832CF8969C56}"/>
    <cellStyle name="Input 13 2 3 2 2" xfId="19920" xr:uid="{79742ACD-DE81-4BEB-8F91-51CD8CC5E1A3}"/>
    <cellStyle name="Input 13 2 3 3" xfId="16450" xr:uid="{EE6AAFBF-E0D8-46D2-9C37-EEBB2ED28B07}"/>
    <cellStyle name="Input 13 2 4" xfId="4373" xr:uid="{F930196E-9A52-4432-9605-277D7F0A6777}"/>
    <cellStyle name="Input 13 2 4 2" xfId="19826" xr:uid="{61B5D07A-34C5-49E5-BA2D-59DCC3270E27}"/>
    <cellStyle name="Input 13 2 5" xfId="15121" xr:uid="{CFB3247E-D62F-4594-8E60-F6E42F88464E}"/>
    <cellStyle name="Input 13 3" xfId="4374" xr:uid="{7C808E0B-7B42-4846-8803-926ABBEC66D0}"/>
    <cellStyle name="Input 13 3 2" xfId="4375" xr:uid="{DDC780FE-CCCC-4F35-B053-1ADD2F0CD4D3}"/>
    <cellStyle name="Input 13 3 2 2" xfId="4376" xr:uid="{64240016-80AB-4B26-8806-8328E518B096}"/>
    <cellStyle name="Input 13 3 2 2 2" xfId="20062" xr:uid="{EF4277BE-1AC8-49A4-8E5D-84B5B538C6CE}"/>
    <cellStyle name="Input 13 3 2 3" xfId="16161" xr:uid="{24EB7828-E547-48D8-8EF5-4222A19E38E2}"/>
    <cellStyle name="Input 13 3 3" xfId="4377" xr:uid="{9AE674F8-2993-4C0E-B4ED-30D9C8355C2F}"/>
    <cellStyle name="Input 13 3 3 2" xfId="4378" xr:uid="{593E696A-3DF7-4474-8C31-FE44637B3B62}"/>
    <cellStyle name="Input 13 3 3 2 2" xfId="19919" xr:uid="{DBB21E02-D923-4965-BA1D-A72F25D4B636}"/>
    <cellStyle name="Input 13 3 3 3" xfId="16451" xr:uid="{C6ABC697-3E3B-4CEA-BF49-1696F5890CBE}"/>
    <cellStyle name="Input 13 3 4" xfId="4379" xr:uid="{CE0F7388-CDFF-44BF-993D-F1C7DAC8E722}"/>
    <cellStyle name="Input 13 3 4 2" xfId="19827" xr:uid="{6C6774F1-F509-48A4-ABD0-1E341F04BF1A}"/>
    <cellStyle name="Input 13 3 5" xfId="15122" xr:uid="{CA210A21-6112-4940-B1DF-BFA56EE5AB78}"/>
    <cellStyle name="Input 13 4" xfId="4380" xr:uid="{E93E9643-3DC3-43EB-9102-57C51E40D584}"/>
    <cellStyle name="Input 13 4 2" xfId="4381" xr:uid="{BD2A5DDF-B786-45E1-AE65-777597E5DE1D}"/>
    <cellStyle name="Input 13 4 2 2" xfId="20128" xr:uid="{5A84AB60-D0A2-4DAE-AE51-8E0E5856574C}"/>
    <cellStyle name="Input 13 4 3" xfId="16069" xr:uid="{84DABF9C-22D3-4DC3-813B-FA3B20969F7D}"/>
    <cellStyle name="Input 13 5" xfId="4382" xr:uid="{33820CAD-67EB-4C14-9919-2DF9EC797EE2}"/>
    <cellStyle name="Input 13 5 2" xfId="4383" xr:uid="{C09594B4-78AE-4E64-9629-C359C82603A3}"/>
    <cellStyle name="Input 13 5 2 2" xfId="19921" xr:uid="{EE805BAF-DD60-4590-A6B9-0CCB83EAACAC}"/>
    <cellStyle name="Input 13 5 3" xfId="16449" xr:uid="{D417574A-9011-4220-A7A8-B8F8BC88ABC2}"/>
    <cellStyle name="Input 13 6" xfId="4384" xr:uid="{CD002D6B-73BB-4EEE-B42C-74DB6EF4D063}"/>
    <cellStyle name="Input 13 6 2" xfId="19825" xr:uid="{DC1EBBC2-8CB6-4B38-AD60-98E18312EFBA}"/>
    <cellStyle name="Input 13 7" xfId="14446" xr:uid="{BD2ADAA1-C340-46C4-8DCD-E0D1A6AB74AF}"/>
    <cellStyle name="Input 14" xfId="4385" xr:uid="{E8A5E574-5FAF-48D2-AA17-8D00D84E8181}"/>
    <cellStyle name="Input 14 2" xfId="4386" xr:uid="{4ECC9455-DB60-47C7-9AD5-170FAE982BB1}"/>
    <cellStyle name="Input 14 2 2" xfId="4387" xr:uid="{69047F69-CE9A-470E-A2BD-69D5AE8CFC50}"/>
    <cellStyle name="Input 14 2 2 2" xfId="4388" xr:uid="{FD71EA6E-36C2-4A38-8C73-1A63FEC9BA44}"/>
    <cellStyle name="Input 14 2 2 2 2" xfId="20061" xr:uid="{657A8245-9647-4861-AAC8-8AA5831EB94B}"/>
    <cellStyle name="Input 14 2 2 3" xfId="16162" xr:uid="{F8C2D74E-F2E4-47E8-951C-807E05E15052}"/>
    <cellStyle name="Input 14 2 3" xfId="4389" xr:uid="{C6AAD787-5895-41FB-B3A5-5923AD043034}"/>
    <cellStyle name="Input 14 2 3 2" xfId="4390" xr:uid="{8C2FF9CE-AE8A-4DC3-8F05-99B41A71AF2F}"/>
    <cellStyle name="Input 14 2 3 2 2" xfId="19917" xr:uid="{C4F2668C-A722-4B0A-AD21-A36E5AB08A15}"/>
    <cellStyle name="Input 14 2 3 3" xfId="16453" xr:uid="{2B8AFAD3-E000-4313-B52F-EBE1F923F085}"/>
    <cellStyle name="Input 14 2 4" xfId="4391" xr:uid="{85D6AB9A-CB09-436E-A120-2839AD17438C}"/>
    <cellStyle name="Input 14 2 4 2" xfId="19829" xr:uid="{29E64119-048B-4335-BADD-15F0B02EDDC6}"/>
    <cellStyle name="Input 14 2 5" xfId="15123" xr:uid="{2CBA7A8B-2565-4673-89B6-78E350C384F2}"/>
    <cellStyle name="Input 14 3" xfId="4392" xr:uid="{C75A53CE-EE65-487C-81CF-FC0BDBCA862C}"/>
    <cellStyle name="Input 14 3 2" xfId="4393" xr:uid="{CDA5F093-528C-471B-9603-A7568621883B}"/>
    <cellStyle name="Input 14 3 2 2" xfId="4394" xr:uid="{A7F854F3-43B8-45DB-89B2-FC8653C56562}"/>
    <cellStyle name="Input 14 3 2 2 2" xfId="20060" xr:uid="{DBFCB65A-32D2-46DE-996C-77EC60D697E0}"/>
    <cellStyle name="Input 14 3 2 3" xfId="16163" xr:uid="{4A1D5D27-8ECC-4675-8692-3425869B872E}"/>
    <cellStyle name="Input 14 3 3" xfId="4395" xr:uid="{47F0622A-1913-4BEB-8A9D-899594CEE199}"/>
    <cellStyle name="Input 14 3 3 2" xfId="4396" xr:uid="{0532FEE4-4C6C-4903-B89D-46375D2C4DF7}"/>
    <cellStyle name="Input 14 3 3 2 2" xfId="19916" xr:uid="{ED0649F4-41D8-4413-AFC2-C58B63CF60E3}"/>
    <cellStyle name="Input 14 3 3 3" xfId="16454" xr:uid="{9A3D3CFA-5CF0-437A-B234-AB99244AF714}"/>
    <cellStyle name="Input 14 3 4" xfId="4397" xr:uid="{F0E0EF0F-1C4C-4A2B-955F-C24BDCCBF18D}"/>
    <cellStyle name="Input 14 3 4 2" xfId="19830" xr:uid="{4BD5C846-0BA3-4371-88E6-19A627E5583C}"/>
    <cellStyle name="Input 14 3 5" xfId="15124" xr:uid="{1E4B136F-A1B3-4755-B434-F6B583F35A8C}"/>
    <cellStyle name="Input 14 4" xfId="4398" xr:uid="{7A96DABF-B309-4302-B446-3C5330D6A3AB}"/>
    <cellStyle name="Input 14 4 2" xfId="4399" xr:uid="{BDFCE5B7-AB92-4E99-AE18-FF62280D429E}"/>
    <cellStyle name="Input 14 4 2 2" xfId="20127" xr:uid="{CFC91F8E-78B8-4B75-85C0-35609FEC041C}"/>
    <cellStyle name="Input 14 4 3" xfId="16070" xr:uid="{2DBBB644-74F8-4E4E-AC27-1DCC32DAEEEB}"/>
    <cellStyle name="Input 14 5" xfId="4400" xr:uid="{6E29D347-7D28-44D6-9B0C-D46B64758C28}"/>
    <cellStyle name="Input 14 5 2" xfId="4401" xr:uid="{3A2F64C7-89A9-411C-AEA6-22FFDC88A921}"/>
    <cellStyle name="Input 14 5 2 2" xfId="19918" xr:uid="{0128D15F-60CE-4E33-AD00-C88DA2A5170A}"/>
    <cellStyle name="Input 14 5 3" xfId="16452" xr:uid="{80F9451E-833D-4AAE-87A5-8A1CCC97EAEE}"/>
    <cellStyle name="Input 14 6" xfId="4402" xr:uid="{9DC998AB-77DE-4630-9EB0-83383A561ADC}"/>
    <cellStyle name="Input 14 6 2" xfId="19828" xr:uid="{E3E0146D-D411-4E5C-B834-8BEFD74CC8A6}"/>
    <cellStyle name="Input 14 7" xfId="14447" xr:uid="{7E7024A5-3EBD-4363-A1A8-635B0248578D}"/>
    <cellStyle name="Input 15" xfId="4403" xr:uid="{3BFC2589-8F4C-444D-A19F-B899E4A051AE}"/>
    <cellStyle name="Input 15 2" xfId="4404" xr:uid="{18B96A22-C0F1-4546-8256-C972EBFCA0F6}"/>
    <cellStyle name="Input 15 2 2" xfId="4405" xr:uid="{059665B3-A98B-40B2-8713-CC4F1B5BF528}"/>
    <cellStyle name="Input 15 2 2 2" xfId="20059" xr:uid="{8DBC1DF3-973D-4C27-8457-7B50504860B0}"/>
    <cellStyle name="Input 15 2 3" xfId="16164" xr:uid="{9C4484E0-7AEE-456F-85DB-7BF10235C47A}"/>
    <cellStyle name="Input 15 3" xfId="4406" xr:uid="{BF2E3259-429A-44DF-9581-4DFB8A48C81B}"/>
    <cellStyle name="Input 15 3 2" xfId="4407" xr:uid="{96E1E327-52F3-4F3A-8EB2-022C88A8A1E8}"/>
    <cellStyle name="Input 15 3 2 2" xfId="19915" xr:uid="{1977CF6A-B978-4EF1-901C-56225AD15548}"/>
    <cellStyle name="Input 15 3 3" xfId="16455" xr:uid="{F97A1B62-1672-4A45-A4C0-54DD3CC59621}"/>
    <cellStyle name="Input 15 4" xfId="4408" xr:uid="{D76A8AF1-EF23-499C-8953-18CB533B6B0A}"/>
    <cellStyle name="Input 15 4 2" xfId="19831" xr:uid="{EDB6B00B-15F2-4FF7-BBC7-4B7624127671}"/>
    <cellStyle name="Input 15 5" xfId="15125" xr:uid="{8EBC7A4A-2BF7-422F-8779-779B9C034359}"/>
    <cellStyle name="Input 16" xfId="4409" xr:uid="{FECD0A3F-31CC-4FCD-9B79-E93EE25AF008}"/>
    <cellStyle name="Input 16 2" xfId="4410" xr:uid="{B852CD55-6F73-466A-A5CB-45C8CB5E7C33}"/>
    <cellStyle name="Input 16 2 2" xfId="4411" xr:uid="{37464F9C-BC89-4269-8954-2A5EC2B5B2F9}"/>
    <cellStyle name="Input 16 2 2 2" xfId="20058" xr:uid="{7BA51C1B-E795-47E0-B04C-D30DFE623678}"/>
    <cellStyle name="Input 16 2 3" xfId="16165" xr:uid="{40AAB897-FC7A-4DD0-8B9D-CAE93DB88F42}"/>
    <cellStyle name="Input 16 3" xfId="4412" xr:uid="{6BC37274-BEDD-438D-87ED-B20D21405245}"/>
    <cellStyle name="Input 16 3 2" xfId="4413" xr:uid="{4DE1A1AD-DB5E-497F-9A0D-0C4EC00B40D2}"/>
    <cellStyle name="Input 16 3 2 2" xfId="19914" xr:uid="{43726D18-FB21-49D4-B8B3-027F64A91612}"/>
    <cellStyle name="Input 16 3 3" xfId="16456" xr:uid="{B2017388-8E75-4A3F-8A72-71A81BCBC89D}"/>
    <cellStyle name="Input 16 4" xfId="4414" xr:uid="{A1AA556A-B49D-4657-AE0F-0E90AED5FB14}"/>
    <cellStyle name="Input 16 4 2" xfId="19832" xr:uid="{03B448D1-48C5-4091-A0E1-F1D90B2DF155}"/>
    <cellStyle name="Input 16 5" xfId="15126" xr:uid="{1C4993A8-BB90-45AE-93EB-84580E6DDF7F}"/>
    <cellStyle name="Input 17" xfId="4415" xr:uid="{3AB13872-68E7-4CA2-A0F2-C400FFF5B6EE}"/>
    <cellStyle name="Input 17 2" xfId="4416" xr:uid="{79BE10DF-D4B1-4966-B15A-D02DD1A547D1}"/>
    <cellStyle name="Input 17 2 2" xfId="4417" xr:uid="{C843D8FB-18EF-4D5E-8F91-E914BC78932B}"/>
    <cellStyle name="Input 17 2 2 2" xfId="20254" xr:uid="{387C31E7-A379-41DB-ABCA-5FE184AF4D3D}"/>
    <cellStyle name="Input 17 2 3" xfId="4418" xr:uid="{1773C4B2-E5BB-479A-9101-8623A0B7E920}"/>
    <cellStyle name="Input 17 2 3 2" xfId="20057" xr:uid="{BA4B5E6F-9883-4FFE-B0F1-990039DD550A}"/>
    <cellStyle name="Input 17 2 4" xfId="16166" xr:uid="{DFBF7810-1526-4E65-B1D1-4CE6BEF0C8EA}"/>
    <cellStyle name="Input 17 3" xfId="4419" xr:uid="{B2800C65-3F87-4A7C-8B18-18D8495EE34E}"/>
    <cellStyle name="Input 17 3 2" xfId="16457" xr:uid="{E23663DA-C957-4F8C-9E9D-61D2E9C9FA4C}"/>
    <cellStyle name="Input 17 4" xfId="4420" xr:uid="{648A7E32-79EC-44A3-B8F0-23646B1FE888}"/>
    <cellStyle name="Input 17 4 2" xfId="20252" xr:uid="{0F18E8AE-4B94-4465-BF23-3A1F1D6A269E}"/>
    <cellStyle name="Input 17 5" xfId="15127" xr:uid="{F0E3C1D7-79DB-4719-92AD-69C7CE0B9C26}"/>
    <cellStyle name="Input 18" xfId="4421" xr:uid="{5874EC00-DA93-412E-B423-7C2252A29DB8}"/>
    <cellStyle name="Input 18 2" xfId="4422" xr:uid="{C9E40503-4294-47BE-B5BE-04A9E4DEFB65}"/>
    <cellStyle name="Input 18 2 2" xfId="4423" xr:uid="{F434E512-F30C-44FB-9ACB-BC4410C55088}"/>
    <cellStyle name="Input 18 2 2 2" xfId="20255" xr:uid="{C0E9D742-E708-4B47-81B2-3DEA85C94F64}"/>
    <cellStyle name="Input 18 2 3" xfId="4424" xr:uid="{FC63254A-5C75-49F0-87DC-09946749B705}"/>
    <cellStyle name="Input 18 2 3 2" xfId="20056" xr:uid="{0750A606-714E-49AA-A966-41F9E6E22399}"/>
    <cellStyle name="Input 18 2 4" xfId="16167" xr:uid="{5EAA2A01-5EA2-4293-A213-C7CB898E3278}"/>
    <cellStyle name="Input 18 3" xfId="4425" xr:uid="{9EF0E454-A628-40EB-ADAB-1CEEAE5D5F36}"/>
    <cellStyle name="Input 18 3 2" xfId="16458" xr:uid="{5BD9DBD7-9783-40BD-AB3B-F3AC7DF807F5}"/>
    <cellStyle name="Input 18 4" xfId="4426" xr:uid="{574DF183-C952-4129-AFF4-06207E4AB924}"/>
    <cellStyle name="Input 18 4 2" xfId="20251" xr:uid="{83343CDB-CB3C-46CD-8EF6-9FC1F32C0231}"/>
    <cellStyle name="Input 18 5" xfId="15128" xr:uid="{8F366465-2A49-40DE-9A96-571057DB7C0E}"/>
    <cellStyle name="Input 19" xfId="4427" xr:uid="{028AA6B0-ADFE-44E2-931F-049FBB29BABE}"/>
    <cellStyle name="Input 19 2" xfId="4428" xr:uid="{BC49E8D2-720C-4387-B898-AFB21A6EB23F}"/>
    <cellStyle name="Input 19 2 2" xfId="4429" xr:uid="{C65E1D18-C864-44FE-8A25-9C0E791E28CA}"/>
    <cellStyle name="Input 19 2 2 2" xfId="20256" xr:uid="{7F26B42A-14F4-4DFD-B3BB-2098D3E54A6E}"/>
    <cellStyle name="Input 19 2 3" xfId="4430" xr:uid="{8EA28D8E-D0DF-452B-B656-03CB8FAA5EE9}"/>
    <cellStyle name="Input 19 2 3 2" xfId="20055" xr:uid="{934F85C3-25AE-48E5-9C6E-92C90EEABB89}"/>
    <cellStyle name="Input 19 2 4" xfId="16168" xr:uid="{DA3A4A15-803D-45D6-BDA8-8E399B7AF5E6}"/>
    <cellStyle name="Input 19 3" xfId="4431" xr:uid="{32A97A5E-B83C-4C6E-9E9F-077CDE89D70A}"/>
    <cellStyle name="Input 19 3 2" xfId="16459" xr:uid="{3285479D-682C-4E3A-892F-331516A6C43A}"/>
    <cellStyle name="Input 19 4" xfId="4432" xr:uid="{5F2F781E-132F-4E6E-89D3-B1383EB425EE}"/>
    <cellStyle name="Input 19 4 2" xfId="20250" xr:uid="{40D5FE1B-B9B1-4833-BEE0-6066954F4E51}"/>
    <cellStyle name="Input 19 5" xfId="15129" xr:uid="{A4173C52-3AE7-456B-8F08-709022E23A25}"/>
    <cellStyle name="Input 2" xfId="4433" xr:uid="{42074634-5327-4C32-8EF1-BEC1BBA3EB1F}"/>
    <cellStyle name="Input 2 2" xfId="4434" xr:uid="{A35402C6-50F0-4E19-BE65-252C8BC0070D}"/>
    <cellStyle name="Input 2 2 2" xfId="4435" xr:uid="{13D474F7-7958-4698-B416-D9AFB44ACCE6}"/>
    <cellStyle name="Input 2 2 2 2" xfId="4436" xr:uid="{0929E5F5-FA68-4E53-BF27-FA6A69CC9900}"/>
    <cellStyle name="Input 2 2 2 2 2" xfId="4437" xr:uid="{D01D9905-B842-4A36-B4B5-533E7B37D37D}"/>
    <cellStyle name="Input 2 2 2 2 2 2" xfId="20259" xr:uid="{37AB3126-CAD4-45CF-AFCE-F4438B6DD60C}"/>
    <cellStyle name="Input 2 2 2 2 3" xfId="4438" xr:uid="{7E22F6E7-5129-419E-AF2F-649141E7136C}"/>
    <cellStyle name="Input 2 2 2 2 3 2" xfId="20053" xr:uid="{B1F837A6-1A9E-4F43-A27F-8F2A68F9BAC4}"/>
    <cellStyle name="Input 2 2 2 2 4" xfId="16170" xr:uid="{53F3087A-9090-4188-9B4D-97085B0F03B1}"/>
    <cellStyle name="Input 2 2 2 3" xfId="4439" xr:uid="{31B9FD93-B9D5-4972-8037-D5A78661482D}"/>
    <cellStyle name="Input 2 2 2 3 2" xfId="16462" xr:uid="{B30CA5D4-7233-491A-90AA-2E00BCD8D64D}"/>
    <cellStyle name="Input 2 2 2 4" xfId="4440" xr:uid="{5EFCBAFB-01DB-435F-95FC-5471C86ACAD4}"/>
    <cellStyle name="Input 2 2 2 4 2" xfId="20248" xr:uid="{1D989374-877E-4BFB-84CE-C371A317B150}"/>
    <cellStyle name="Input 2 2 2 5" xfId="15131" xr:uid="{9E2E55F9-1DDE-454D-8BBC-B79D0692EFF8}"/>
    <cellStyle name="Input 2 2 3" xfId="4441" xr:uid="{FA7D3666-E4C4-4BE0-A05D-C87EA2F9DE06}"/>
    <cellStyle name="Input 2 2 3 2" xfId="4442" xr:uid="{1A1CF936-FFF3-4842-828A-0DEB734687C1}"/>
    <cellStyle name="Input 2 2 3 2 2" xfId="20258" xr:uid="{6C8300D8-1B6F-4A36-80D2-1E3F2D5F2A49}"/>
    <cellStyle name="Input 2 2 3 3" xfId="4443" xr:uid="{E7710B0E-7C1A-47AF-8C42-D8D8B59567F4}"/>
    <cellStyle name="Input 2 2 3 3 2" xfId="20054" xr:uid="{8EE707C7-2B19-4D11-8042-7C1B66B8B2E5}"/>
    <cellStyle name="Input 2 2 3 4" xfId="16169" xr:uid="{ED2E5A54-DF8B-4BD0-8A9D-2B575EBE2724}"/>
    <cellStyle name="Input 2 2 4" xfId="4444" xr:uid="{653301EC-576E-4031-821C-D11096123671}"/>
    <cellStyle name="Input 2 2 4 2" xfId="16461" xr:uid="{1B74A683-844E-45FC-98F6-83C06FDA0175}"/>
    <cellStyle name="Input 2 2 5" xfId="4445" xr:uid="{AEEB349E-988A-425F-9B42-E09AE35D64E4}"/>
    <cellStyle name="Input 2 2 5 2" xfId="20249" xr:uid="{21B66BF2-1D24-4E6A-81A5-C80456490EFB}"/>
    <cellStyle name="Input 2 2 6" xfId="15130" xr:uid="{A1A25E9D-8BED-4FFD-B58A-A7F7A6BF5E8B}"/>
    <cellStyle name="Input 2 3" xfId="4446" xr:uid="{B75D2D01-8A1F-4B8C-8CCE-58D8C84982D5}"/>
    <cellStyle name="Input 2 3 2" xfId="4447" xr:uid="{3BA16320-9A7C-4265-B907-1FB16BE184FD}"/>
    <cellStyle name="Input 2 3 2 2" xfId="4448" xr:uid="{1B8B4FEC-86C8-464B-9C92-680AB22CA205}"/>
    <cellStyle name="Input 2 3 2 2 2" xfId="16464" xr:uid="{7312425B-9739-4460-B8C2-7816C82DF7BA}"/>
    <cellStyle name="Input 2 3 2 3" xfId="4449" xr:uid="{EC718C43-5B32-4062-AF4A-5BECA6355B0C}"/>
    <cellStyle name="Input 2 3 2 3 2" xfId="20052" xr:uid="{C831E40D-320F-4C1E-9A3B-B88564C2E31D}"/>
    <cellStyle name="Input 2 3 2 4" xfId="16171" xr:uid="{A0A81B8C-0A52-4FE2-96B8-D87412B5C0F5}"/>
    <cellStyle name="Input 2 3 3" xfId="4450" xr:uid="{046500A2-806C-449A-9107-A93751F1514C}"/>
    <cellStyle name="Input 2 3 3 2" xfId="4451" xr:uid="{2AAD14CE-603B-4F8D-AC16-CDC0549ECE4A}"/>
    <cellStyle name="Input 2 3 3 2 2" xfId="20260" xr:uid="{DCE5CD5D-A942-4259-8BE4-84A697E8CBAD}"/>
    <cellStyle name="Input 2 3 3 3" xfId="4452" xr:uid="{3908D61D-F010-4C51-B12B-CB2FCD9CA81F}"/>
    <cellStyle name="Input 2 3 3 3 2" xfId="20164" xr:uid="{DBDE2308-184F-47F1-A440-C7803A2E8D45}"/>
    <cellStyle name="Input 2 3 3 4" xfId="16463" xr:uid="{0189BD8A-87B8-4EF4-9FEB-E602AA98CC96}"/>
    <cellStyle name="Input 2 3 4" xfId="4453" xr:uid="{048E4853-EE1D-4413-9F1B-9C31E9B459C8}"/>
    <cellStyle name="Input 2 3 4 2" xfId="21650" xr:uid="{2A905EDA-110D-4A73-9462-3889C76A7B44}"/>
    <cellStyle name="Input 2 3 5" xfId="4454" xr:uid="{6B3CF836-5066-4EC9-944B-E0E9B4AA141E}"/>
    <cellStyle name="Input 2 3 5 2" xfId="20247" xr:uid="{CD3BCAF0-4AE1-46A9-B233-6B725688CEA3}"/>
    <cellStyle name="Input 2 3 6" xfId="15132" xr:uid="{F6E1D33D-C74B-43B5-8F0A-9942AB89C68A}"/>
    <cellStyle name="Input 2 4" xfId="4455" xr:uid="{8663690B-3853-4A32-93BF-D4EA5AD72EDD}"/>
    <cellStyle name="Input 2 4 2" xfId="4456" xr:uid="{0CA26E48-69E0-4F9C-8FDB-D5C9EB9C780A}"/>
    <cellStyle name="Input 2 4 2 2" xfId="20257" xr:uid="{E8897528-E409-4603-BE90-E5D2FC80113E}"/>
    <cellStyle name="Input 2 4 3" xfId="4457" xr:uid="{7CC59FA9-805A-4E72-A585-368FF739B3D8}"/>
    <cellStyle name="Input 2 4 3 2" xfId="20126" xr:uid="{49C0908A-F729-46DD-918E-0D385AC2A411}"/>
    <cellStyle name="Input 2 4 4" xfId="16071" xr:uid="{078810E9-D887-4256-8934-4040C2942A7B}"/>
    <cellStyle name="Input 2 5" xfId="4458" xr:uid="{64CBB8AF-269C-4811-A53A-FBC157060338}"/>
    <cellStyle name="Input 2 5 2" xfId="16460" xr:uid="{C4EF680B-CBF2-41D6-B454-5CC9582B800B}"/>
    <cellStyle name="Input 2 6" xfId="4459" xr:uid="{EC9EC2BF-4C97-456F-9B8F-B01AFB89A3D2}"/>
    <cellStyle name="Input 2 6 2" xfId="19700" xr:uid="{CC40C8A8-2A98-44C1-AA39-DA351B154C14}"/>
    <cellStyle name="Input 2 7" xfId="14448" xr:uid="{6C3A5E39-9744-4145-BE16-83F64D1D1021}"/>
    <cellStyle name="Input 2_1 เงินสดและเงินฝากธนาคาร" xfId="4460" xr:uid="{894E04DA-10A6-4C9D-B7E3-4C646309E3A6}"/>
    <cellStyle name="Input 20" xfId="4461" xr:uid="{25D29C44-9771-4628-B612-829804603644}"/>
    <cellStyle name="Input 20 2" xfId="4462" xr:uid="{2021174B-2723-49DF-86DA-BBE812C41626}"/>
    <cellStyle name="Input 20 2 2" xfId="4463" xr:uid="{5087D92A-F9EF-4A6F-8FC9-F8E0DA78E405}"/>
    <cellStyle name="Input 20 2 2 2" xfId="20261" xr:uid="{1B7CBBBE-428C-4924-94FD-B2455B6E0A6D}"/>
    <cellStyle name="Input 20 2 3" xfId="4464" xr:uid="{14936C12-7B2F-4C5A-974F-C0BEA8992999}"/>
    <cellStyle name="Input 20 2 3 2" xfId="20051" xr:uid="{841BA2FC-D428-4E32-B76E-096662908772}"/>
    <cellStyle name="Input 20 2 4" xfId="16172" xr:uid="{217A1C7D-66DF-4210-AD81-7643546EBBBC}"/>
    <cellStyle name="Input 20 3" xfId="4465" xr:uid="{64F60B67-EDFF-4474-974D-8EEBD292FAD7}"/>
    <cellStyle name="Input 20 3 2" xfId="16465" xr:uid="{A8556254-B160-42D6-BFE6-E8687B64C19E}"/>
    <cellStyle name="Input 20 4" xfId="4466" xr:uid="{9C95AD76-742C-4A06-9B79-872D121D6D68}"/>
    <cellStyle name="Input 20 4 2" xfId="20246" xr:uid="{C7F8B000-5DD8-4629-B444-887C227790F3}"/>
    <cellStyle name="Input 20 5" xfId="15133" xr:uid="{CCAF3907-D9A9-4C61-B5BD-4053245F6070}"/>
    <cellStyle name="Input 21" xfId="4467" xr:uid="{F334B1EE-2F68-42BD-B6D3-07C6CA3776EC}"/>
    <cellStyle name="Input 21 2" xfId="4468" xr:uid="{AA121BDC-31D0-4243-ACE0-7F70B6B94FE8}"/>
    <cellStyle name="Input 21 2 2" xfId="4469" xr:uid="{D59C46B2-E8BE-4973-BC73-56C52549093D}"/>
    <cellStyle name="Input 21 2 2 2" xfId="20262" xr:uid="{38522186-D8AA-442B-9AE1-E8344F96E53E}"/>
    <cellStyle name="Input 21 2 3" xfId="4470" xr:uid="{3AAD9A28-60B4-46EC-A7C1-4B1289367FFD}"/>
    <cellStyle name="Input 21 2 3 2" xfId="20050" xr:uid="{7AB2C09A-7813-4EDC-A780-BA5409F531F3}"/>
    <cellStyle name="Input 21 2 4" xfId="16173" xr:uid="{F970A23B-0016-4973-B6D2-FBA78B7F2C3E}"/>
    <cellStyle name="Input 21 3" xfId="4471" xr:uid="{3429A5C9-ACB6-4303-A22A-2D9773D05FBF}"/>
    <cellStyle name="Input 21 3 2" xfId="16466" xr:uid="{C590E1F4-BD8E-494C-A018-2CA1C465DAF1}"/>
    <cellStyle name="Input 21 4" xfId="4472" xr:uid="{F36EA71F-E980-4CD6-9262-C6BD44241FAD}"/>
    <cellStyle name="Input 21 4 2" xfId="20245" xr:uid="{95C06C1C-D8FD-4A17-90DF-7D7535071F81}"/>
    <cellStyle name="Input 21 5" xfId="15134" xr:uid="{CF0A9684-FDE6-4F9A-BF61-7F129E039963}"/>
    <cellStyle name="Input 22" xfId="4473" xr:uid="{976F0815-0191-40B0-B943-AC4271AB2319}"/>
    <cellStyle name="Input 22 2" xfId="4474" xr:uid="{7A17554E-4D56-4AE8-A07C-BECC0B060A3D}"/>
    <cellStyle name="Input 22 2 2" xfId="4475" xr:uid="{03A373CD-5DEE-4845-887F-291F4229B7D1}"/>
    <cellStyle name="Input 22 2 2 2" xfId="20263" xr:uid="{F20CD612-7372-44C7-B481-E1B508527C74}"/>
    <cellStyle name="Input 22 2 3" xfId="4476" xr:uid="{FA348F33-969A-4C89-8E78-D0D61C941BED}"/>
    <cellStyle name="Input 22 2 3 2" xfId="20049" xr:uid="{1629D2BA-6E73-4077-9DD1-F4EA0499C0D0}"/>
    <cellStyle name="Input 22 2 4" xfId="16174" xr:uid="{A95D8EE5-232B-47E5-B91D-180E0ADE1DCC}"/>
    <cellStyle name="Input 22 3" xfId="4477" xr:uid="{1AA19686-4E74-44F8-9026-5E334A426AF2}"/>
    <cellStyle name="Input 22 3 2" xfId="16467" xr:uid="{42FADA8C-9D43-455E-B4C0-88DAE396AA3C}"/>
    <cellStyle name="Input 22 4" xfId="4478" xr:uid="{1D60B2CB-5994-4616-BD39-55493487340A}"/>
    <cellStyle name="Input 22 4 2" xfId="20244" xr:uid="{7679172B-C059-4BFD-AB74-8D5BBB60A5B2}"/>
    <cellStyle name="Input 22 5" xfId="15135" xr:uid="{89B93793-4A83-458E-98B7-520F944AF071}"/>
    <cellStyle name="Input 23" xfId="4479" xr:uid="{9F868CE8-CC77-420D-BC69-89ADD1278FE7}"/>
    <cellStyle name="Input 23 2" xfId="4480" xr:uid="{50BB5D60-5EE2-4BFF-AF0A-E331E0A89DE3}"/>
    <cellStyle name="Input 23 2 2" xfId="4481" xr:uid="{BAF9C91F-6B22-4F24-BDF2-F6EF4A34467F}"/>
    <cellStyle name="Input 23 2 2 2" xfId="20264" xr:uid="{9D1F1BB7-6B43-4AE9-881F-7F279D14A437}"/>
    <cellStyle name="Input 23 2 3" xfId="4482" xr:uid="{9F187CB3-5043-44D0-9FAA-72732A0B4086}"/>
    <cellStyle name="Input 23 2 3 2" xfId="20048" xr:uid="{D23900CF-7EAB-4E8F-86D9-E82552BCB07E}"/>
    <cellStyle name="Input 23 2 4" xfId="16175" xr:uid="{3FC71EC3-9970-4098-BA74-9F65A016E95A}"/>
    <cellStyle name="Input 23 3" xfId="4483" xr:uid="{7C4332A2-C693-4F10-88A2-E4A083F949CB}"/>
    <cellStyle name="Input 23 3 2" xfId="16468" xr:uid="{0C4CCA86-51E6-4AA4-BBBE-BDF5623F7B33}"/>
    <cellStyle name="Input 23 4" xfId="4484" xr:uid="{C9636E6A-205F-48FC-9543-E5610736183D}"/>
    <cellStyle name="Input 23 4 2" xfId="20243" xr:uid="{C98B57E4-B74B-42EC-96B6-55C20FEC9C1B}"/>
    <cellStyle name="Input 23 5" xfId="15136" xr:uid="{16691981-F8BB-46E4-B0A4-C0D510682AD2}"/>
    <cellStyle name="Input 24" xfId="4485" xr:uid="{CAB3C79C-43FB-4328-B06C-586D222E31BB}"/>
    <cellStyle name="Input 24 2" xfId="4486" xr:uid="{97D67405-1DD2-4322-85DF-16D7648E844C}"/>
    <cellStyle name="Input 24 2 2" xfId="4487" xr:uid="{DDB2E123-9FA6-4BC7-8970-ACA470D62E6B}"/>
    <cellStyle name="Input 24 2 2 2" xfId="20265" xr:uid="{E30E29CE-16DC-42B6-BB5B-FB88434564A1}"/>
    <cellStyle name="Input 24 2 3" xfId="4488" xr:uid="{BA28F71A-C850-4860-9F6C-BBD9596077B4}"/>
    <cellStyle name="Input 24 2 3 2" xfId="20047" xr:uid="{5BF7E454-041A-4D2B-AD4F-86812B9FE0D6}"/>
    <cellStyle name="Input 24 2 4" xfId="16176" xr:uid="{0189FC88-D0BD-41FC-B5C8-2F2B6FFDF20F}"/>
    <cellStyle name="Input 24 3" xfId="4489" xr:uid="{2D00AFE5-A11B-4434-986E-E7918285C3A4}"/>
    <cellStyle name="Input 24 3 2" xfId="16469" xr:uid="{69435C05-789D-4FDC-B496-FD9C47AD9463}"/>
    <cellStyle name="Input 24 4" xfId="4490" xr:uid="{E5699BC0-9385-47B9-989A-DEFA0669E182}"/>
    <cellStyle name="Input 24 4 2" xfId="20242" xr:uid="{57A41DE5-D2A1-4798-AD43-05B9FF32A4E0}"/>
    <cellStyle name="Input 24 5" xfId="15137" xr:uid="{C83B9FC5-9B7C-4DD3-950A-89BD0F813AE9}"/>
    <cellStyle name="Input 25" xfId="4491" xr:uid="{4AC34FBA-2B77-46AC-917A-21785708E21A}"/>
    <cellStyle name="Input 25 2" xfId="4492" xr:uid="{39FB5EB1-485E-4653-8B50-E815ADA02B51}"/>
    <cellStyle name="Input 25 2 2" xfId="4493" xr:uid="{A5F2784A-D897-4033-8558-CD5DC8C9874C}"/>
    <cellStyle name="Input 25 2 2 2" xfId="20266" xr:uid="{B3B31AA5-548E-4515-955B-0502B503D0E6}"/>
    <cellStyle name="Input 25 2 3" xfId="4494" xr:uid="{EB4AA195-A176-4D04-A41D-F95DE5AC515C}"/>
    <cellStyle name="Input 25 2 3 2" xfId="20046" xr:uid="{E7155E95-073B-4843-9C18-31AFA020A34D}"/>
    <cellStyle name="Input 25 2 4" xfId="16177" xr:uid="{8B0EC93D-21BB-47FF-B289-48C3AC698F4C}"/>
    <cellStyle name="Input 25 3" xfId="4495" xr:uid="{EBA31C69-A544-4480-886F-83EE9C11E3F2}"/>
    <cellStyle name="Input 25 3 2" xfId="16470" xr:uid="{70C0C19F-DF98-486F-BE97-AF9D6FBFDD9A}"/>
    <cellStyle name="Input 25 4" xfId="4496" xr:uid="{04F657CF-2237-4619-896F-AC10EAA8F69F}"/>
    <cellStyle name="Input 25 4 2" xfId="20241" xr:uid="{9284D9A6-C855-462F-B2B5-A213FBDD791E}"/>
    <cellStyle name="Input 25 5" xfId="15138" xr:uid="{60E3235D-8FC4-4620-8A60-61BA539A864C}"/>
    <cellStyle name="Input 26" xfId="4497" xr:uid="{1C8FECC1-6940-43F9-9FC3-C0A8FE87692C}"/>
    <cellStyle name="Input 26 2" xfId="4498" xr:uid="{90F972BB-68A9-47D4-A998-A1E9D5F36E38}"/>
    <cellStyle name="Input 26 2 2" xfId="4499" xr:uid="{89EEC0B7-72D9-4EDC-A40D-F27A1BE15D8D}"/>
    <cellStyle name="Input 26 2 2 2" xfId="20267" xr:uid="{9FF4BC05-7944-440A-80C6-0E3FB780687F}"/>
    <cellStyle name="Input 26 2 3" xfId="4500" xr:uid="{7301CDFE-AC4D-4DEC-99C3-8AF22EBE3BAF}"/>
    <cellStyle name="Input 26 2 3 2" xfId="20045" xr:uid="{547F7E3F-5561-413D-9F04-2996B3CF532F}"/>
    <cellStyle name="Input 26 2 4" xfId="16178" xr:uid="{B43D831B-21CD-465F-8DBA-0EF5F1F90028}"/>
    <cellStyle name="Input 26 3" xfId="4501" xr:uid="{FDAD425F-6171-4586-8423-DD20DD506D68}"/>
    <cellStyle name="Input 26 3 2" xfId="16471" xr:uid="{CD756E11-099C-4974-B05F-44C656CCA371}"/>
    <cellStyle name="Input 26 4" xfId="4502" xr:uid="{C940A3AD-DF54-4133-B52B-9F4D7DD550C7}"/>
    <cellStyle name="Input 26 4 2" xfId="20240" xr:uid="{AF523F93-6CA0-4875-8481-EBC0B34AF832}"/>
    <cellStyle name="Input 26 5" xfId="15139" xr:uid="{25615C7D-371C-46D4-B9D6-43502B07390D}"/>
    <cellStyle name="Input 27" xfId="4503" xr:uid="{7D59D978-77E0-4067-A4CA-3692F4B0DB55}"/>
    <cellStyle name="Input 27 2" xfId="4504" xr:uid="{E96F0C10-EACD-472E-8148-3E6DEB933517}"/>
    <cellStyle name="Input 27 2 2" xfId="4505" xr:uid="{3B9EDC4B-6D70-44E4-95DE-DD59EF02A379}"/>
    <cellStyle name="Input 27 2 2 2" xfId="20268" xr:uid="{A2091D3C-6182-4CCC-AB34-0051A02141D5}"/>
    <cellStyle name="Input 27 2 3" xfId="4506" xr:uid="{18647221-E057-4015-B71E-009BA3D76E0F}"/>
    <cellStyle name="Input 27 2 3 2" xfId="20044" xr:uid="{B7308880-B5AC-4B4F-A376-75387DD3A45B}"/>
    <cellStyle name="Input 27 2 4" xfId="16179" xr:uid="{9F9AF089-3B2C-4873-B7A0-D2CBAA915B00}"/>
    <cellStyle name="Input 27 3" xfId="4507" xr:uid="{330A9FC3-6BD0-4639-A18A-149E89AF029E}"/>
    <cellStyle name="Input 27 3 2" xfId="16472" xr:uid="{82228803-CF6B-48EA-8BEE-47DAD5B9D917}"/>
    <cellStyle name="Input 27 4" xfId="4508" xr:uid="{F3E40560-4427-4C65-8C3D-A6D1840A612F}"/>
    <cellStyle name="Input 27 4 2" xfId="20239" xr:uid="{7ED33BD4-76F0-4716-8B19-EA4A705A8366}"/>
    <cellStyle name="Input 27 5" xfId="15140" xr:uid="{FCC54F74-F45F-409E-BC2A-4F6CB43D58B2}"/>
    <cellStyle name="Input 28" xfId="4509" xr:uid="{936F3D53-46C7-4F7E-BA90-9403DF2D88E6}"/>
    <cellStyle name="Input 28 2" xfId="4510" xr:uid="{677CB219-D842-423A-8811-270C46AD2297}"/>
    <cellStyle name="Input 28 2 2" xfId="4511" xr:uid="{073FDE15-D97B-475C-84D3-F3C261711548}"/>
    <cellStyle name="Input 28 2 2 2" xfId="20269" xr:uid="{58A97FB6-CCDF-4CE2-9A59-D13589717B29}"/>
    <cellStyle name="Input 28 2 3" xfId="4512" xr:uid="{F4220F75-202E-483A-8889-96C69147EB4C}"/>
    <cellStyle name="Input 28 2 3 2" xfId="20043" xr:uid="{DC181E32-2A15-4120-B39A-F8AC0E3A8856}"/>
    <cellStyle name="Input 28 2 4" xfId="16180" xr:uid="{F30E3CE4-9578-4A60-BFD8-28DDA524EC63}"/>
    <cellStyle name="Input 28 3" xfId="4513" xr:uid="{9381479C-F337-485E-BACE-849D148E2E0B}"/>
    <cellStyle name="Input 28 3 2" xfId="16473" xr:uid="{68DB6677-C6B0-4426-8F00-4D31D2B3ED70}"/>
    <cellStyle name="Input 28 4" xfId="4514" xr:uid="{70CAF754-39B7-4612-AD88-3305014D5860}"/>
    <cellStyle name="Input 28 4 2" xfId="20238" xr:uid="{45A69F41-F98C-48A0-90B2-EBBD4C1CD1EA}"/>
    <cellStyle name="Input 28 5" xfId="15141" xr:uid="{3B93F933-5F0A-4639-88B8-83E33D102680}"/>
    <cellStyle name="Input 29" xfId="4515" xr:uid="{BB82E9CE-C832-4BE4-A7B0-5E17AA726347}"/>
    <cellStyle name="Input 29 2" xfId="4516" xr:uid="{D40039B9-5F37-4D7F-8D30-3BBAD10D98F2}"/>
    <cellStyle name="Input 29 2 2" xfId="4517" xr:uid="{EE20DC64-0665-43B4-BD39-D84474A9DE34}"/>
    <cellStyle name="Input 29 2 2 2" xfId="20270" xr:uid="{C271549E-D1FC-4356-86BD-7AFCAA3DF657}"/>
    <cellStyle name="Input 29 2 3" xfId="4518" xr:uid="{73184D88-4A23-4443-B216-327B26944828}"/>
    <cellStyle name="Input 29 2 3 2" xfId="20042" xr:uid="{22BD4585-ADE6-44C9-812F-9BC94CA18190}"/>
    <cellStyle name="Input 29 2 4" xfId="16181" xr:uid="{7276C4E1-C933-4388-B993-121535C8DF6D}"/>
    <cellStyle name="Input 29 3" xfId="4519" xr:uid="{D2CDF0B2-FABC-4403-A2A2-CB280D64C9DD}"/>
    <cellStyle name="Input 29 3 2" xfId="16474" xr:uid="{F83BCDE3-B7B2-4D57-AA3D-1CF439CAEC55}"/>
    <cellStyle name="Input 29 4" xfId="4520" xr:uid="{3E536108-E3A6-4190-96C2-EF28BF0D671C}"/>
    <cellStyle name="Input 29 4 2" xfId="20237" xr:uid="{64EA7AB8-1439-44CD-8A89-C89555A57FDE}"/>
    <cellStyle name="Input 29 5" xfId="15142" xr:uid="{B2084BED-34D6-4393-BF31-90F7FCE2843D}"/>
    <cellStyle name="Input 3" xfId="4521" xr:uid="{28DA3C5D-C74C-4201-AA2A-E1152399B039}"/>
    <cellStyle name="Input 3 2" xfId="4522" xr:uid="{0CE94B23-2E2C-4FD6-864B-1425B112DD90}"/>
    <cellStyle name="Input 3 2 2" xfId="4523" xr:uid="{0D11B6C4-1942-4325-9EF0-65A6F2425CE8}"/>
    <cellStyle name="Input 3 2 2 2" xfId="4524" xr:uid="{6C26914D-D0C6-4693-8214-D5BA72D3A498}"/>
    <cellStyle name="Input 3 2 2 2 2" xfId="20272" xr:uid="{79C43AE4-0D0A-4C92-9F6E-432D8A2E88AB}"/>
    <cellStyle name="Input 3 2 2 3" xfId="4525" xr:uid="{775AF9FD-3E1D-4C21-B25B-F83E97206BF0}"/>
    <cellStyle name="Input 3 2 2 3 2" xfId="20041" xr:uid="{457182EE-3629-4C44-AA77-046699CA70B4}"/>
    <cellStyle name="Input 3 2 2 4" xfId="16182" xr:uid="{DCD76852-9107-4A31-B19F-361B27B3C8CB}"/>
    <cellStyle name="Input 3 2 3" xfId="4526" xr:uid="{3205B8DB-E18C-4DAC-A4C5-D5446B82DC7D}"/>
    <cellStyle name="Input 3 2 3 2" xfId="16476" xr:uid="{FF86E601-C6B9-4DE8-A5EF-4C450CABE01E}"/>
    <cellStyle name="Input 3 2 4" xfId="4527" xr:uid="{F16982CD-9DBC-4A46-95A6-EC871B2E2C47}"/>
    <cellStyle name="Input 3 2 4 2" xfId="20236" xr:uid="{D3A90841-8824-49B1-94AD-D30DDB821636}"/>
    <cellStyle name="Input 3 2 5" xfId="15143" xr:uid="{D027C87C-0F2C-4BB0-8C10-FE10E9AEA832}"/>
    <cellStyle name="Input 3 3" xfId="4528" xr:uid="{01EFDBC9-CBF8-445F-B5CE-AE2F7BCA4B87}"/>
    <cellStyle name="Input 3 3 2" xfId="4529" xr:uid="{3746E47B-65DC-4D7A-860C-286FB5A4C464}"/>
    <cellStyle name="Input 3 3 2 2" xfId="4530" xr:uid="{DB3246D4-D240-42FB-BDD9-6D10401BC61E}"/>
    <cellStyle name="Input 3 3 2 2 2" xfId="20273" xr:uid="{90ECFA11-632C-456D-A2FC-EC0E61A01CF6}"/>
    <cellStyle name="Input 3 3 2 3" xfId="4531" xr:uid="{348B62B9-7D09-4BEF-9FAA-20202981FCD6}"/>
    <cellStyle name="Input 3 3 2 3 2" xfId="20040" xr:uid="{0BBC06EC-CB4E-4FCE-A4A8-B63BD00F5505}"/>
    <cellStyle name="Input 3 3 2 4" xfId="16183" xr:uid="{5B0DAEDC-9AEF-4B20-B75A-11F15B4306F7}"/>
    <cellStyle name="Input 3 3 3" xfId="4532" xr:uid="{55B0020F-80C6-4FAE-A02F-50760033A007}"/>
    <cellStyle name="Input 3 3 3 2" xfId="16477" xr:uid="{41059333-4467-45F2-8EA8-6F9211D22FA0}"/>
    <cellStyle name="Input 3 3 4" xfId="4533" xr:uid="{379C4115-D1A9-4B8E-8ABF-744550BF6F9C}"/>
    <cellStyle name="Input 3 3 4 2" xfId="20235" xr:uid="{D74BF20F-64E1-4DF8-9480-8D3D8AEB5B2F}"/>
    <cellStyle name="Input 3 3 5" xfId="15144" xr:uid="{3CD23DF9-8D61-40B8-BDDB-AB7CC3CB0DEC}"/>
    <cellStyle name="Input 3 4" xfId="4534" xr:uid="{4CA74BD0-A4B3-4311-AE37-9A2095BEC8DF}"/>
    <cellStyle name="Input 3 4 2" xfId="4535" xr:uid="{406202FC-B393-4247-A785-2463B0825050}"/>
    <cellStyle name="Input 3 4 2 2" xfId="20271" xr:uid="{CB54A8B1-333B-4372-A691-2B7C2A2DA759}"/>
    <cellStyle name="Input 3 4 3" xfId="4536" xr:uid="{CABC9C0A-95D6-4C57-BC3F-0652B52FEAEE}"/>
    <cellStyle name="Input 3 4 3 2" xfId="20125" xr:uid="{137D9728-DAF8-4F2C-973A-160ECE030CD5}"/>
    <cellStyle name="Input 3 4 4" xfId="16072" xr:uid="{39845D8E-F7E8-4BC2-810C-F5BE6057FB1F}"/>
    <cellStyle name="Input 3 5" xfId="4537" xr:uid="{7128D198-B56B-4020-A5C0-C1610CF2758E}"/>
    <cellStyle name="Input 3 5 2" xfId="16475" xr:uid="{EFD69121-02FF-4E9C-8E36-2B6CC03F8B64}"/>
    <cellStyle name="Input 3 6" xfId="4538" xr:uid="{D692FBEA-DBDC-4CD6-AD32-741D75F76B42}"/>
    <cellStyle name="Input 3 6 2" xfId="19701" xr:uid="{F7E7F6A7-87F7-407A-B2A3-96161A73EA21}"/>
    <cellStyle name="Input 3 7" xfId="14449" xr:uid="{4E58D3D1-A059-4600-A47F-F57DD289B1C4}"/>
    <cellStyle name="Input 30" xfId="4539" xr:uid="{C7E20DD0-AF11-41F5-889A-F3CE28C08575}"/>
    <cellStyle name="Input 30 2" xfId="4540" xr:uid="{3BBE74EB-4C36-440A-9C9B-BA388070EDE0}"/>
    <cellStyle name="Input 30 2 2" xfId="4541" xr:uid="{B80ED9F4-3E98-4416-A617-4D7F31A700D6}"/>
    <cellStyle name="Input 30 2 2 2" xfId="20274" xr:uid="{408AADCE-768B-4EAB-97B8-97AEDAD3887D}"/>
    <cellStyle name="Input 30 2 3" xfId="4542" xr:uid="{B92D3144-F801-420C-A7BF-7309B8AD3BF1}"/>
    <cellStyle name="Input 30 2 3 2" xfId="20039" xr:uid="{765B949F-E1F7-4259-8689-C561D786443A}"/>
    <cellStyle name="Input 30 2 4" xfId="16184" xr:uid="{BE931B45-3635-4BE7-B0A8-96BDBA221FFC}"/>
    <cellStyle name="Input 30 3" xfId="4543" xr:uid="{D18ABBB1-3F19-447C-B874-6FCF2523D1C5}"/>
    <cellStyle name="Input 30 3 2" xfId="16478" xr:uid="{CD8BF1D5-3767-4F81-8637-37663AC95A6E}"/>
    <cellStyle name="Input 30 4" xfId="4544" xr:uid="{359C9E47-6FC6-4C74-886E-9CCE56365512}"/>
    <cellStyle name="Input 30 4 2" xfId="20234" xr:uid="{23EE0ADD-2E07-493E-9162-6A5303E569EE}"/>
    <cellStyle name="Input 30 5" xfId="15145" xr:uid="{01EEF451-BF6C-4449-BEB6-E897E8B59AEE}"/>
    <cellStyle name="Input 31" xfId="4545" xr:uid="{C66F51B8-8BD8-441C-8BA6-2D83C63A05CA}"/>
    <cellStyle name="Input 31 2" xfId="4546" xr:uid="{A24D9877-8415-486D-AA09-766A0CA568A6}"/>
    <cellStyle name="Input 31 2 2" xfId="4547" xr:uid="{72C052D9-CEC8-46CB-8195-6E4687306E86}"/>
    <cellStyle name="Input 31 2 2 2" xfId="20275" xr:uid="{02882197-2B6E-4579-9BDC-3780E4525FB7}"/>
    <cellStyle name="Input 31 2 3" xfId="4548" xr:uid="{9AF0665B-8188-48C5-8BEE-B01CF032CE51}"/>
    <cellStyle name="Input 31 2 3 2" xfId="20038" xr:uid="{EEA21C09-5329-4847-B7C3-2B128A0F61ED}"/>
    <cellStyle name="Input 31 2 4" xfId="16185" xr:uid="{FCBCB9DF-0DD9-479D-AD96-69CA96A76AEB}"/>
    <cellStyle name="Input 31 3" xfId="4549" xr:uid="{CAA436BA-B41C-48D3-837A-7160B002B3DC}"/>
    <cellStyle name="Input 31 3 2" xfId="16479" xr:uid="{81A57321-138D-416C-BA56-66CAB96B1523}"/>
    <cellStyle name="Input 31 4" xfId="4550" xr:uid="{8407F079-A4D7-4DA0-8924-B64E970EB9CD}"/>
    <cellStyle name="Input 31 4 2" xfId="20233" xr:uid="{C5608AA7-803E-4736-802E-DD5D863AC6C9}"/>
    <cellStyle name="Input 31 5" xfId="15146" xr:uid="{8E41488B-B2CB-4C09-965B-2766B07AAA0C}"/>
    <cellStyle name="Input 32" xfId="4551" xr:uid="{8D849233-E47C-4F91-8D4C-CB580F15ECD1}"/>
    <cellStyle name="Input 32 2" xfId="4552" xr:uid="{A1E4414E-166B-4CEC-B29D-ABC3EBBD1F0B}"/>
    <cellStyle name="Input 32 2 2" xfId="4553" xr:uid="{8A28B6C4-9D6C-41A7-B9E0-7382353057D7}"/>
    <cellStyle name="Input 32 2 2 2" xfId="20276" xr:uid="{7F7F7E3A-7E7C-48E6-A25B-A18C4671B9D0}"/>
    <cellStyle name="Input 32 2 3" xfId="4554" xr:uid="{49F497AC-0A03-47A9-8A78-B51B14035304}"/>
    <cellStyle name="Input 32 2 3 2" xfId="20037" xr:uid="{96B49949-0017-4979-BE5B-76A6B4E5B120}"/>
    <cellStyle name="Input 32 2 4" xfId="16186" xr:uid="{D2A6EB6D-CF1E-4F16-A813-E5F9747BB30F}"/>
    <cellStyle name="Input 32 3" xfId="4555" xr:uid="{8B33054E-30FE-45DE-B37E-9C38FF8562AC}"/>
    <cellStyle name="Input 32 3 2" xfId="16480" xr:uid="{AEC55B4E-B76F-40DD-9B77-2C2EA1BE9395}"/>
    <cellStyle name="Input 32 4" xfId="4556" xr:uid="{DED20DD3-57B5-4C7E-A363-EFAA15C376D5}"/>
    <cellStyle name="Input 32 4 2" xfId="20232" xr:uid="{5854DFB6-765B-4CFE-B63E-98FDC26B71D8}"/>
    <cellStyle name="Input 32 5" xfId="15147" xr:uid="{C992264C-9FA2-47D5-85E6-9AA05E113B49}"/>
    <cellStyle name="Input 33" xfId="4557" xr:uid="{35FB8EE9-C675-4868-AAFA-EAEC403022B2}"/>
    <cellStyle name="Input 33 2" xfId="4558" xr:uid="{06B3AD03-2EF0-4D27-8D5F-62630419669B}"/>
    <cellStyle name="Input 33 2 2" xfId="4559" xr:uid="{A1C667C4-D785-4514-ADEE-417BBB3B1F32}"/>
    <cellStyle name="Input 33 2 2 2" xfId="20277" xr:uid="{1F99A82B-1F09-48D9-B83F-AA19DC525FD8}"/>
    <cellStyle name="Input 33 2 3" xfId="4560" xr:uid="{DB3C0DE6-ABF0-4A66-B5FC-546E25969ED9}"/>
    <cellStyle name="Input 33 2 3 2" xfId="20036" xr:uid="{4FECBFD8-1D48-4361-B7D1-5D0289A373C5}"/>
    <cellStyle name="Input 33 2 4" xfId="16187" xr:uid="{FF6E7618-B7A4-4F67-ABAF-AA2AB496789A}"/>
    <cellStyle name="Input 33 3" xfId="4561" xr:uid="{F0044584-FBFD-4771-8D4D-8809C96215A1}"/>
    <cellStyle name="Input 33 3 2" xfId="16481" xr:uid="{201760A9-1EA8-410E-B593-61AA8F8EB80A}"/>
    <cellStyle name="Input 33 4" xfId="4562" xr:uid="{CF85F265-73F0-48EF-83B6-DAE70CA25DAD}"/>
    <cellStyle name="Input 33 4 2" xfId="20231" xr:uid="{5DAD4284-4D73-4B25-B0C0-C0FC67638A5B}"/>
    <cellStyle name="Input 33 5" xfId="15148" xr:uid="{D0344DD4-1170-4FDD-B250-4FA959B86255}"/>
    <cellStyle name="Input 34" xfId="4563" xr:uid="{6609C7A4-2C19-45D3-8B3D-097BBA6BE4FC}"/>
    <cellStyle name="Input 34 2" xfId="4564" xr:uid="{98E7145F-D5AB-4293-AF81-D698752915F5}"/>
    <cellStyle name="Input 34 2 2" xfId="4565" xr:uid="{9CE2ADB4-0B78-4A26-8820-69006BD720F1}"/>
    <cellStyle name="Input 34 2 2 2" xfId="20278" xr:uid="{E6640E6C-5BBD-4D00-BEE8-CEBA9739246D}"/>
    <cellStyle name="Input 34 2 3" xfId="4566" xr:uid="{EDD38E59-DE7D-4DA8-8EF1-3ADDE4D452A3}"/>
    <cellStyle name="Input 34 2 3 2" xfId="20035" xr:uid="{4B7B5A6C-CEA4-4950-A46C-0AA8CB2EB11C}"/>
    <cellStyle name="Input 34 2 4" xfId="16188" xr:uid="{14DAF399-8B0C-4A6A-BAFF-B379CD887FEB}"/>
    <cellStyle name="Input 34 3" xfId="4567" xr:uid="{B314ED1D-3792-42E8-B3D1-5D1A74D01B42}"/>
    <cellStyle name="Input 34 3 2" xfId="16482" xr:uid="{6C5CA541-0F11-43D5-9263-5ACC0E669967}"/>
    <cellStyle name="Input 34 4" xfId="4568" xr:uid="{D8D9DC59-1059-41A9-B08E-0AD434B241B2}"/>
    <cellStyle name="Input 34 4 2" xfId="20230" xr:uid="{E16FBA5E-7CA4-48B7-B9E0-291854627920}"/>
    <cellStyle name="Input 34 5" xfId="15149" xr:uid="{7DBED69C-952D-40AA-8249-D719CD41E1AD}"/>
    <cellStyle name="Input 35" xfId="4569" xr:uid="{E0E50D47-3D36-468E-B73B-5FFEEB39B91F}"/>
    <cellStyle name="Input 35 2" xfId="4570" xr:uid="{DFC422B4-6AEF-4BB9-8C98-7C18BD765C76}"/>
    <cellStyle name="Input 35 2 2" xfId="4571" xr:uid="{EF90BEEC-5CBE-4B7C-B81E-A8C7AC11A6E3}"/>
    <cellStyle name="Input 35 2 2 2" xfId="20279" xr:uid="{8038C251-5600-43EE-8684-16AC2480B8FD}"/>
    <cellStyle name="Input 35 2 3" xfId="4572" xr:uid="{1B1ED446-4FFD-44AA-BA06-B6E9F920D13B}"/>
    <cellStyle name="Input 35 2 3 2" xfId="20034" xr:uid="{0C383FAC-2A75-4CC4-AB15-E478354F588F}"/>
    <cellStyle name="Input 35 2 4" xfId="16189" xr:uid="{E36561DF-94C4-4498-A72F-0CCED78E7A11}"/>
    <cellStyle name="Input 35 3" xfId="4573" xr:uid="{3E666176-BF09-43EC-B9BB-05E5E6BC4BD0}"/>
    <cellStyle name="Input 35 3 2" xfId="16483" xr:uid="{573440F7-D19C-4CAA-B75B-C73879D6A316}"/>
    <cellStyle name="Input 35 4" xfId="4574" xr:uid="{1A2D97F3-18C3-486C-A055-41912A50FB1A}"/>
    <cellStyle name="Input 35 4 2" xfId="20229" xr:uid="{C795F15C-3662-42CB-B5AE-C94CC3DE1FE7}"/>
    <cellStyle name="Input 35 5" xfId="15150" xr:uid="{D6F42A6A-04BC-4856-A73F-B61BA2993492}"/>
    <cellStyle name="Input 36" xfId="4575" xr:uid="{6E0EF45D-A6FE-4AB3-AC43-906EAD175380}"/>
    <cellStyle name="Input 36 2" xfId="4576" xr:uid="{1F80E892-5957-41E1-9D4B-4B0632C3E047}"/>
    <cellStyle name="Input 36 2 2" xfId="4577" xr:uid="{4ECDFB3D-B8C6-4F45-8B69-1285E04E90B3}"/>
    <cellStyle name="Input 36 2 2 2" xfId="20280" xr:uid="{ECACAC3C-B396-43C4-8514-F201D6B13FED}"/>
    <cellStyle name="Input 36 2 3" xfId="4578" xr:uid="{1315D61E-6706-495B-8903-1E9CCA11E8DA}"/>
    <cellStyle name="Input 36 2 3 2" xfId="20033" xr:uid="{1EBBDD65-F61D-4F70-BEEC-40E6CBABEB7C}"/>
    <cellStyle name="Input 36 2 4" xfId="16190" xr:uid="{37159070-66D9-4D73-B6E5-A5E56991D894}"/>
    <cellStyle name="Input 36 3" xfId="4579" xr:uid="{B5660221-AB14-41A6-8E3E-46C5DCE3E0D4}"/>
    <cellStyle name="Input 36 3 2" xfId="16484" xr:uid="{63594524-6DB2-4B7F-8BFE-C657AFEC40E5}"/>
    <cellStyle name="Input 36 4" xfId="4580" xr:uid="{132B0599-B699-434D-8B3C-7071E29E0E7C}"/>
    <cellStyle name="Input 36 4 2" xfId="20228" xr:uid="{A6D41A53-6CE6-4472-AB25-78F03250170E}"/>
    <cellStyle name="Input 36 5" xfId="15151" xr:uid="{0C1AFFCB-D90D-424D-9D20-D90EE4132422}"/>
    <cellStyle name="Input 37" xfId="4581" xr:uid="{80708809-84EB-4EFA-9CE3-9E09234D502E}"/>
    <cellStyle name="Input 37 2" xfId="4582" xr:uid="{8ACE5EBD-B89E-472D-BF44-78604E521B48}"/>
    <cellStyle name="Input 37 2 2" xfId="4583" xr:uid="{D3A242A2-E6E6-4199-BFB0-B6BD391F6EFF}"/>
    <cellStyle name="Input 37 2 2 2" xfId="20281" xr:uid="{A824D8AF-259E-4889-9A6C-B961C665DEAE}"/>
    <cellStyle name="Input 37 2 3" xfId="4584" xr:uid="{C269FF84-C36C-4F7D-BFC5-CC9DD52198F0}"/>
    <cellStyle name="Input 37 2 3 2" xfId="20032" xr:uid="{2A2B2D86-A7CD-4EF6-ADD4-BAF8CD99FECB}"/>
    <cellStyle name="Input 37 2 4" xfId="16191" xr:uid="{36B5BF2E-13E9-4E29-B7C2-026B444E4791}"/>
    <cellStyle name="Input 37 3" xfId="4585" xr:uid="{7747C026-C8C7-4261-9181-C7D1BCC146D7}"/>
    <cellStyle name="Input 37 3 2" xfId="16485" xr:uid="{170B354E-56DE-4837-B5AD-69C6CA414764}"/>
    <cellStyle name="Input 37 4" xfId="4586" xr:uid="{7C666058-134D-430C-A3BA-B409CF406397}"/>
    <cellStyle name="Input 37 4 2" xfId="20227" xr:uid="{3208AC1A-D9FC-4BBE-A7FF-557BC4EC8B2B}"/>
    <cellStyle name="Input 37 5" xfId="15152" xr:uid="{5F342F35-0938-4CDE-8712-49957864EED9}"/>
    <cellStyle name="Input 38" xfId="4587" xr:uid="{723E4D6F-CA46-48F8-B62F-631C5E36B9BF}"/>
    <cellStyle name="Input 38 2" xfId="4588" xr:uid="{1BC602B2-E4C2-47C3-8C49-ED85F11ABCA0}"/>
    <cellStyle name="Input 38 2 2" xfId="4589" xr:uid="{E551C69E-C09F-4D48-9C55-F617048B3474}"/>
    <cellStyle name="Input 38 2 2 2" xfId="20282" xr:uid="{3B94CC04-9EFC-4D2A-A173-E434ACD68C58}"/>
    <cellStyle name="Input 38 2 3" xfId="4590" xr:uid="{5B71B36E-2C51-4D88-8D04-11E1FAB8628C}"/>
    <cellStyle name="Input 38 2 3 2" xfId="20031" xr:uid="{6FB0134B-9752-4D51-9AD4-038D063E7CD3}"/>
    <cellStyle name="Input 38 2 4" xfId="16192" xr:uid="{3EA00CB6-66FB-409A-B328-C7598E28E007}"/>
    <cellStyle name="Input 38 3" xfId="4591" xr:uid="{C715BBAA-472C-4471-B8F3-D11735E1BA87}"/>
    <cellStyle name="Input 38 3 2" xfId="16486" xr:uid="{64EF94AB-4462-4EFB-8BDC-D126A8F49013}"/>
    <cellStyle name="Input 38 4" xfId="4592" xr:uid="{2D11E8CE-90B0-4A1B-B9B4-D83589B122A8}"/>
    <cellStyle name="Input 38 4 2" xfId="20226" xr:uid="{0C257592-8623-4557-9699-52C311672096}"/>
    <cellStyle name="Input 38 5" xfId="15153" xr:uid="{B703808A-20A6-4A95-A399-E25C36859AC0}"/>
    <cellStyle name="Input 39" xfId="4593" xr:uid="{4AD78E3F-64DB-4BE8-9DB5-CC0BD5BB8DB5}"/>
    <cellStyle name="Input 39 2" xfId="4594" xr:uid="{1C7A504B-504F-42F9-A618-CD5C58D8C5E1}"/>
    <cellStyle name="Input 39 2 2" xfId="4595" xr:uid="{A3A2ACCC-D3C8-47EC-9864-27C0E8601246}"/>
    <cellStyle name="Input 39 2 2 2" xfId="20283" xr:uid="{29A05B00-F189-4C08-9DF1-C09A581C0ACC}"/>
    <cellStyle name="Input 39 2 3" xfId="4596" xr:uid="{A1ED93EF-3BBB-48F9-A198-ABB43998DC55}"/>
    <cellStyle name="Input 39 2 3 2" xfId="20030" xr:uid="{5BB8F916-8C11-4DC5-B786-B7475E77138F}"/>
    <cellStyle name="Input 39 2 4" xfId="16193" xr:uid="{036BC116-C255-4652-80D8-12B3EADB1DC4}"/>
    <cellStyle name="Input 39 3" xfId="4597" xr:uid="{7B939568-F0C9-4FE4-8506-E798DBED1015}"/>
    <cellStyle name="Input 39 3 2" xfId="16487" xr:uid="{20C62DE7-D88C-4A78-8E5C-D34F9BB67033}"/>
    <cellStyle name="Input 39 4" xfId="4598" xr:uid="{8AD8A633-1D56-497B-9221-94014F424676}"/>
    <cellStyle name="Input 39 4 2" xfId="20225" xr:uid="{FD0D0CEF-8E5E-4939-8DE5-493A24B0E4C8}"/>
    <cellStyle name="Input 39 5" xfId="15154" xr:uid="{5EEB9B61-9F13-408D-9889-F04DCE98C260}"/>
    <cellStyle name="Input 4" xfId="4599" xr:uid="{BC1679F7-B95E-40E2-B544-B69FCBAFFEE6}"/>
    <cellStyle name="Input 4 2" xfId="4600" xr:uid="{3C60D9FE-71CC-410F-A2FA-E7B8E874B1CF}"/>
    <cellStyle name="Input 4 2 2" xfId="4601" xr:uid="{3B9AA418-C814-4A1A-ABCD-3A48F401A336}"/>
    <cellStyle name="Input 4 2 2 2" xfId="4602" xr:uid="{DB71C16C-EFAF-42A6-AB8A-7D14EB5DB3F9}"/>
    <cellStyle name="Input 4 2 2 2 2" xfId="20285" xr:uid="{ACEB5166-F6D2-40F3-84F9-76E592C67720}"/>
    <cellStyle name="Input 4 2 2 3" xfId="4603" xr:uid="{FAA29E93-BE2B-4AF3-AA37-4FB69FF21853}"/>
    <cellStyle name="Input 4 2 2 3 2" xfId="20029" xr:uid="{9E642E71-5D6D-4139-887C-DDA4FD121AFE}"/>
    <cellStyle name="Input 4 2 2 4" xfId="16194" xr:uid="{3E9E7FE6-F877-4B6D-917C-2371B03F4CFA}"/>
    <cellStyle name="Input 4 2 3" xfId="4604" xr:uid="{08BFAA60-63DD-4E30-A161-CD5BD754F849}"/>
    <cellStyle name="Input 4 2 3 2" xfId="16489" xr:uid="{90DC056B-F419-499D-9533-92C392D1A7A5}"/>
    <cellStyle name="Input 4 2 4" xfId="4605" xr:uid="{1146B317-F678-4ADC-83F2-9E7180F8445E}"/>
    <cellStyle name="Input 4 2 4 2" xfId="20224" xr:uid="{73B27972-5633-4A31-AB1A-F0BD482564CD}"/>
    <cellStyle name="Input 4 2 5" xfId="15155" xr:uid="{E50FDEDF-2130-4778-93E8-30EAB0D023B8}"/>
    <cellStyle name="Input 4 3" xfId="4606" xr:uid="{458FA4C3-B11D-4A3A-B85B-3C9C2039655A}"/>
    <cellStyle name="Input 4 3 2" xfId="4607" xr:uid="{9A6EA1EE-3A78-4544-8730-0F54A77AC86C}"/>
    <cellStyle name="Input 4 3 2 2" xfId="4608" xr:uid="{6AF1B911-C833-4230-A1AB-A01B37285831}"/>
    <cellStyle name="Input 4 3 2 2 2" xfId="20286" xr:uid="{8C88B85B-514B-45DE-A15B-F32817179628}"/>
    <cellStyle name="Input 4 3 2 3" xfId="4609" xr:uid="{192C28E2-EAC4-4197-BA40-34EE2C897C46}"/>
    <cellStyle name="Input 4 3 2 3 2" xfId="20028" xr:uid="{57B094C9-FA56-4B1D-9FB5-F7C3A3DD5C27}"/>
    <cellStyle name="Input 4 3 2 4" xfId="16195" xr:uid="{11FD9ED0-660C-4604-A3F3-15CFEA77E1AD}"/>
    <cellStyle name="Input 4 3 3" xfId="4610" xr:uid="{EE020838-4535-46F9-9A56-649E28D6E1E9}"/>
    <cellStyle name="Input 4 3 3 2" xfId="16490" xr:uid="{D6B6E303-F963-4426-BCBF-67762B892D48}"/>
    <cellStyle name="Input 4 3 4" xfId="4611" xr:uid="{7EF5F2A9-2D99-41EC-AFBD-550F797FFE6D}"/>
    <cellStyle name="Input 4 3 4 2" xfId="20223" xr:uid="{6007A24F-D779-47B7-8CED-2AB216BF7D76}"/>
    <cellStyle name="Input 4 3 5" xfId="15156" xr:uid="{88B68A7A-C5DD-4A81-90F6-B82A20BBA928}"/>
    <cellStyle name="Input 4 4" xfId="4612" xr:uid="{D3EBA6AC-1957-4E6D-A00C-41360AE3F2FB}"/>
    <cellStyle name="Input 4 4 2" xfId="4613" xr:uid="{3E43C2E6-DCB3-42AA-AAC7-BD0A66EAB6E7}"/>
    <cellStyle name="Input 4 4 2 2" xfId="20284" xr:uid="{ADE565B8-407C-44A5-9244-8026FBFDC5EE}"/>
    <cellStyle name="Input 4 4 3" xfId="4614" xr:uid="{C9EF6894-D5E8-44A9-B4FB-18486F355C1A}"/>
    <cellStyle name="Input 4 4 3 2" xfId="20124" xr:uid="{97317840-95F4-4D55-944B-9E5316DF747C}"/>
    <cellStyle name="Input 4 4 4" xfId="16073" xr:uid="{44BEC8A3-E6C0-4A37-AFE9-A2DC6D7C377E}"/>
    <cellStyle name="Input 4 5" xfId="4615" xr:uid="{7056ED6B-EEE8-49A2-AC5C-2286B87AECF1}"/>
    <cellStyle name="Input 4 5 2" xfId="16488" xr:uid="{826F13F3-C0C8-4FA7-B37B-A262C49DF54C}"/>
    <cellStyle name="Input 4 6" xfId="4616" xr:uid="{E761D5B8-0665-4638-B820-853D67B9BD6E}"/>
    <cellStyle name="Input 4 6 2" xfId="19702" xr:uid="{BA146799-DDF9-490D-9F78-8B55DF9CD146}"/>
    <cellStyle name="Input 4 7" xfId="14450" xr:uid="{41667F7C-6E42-473A-A2EC-F6FBA9B98E16}"/>
    <cellStyle name="Input 40" xfId="4617" xr:uid="{72DC33D0-CD20-4ACE-8108-8C9D18686442}"/>
    <cellStyle name="Input 40 2" xfId="4618" xr:uid="{2276CD7D-20D4-4D65-B104-A969DB6A4D37}"/>
    <cellStyle name="Input 40 2 2" xfId="4619" xr:uid="{0F3278D0-A83C-47D3-AEFB-9B933D093DEE}"/>
    <cellStyle name="Input 40 2 2 2" xfId="20287" xr:uid="{8E301A94-6C12-4175-9B5D-74618238320C}"/>
    <cellStyle name="Input 40 2 3" xfId="4620" xr:uid="{30E5E32E-4118-4DD8-9818-3C1C5E033A91}"/>
    <cellStyle name="Input 40 2 3 2" xfId="20027" xr:uid="{C08981C0-C07D-4703-99E7-D1A7B47CEB19}"/>
    <cellStyle name="Input 40 2 4" xfId="16196" xr:uid="{228EABC2-FD3D-4A49-8501-3BACDFA57583}"/>
    <cellStyle name="Input 40 3" xfId="4621" xr:uid="{AE0BB8A8-1550-4F81-9965-75351FBAF851}"/>
    <cellStyle name="Input 40 3 2" xfId="16491" xr:uid="{691CB086-64F3-4914-A2B4-34889D440885}"/>
    <cellStyle name="Input 40 4" xfId="4622" xr:uid="{FEE938F7-9AFC-4F67-A0E7-8AD864887A9B}"/>
    <cellStyle name="Input 40 4 2" xfId="20222" xr:uid="{A2C975CF-A849-4E3C-A0E4-919EEC0DD78A}"/>
    <cellStyle name="Input 40 5" xfId="15157" xr:uid="{4E7DA844-D9BF-4642-B7AA-76A8A6A44468}"/>
    <cellStyle name="Input 41" xfId="4623" xr:uid="{D0D43D3F-6E0B-4605-B03C-221B049046D8}"/>
    <cellStyle name="Input 41 2" xfId="4624" xr:uid="{9ECEE71D-1C9B-4BB4-BBD9-0841014DF241}"/>
    <cellStyle name="Input 41 2 2" xfId="4625" xr:uid="{6CE26CAB-F3A0-4019-958A-617A070E411C}"/>
    <cellStyle name="Input 41 2 2 2" xfId="20288" xr:uid="{2ACA2932-5FF6-483D-AE6C-FFA61D0A1CE1}"/>
    <cellStyle name="Input 41 2 3" xfId="4626" xr:uid="{6553DF2E-F679-4C70-A67A-5FA948EC76F0}"/>
    <cellStyle name="Input 41 2 3 2" xfId="20026" xr:uid="{48D45DAE-1A97-4D61-A3C9-38E503F43ADC}"/>
    <cellStyle name="Input 41 2 4" xfId="16197" xr:uid="{0A33A606-4B89-4142-99B1-39FB533BE1EE}"/>
    <cellStyle name="Input 41 3" xfId="4627" xr:uid="{9F59C28C-3021-48BD-BD65-B89A6F42BD73}"/>
    <cellStyle name="Input 41 3 2" xfId="16492" xr:uid="{A67770EC-F37F-46AA-BD3B-113EF4D5355A}"/>
    <cellStyle name="Input 41 4" xfId="4628" xr:uid="{1CFCB972-3872-4168-A823-99251860184A}"/>
    <cellStyle name="Input 41 4 2" xfId="20221" xr:uid="{B37B25DC-03A6-4330-A729-443ED1CF558D}"/>
    <cellStyle name="Input 41 5" xfId="15158" xr:uid="{FD606FEC-FF11-4DDC-B70F-AFED5499023E}"/>
    <cellStyle name="Input 42" xfId="4629" xr:uid="{5F7E545B-73A1-41E5-9558-EB76DBF202B5}"/>
    <cellStyle name="Input 42 2" xfId="4630" xr:uid="{E6CA71F7-B9C8-4817-8EA7-3999DEF99681}"/>
    <cellStyle name="Input 42 2 2" xfId="4631" xr:uid="{16AE47FA-97C6-4C62-A17F-082028D9C808}"/>
    <cellStyle name="Input 42 2 2 2" xfId="20289" xr:uid="{E28D5179-29BB-41BB-BB63-3A2BE522FC33}"/>
    <cellStyle name="Input 42 2 3" xfId="4632" xr:uid="{4730B526-C066-4F3D-A9F5-67A34416F4D7}"/>
    <cellStyle name="Input 42 2 3 2" xfId="20025" xr:uid="{660D282E-C9FE-43C9-AE5A-816259983925}"/>
    <cellStyle name="Input 42 2 4" xfId="16198" xr:uid="{DEF89030-7268-47C0-A7BE-03690A852C9E}"/>
    <cellStyle name="Input 42 3" xfId="4633" xr:uid="{C50FCFB8-5560-43B4-ABF6-B686D3F6525C}"/>
    <cellStyle name="Input 42 3 2" xfId="16493" xr:uid="{A7927214-2FF0-48D5-B3FD-0ECD996A2132}"/>
    <cellStyle name="Input 42 4" xfId="4634" xr:uid="{BD43D294-2649-4C5F-9C4C-8D4C3FBBA37C}"/>
    <cellStyle name="Input 42 4 2" xfId="20220" xr:uid="{F978BA46-A516-4404-9005-7A9D607AEFD9}"/>
    <cellStyle name="Input 42 5" xfId="15159" xr:uid="{5FD0E9EB-7662-48EC-A59E-36923731258A}"/>
    <cellStyle name="Input 43" xfId="4635" xr:uid="{D4AB0728-799A-4A45-92E5-19B402E1515A}"/>
    <cellStyle name="Input 43 2" xfId="4636" xr:uid="{D63ECD1C-5F36-4238-A575-400B27F813BA}"/>
    <cellStyle name="Input 43 2 2" xfId="4637" xr:uid="{C4DB7EEB-B4AA-4861-8EC9-7EFA8918A357}"/>
    <cellStyle name="Input 43 2 2 2" xfId="20290" xr:uid="{F9461A50-FDDC-4708-B25C-7C3486DBBFAC}"/>
    <cellStyle name="Input 43 2 3" xfId="4638" xr:uid="{DD339B20-F6D4-4E1F-AD17-37805C82F6E6}"/>
    <cellStyle name="Input 43 2 3 2" xfId="20024" xr:uid="{8EF69B42-582F-4A19-83D8-E527B4D5D91C}"/>
    <cellStyle name="Input 43 2 4" xfId="16199" xr:uid="{D9938055-50D2-42CA-81B7-ACEE256F4822}"/>
    <cellStyle name="Input 43 3" xfId="4639" xr:uid="{F326E4DB-EC68-4E48-BB4C-84CF01B6E090}"/>
    <cellStyle name="Input 43 3 2" xfId="16494" xr:uid="{D55806A7-CC2E-4CC1-9AE9-1D3AA9568328}"/>
    <cellStyle name="Input 43 4" xfId="4640" xr:uid="{656E65EE-E1B0-4204-B2D4-05F23DB9C5F1}"/>
    <cellStyle name="Input 43 4 2" xfId="20219" xr:uid="{2BCA474E-3D0D-45C9-BFA5-EF0E2776BAA9}"/>
    <cellStyle name="Input 43 5" xfId="15160" xr:uid="{9B76DFF7-89B9-41ED-B590-1EE57D181EAC}"/>
    <cellStyle name="Input 44" xfId="4641" xr:uid="{D265E821-12DF-4971-902C-CE707A47A782}"/>
    <cellStyle name="Input 44 2" xfId="4642" xr:uid="{8C6ECFED-8D19-4385-B99E-86721FB37088}"/>
    <cellStyle name="Input 44 2 2" xfId="4643" xr:uid="{C31DD753-DA45-4576-AD30-266E97EFE7A9}"/>
    <cellStyle name="Input 44 2 2 2" xfId="20291" xr:uid="{AEFD795C-5794-4BAB-8A81-0CA437C39F33}"/>
    <cellStyle name="Input 44 2 3" xfId="4644" xr:uid="{E38456A5-AF85-4B31-8DF8-31C766AD92AC}"/>
    <cellStyle name="Input 44 2 3 2" xfId="20023" xr:uid="{79336337-49A3-4579-A778-CB6E7209AE95}"/>
    <cellStyle name="Input 44 2 4" xfId="16200" xr:uid="{9A4E2E6B-AC6D-4D8C-82A0-48EAB745749F}"/>
    <cellStyle name="Input 44 3" xfId="4645" xr:uid="{F68813FC-99D1-4888-A57F-0EE1F0A6C95E}"/>
    <cellStyle name="Input 44 3 2" xfId="16495" xr:uid="{ADB8A374-75F5-4F7C-8B82-10AABCE69E37}"/>
    <cellStyle name="Input 44 4" xfId="4646" xr:uid="{70B4A7FF-FC1B-4509-AEF7-6E031DFE6B64}"/>
    <cellStyle name="Input 44 4 2" xfId="20218" xr:uid="{38999C2E-4541-4DCB-81C3-2BC54415CCCB}"/>
    <cellStyle name="Input 44 5" xfId="15161" xr:uid="{54820867-1002-4FE6-A55C-977EB7EC585D}"/>
    <cellStyle name="Input 45" xfId="4647" xr:uid="{88E51329-A0EF-4A57-BF02-2EF5A7522570}"/>
    <cellStyle name="Input 45 2" xfId="4648" xr:uid="{A0F01E4F-E450-408A-93C6-46E3E0430389}"/>
    <cellStyle name="Input 45 2 2" xfId="4649" xr:uid="{11C676B8-08EF-40B0-B9EC-C1ED5C972903}"/>
    <cellStyle name="Input 45 2 2 2" xfId="20292" xr:uid="{ADB719C6-94FF-4CC4-8137-8AD37E6F238C}"/>
    <cellStyle name="Input 45 2 3" xfId="4650" xr:uid="{9D0EFCFD-87A6-4B4A-9BAC-DAC62D31BF54}"/>
    <cellStyle name="Input 45 2 3 2" xfId="20022" xr:uid="{6E857F83-0922-427A-84D7-0F04D154671C}"/>
    <cellStyle name="Input 45 2 4" xfId="16201" xr:uid="{D3941DFC-6C89-4B48-B33D-469D26E75984}"/>
    <cellStyle name="Input 45 3" xfId="4651" xr:uid="{7F49DB82-2486-49E6-8E4D-74372FF10572}"/>
    <cellStyle name="Input 45 3 2" xfId="16496" xr:uid="{7FE5096B-533F-420D-8D6C-532074DD878D}"/>
    <cellStyle name="Input 45 4" xfId="4652" xr:uid="{26923A21-B646-4A5A-89DC-52023778871B}"/>
    <cellStyle name="Input 45 4 2" xfId="20217" xr:uid="{E2C8C628-61D1-472D-96FA-1DBE6FFD7EAD}"/>
    <cellStyle name="Input 45 5" xfId="15162" xr:uid="{42929591-A6E8-493F-A2B5-6EF57436B238}"/>
    <cellStyle name="Input 46" xfId="4653" xr:uid="{2A2E2D18-A6A0-484D-9E75-0AC3C0A464E3}"/>
    <cellStyle name="Input 46 2" xfId="4654" xr:uid="{B665DCCF-489B-40E1-8ED7-5B63051369D8}"/>
    <cellStyle name="Input 46 2 2" xfId="4655" xr:uid="{4740BECE-746E-45E4-B59E-D760367567B1}"/>
    <cellStyle name="Input 46 2 2 2" xfId="20293" xr:uid="{9D3838C0-727A-4074-87EE-5C30166AAD43}"/>
    <cellStyle name="Input 46 2 3" xfId="4656" xr:uid="{03D12ABD-0AEF-4D75-AAF1-2363CF864BFD}"/>
    <cellStyle name="Input 46 2 3 2" xfId="20021" xr:uid="{47D4687E-1003-4E9A-B404-B011C7D3DBB6}"/>
    <cellStyle name="Input 46 2 4" xfId="16202" xr:uid="{6DF9D5C0-6CFA-469E-9122-170A74C4699A}"/>
    <cellStyle name="Input 46 3" xfId="4657" xr:uid="{51FD70FB-C408-4E6D-BAC3-DB568021EDF6}"/>
    <cellStyle name="Input 46 3 2" xfId="16497" xr:uid="{8576F98B-9C2E-473C-B7BD-B54497AF3AF5}"/>
    <cellStyle name="Input 46 4" xfId="4658" xr:uid="{6F4ECF62-163D-4305-87C8-547E223DE803}"/>
    <cellStyle name="Input 46 4 2" xfId="20216" xr:uid="{FB3BAE07-B541-42A5-805E-4F44A797B571}"/>
    <cellStyle name="Input 46 5" xfId="15163" xr:uid="{342DA7FB-4AB2-4329-ACD1-25DAE391B19E}"/>
    <cellStyle name="Input 47" xfId="4659" xr:uid="{64108A23-CF23-4EC1-918A-F4E4203A3A07}"/>
    <cellStyle name="Input 47 2" xfId="4660" xr:uid="{380CDDC1-7142-49D7-A195-0070008A063D}"/>
    <cellStyle name="Input 47 2 2" xfId="4661" xr:uid="{D69576C0-86A1-4446-8E7A-BAF0A5DE30FD}"/>
    <cellStyle name="Input 47 2 2 2" xfId="20294" xr:uid="{BAD3F77F-8557-4E0E-94D1-DD4E962142AA}"/>
    <cellStyle name="Input 47 2 3" xfId="4662" xr:uid="{48F21713-480F-4B0B-870D-0A37CC8E4F6D}"/>
    <cellStyle name="Input 47 2 3 2" xfId="20020" xr:uid="{F5DEB9E9-8433-4EBC-8FEB-36A7C6B68E7B}"/>
    <cellStyle name="Input 47 2 4" xfId="16203" xr:uid="{89F6CE2A-CCC2-4AEA-B585-D8B4B8A8DA3F}"/>
    <cellStyle name="Input 47 3" xfId="4663" xr:uid="{2B439E08-BD5A-4F79-A24A-13E67FC472DD}"/>
    <cellStyle name="Input 47 3 2" xfId="16498" xr:uid="{C1EE7C3C-9E5A-46E8-A9B4-9CEAB09D96C9}"/>
    <cellStyle name="Input 47 4" xfId="4664" xr:uid="{5E949E27-C321-4C20-AB23-617D150DE5EE}"/>
    <cellStyle name="Input 47 4 2" xfId="20215" xr:uid="{16614CD6-6C5F-4BC5-BFD0-89B879AD87FD}"/>
    <cellStyle name="Input 47 5" xfId="15164" xr:uid="{2CE16A7E-D2EE-4C2E-AC7C-F9E0470F1722}"/>
    <cellStyle name="Input 48" xfId="4665" xr:uid="{B840ADB3-80BE-482A-A896-D45950360596}"/>
    <cellStyle name="Input 48 2" xfId="4666" xr:uid="{67E7B01F-F756-4529-9A92-7CD5272C5ADA}"/>
    <cellStyle name="Input 48 2 2" xfId="4667" xr:uid="{2431C890-EB28-4ACF-81A9-2D3C17333B55}"/>
    <cellStyle name="Input 48 2 2 2" xfId="20295" xr:uid="{4221188B-5163-4EE0-9D6E-2FA53AD00892}"/>
    <cellStyle name="Input 48 2 3" xfId="4668" xr:uid="{6B159D7F-CACD-47BA-92D5-5418EB84D897}"/>
    <cellStyle name="Input 48 2 3 2" xfId="20019" xr:uid="{3758CF1A-B7C5-4537-9D10-820E226F033D}"/>
    <cellStyle name="Input 48 2 4" xfId="16204" xr:uid="{E3779FBE-18D7-4337-BA1D-B473E9C5828A}"/>
    <cellStyle name="Input 48 3" xfId="4669" xr:uid="{C360C98B-545F-4529-9644-ADB4F8A9DBA2}"/>
    <cellStyle name="Input 48 3 2" xfId="16499" xr:uid="{BE9DEAA3-E693-48B4-88B3-702D7C6941AD}"/>
    <cellStyle name="Input 48 4" xfId="4670" xr:uid="{483CBE70-7898-4E43-8B00-8B525C0C2F32}"/>
    <cellStyle name="Input 48 4 2" xfId="20214" xr:uid="{00C6B250-2D90-4FF2-A98A-5B885B1E8D38}"/>
    <cellStyle name="Input 48 5" xfId="15165" xr:uid="{1EE7F0E3-0ED3-4AD9-98C4-DDE2C1326714}"/>
    <cellStyle name="Input 49" xfId="4671" xr:uid="{838D9CE7-EDC1-4D53-BAF4-7F586039C47E}"/>
    <cellStyle name="Input 49 2" xfId="4672" xr:uid="{A20AD9DB-1353-48E8-8617-DCDD75C0F645}"/>
    <cellStyle name="Input 49 2 2" xfId="4673" xr:uid="{6379E383-3300-4056-87D1-40A97DA53FF1}"/>
    <cellStyle name="Input 49 2 2 2" xfId="20296" xr:uid="{BF64816F-37BE-46A4-9229-5DE070BF949D}"/>
    <cellStyle name="Input 49 2 3" xfId="4674" xr:uid="{0056C322-D0F6-4512-9360-01340566D069}"/>
    <cellStyle name="Input 49 2 3 2" xfId="20018" xr:uid="{8BB85BDB-10A7-4496-908A-3FA8419A0DFD}"/>
    <cellStyle name="Input 49 2 4" xfId="16205" xr:uid="{7E98EE94-4393-459F-A407-67FAE19B98DD}"/>
    <cellStyle name="Input 49 3" xfId="4675" xr:uid="{843F2CBD-8BB8-408F-B127-388B00A4051D}"/>
    <cellStyle name="Input 49 3 2" xfId="16500" xr:uid="{5C928B23-B5D9-4985-9099-6BAA1F896A4B}"/>
    <cellStyle name="Input 49 4" xfId="4676" xr:uid="{8C520C65-46AA-4863-B78C-60E4E0CE75E7}"/>
    <cellStyle name="Input 49 4 2" xfId="20213" xr:uid="{5C259AF6-F175-4FF7-A386-DD50925A8028}"/>
    <cellStyle name="Input 49 5" xfId="15166" xr:uid="{750FF95F-3FFD-453F-9F64-F832474F815C}"/>
    <cellStyle name="Input 5" xfId="4677" xr:uid="{7B370C8A-4AAD-4972-8A8D-4896EEE61F5F}"/>
    <cellStyle name="Input 5 2" xfId="4678" xr:uid="{4528CFF9-ECE6-42C7-9A88-1F69F36029FD}"/>
    <cellStyle name="Input 5 2 2" xfId="4679" xr:uid="{70008C9E-F131-4AB5-98FB-999FB85DC32A}"/>
    <cellStyle name="Input 5 2 2 2" xfId="4680" xr:uid="{0B1DE4F2-C510-49B5-BA26-0D2151A5A9CC}"/>
    <cellStyle name="Input 5 2 2 2 2" xfId="20298" xr:uid="{BCB58B9D-849F-4022-8107-A98719CAC83A}"/>
    <cellStyle name="Input 5 2 2 3" xfId="4681" xr:uid="{3D0483FA-F121-436A-9D65-9C16055A489C}"/>
    <cellStyle name="Input 5 2 2 3 2" xfId="20017" xr:uid="{33E768D8-9C14-408F-BEF1-5DC5AFA1B99B}"/>
    <cellStyle name="Input 5 2 2 4" xfId="16206" xr:uid="{70E05F7A-415A-4642-A867-B04842EB87F8}"/>
    <cellStyle name="Input 5 2 3" xfId="4682" xr:uid="{688B9DA8-2EF8-405D-A572-6828E27B60DA}"/>
    <cellStyle name="Input 5 2 3 2" xfId="16502" xr:uid="{5EFEDAE1-013E-4B1D-9353-5EBE2B9FA2B8}"/>
    <cellStyle name="Input 5 2 4" xfId="4683" xr:uid="{081D0B5F-BC60-4438-BF41-796531037AB5}"/>
    <cellStyle name="Input 5 2 4 2" xfId="20212" xr:uid="{5B969659-A52D-4059-B5DC-FD8B1052DC7E}"/>
    <cellStyle name="Input 5 2 5" xfId="15167" xr:uid="{BBA7BA00-9571-4100-B39A-3D1D9AFEBE81}"/>
    <cellStyle name="Input 5 3" xfId="4684" xr:uid="{37E7879B-AE6C-4AAE-9A65-66E0CE33FA60}"/>
    <cellStyle name="Input 5 3 2" xfId="4685" xr:uid="{02BA96C0-9DA0-4395-8892-B1AAE2AD39E7}"/>
    <cellStyle name="Input 5 3 2 2" xfId="4686" xr:uid="{A2E3C699-A4C8-4B79-A776-6F32A4649707}"/>
    <cellStyle name="Input 5 3 2 2 2" xfId="20299" xr:uid="{5B8AAE2F-9BDC-4D5E-ACCD-926B9D507530}"/>
    <cellStyle name="Input 5 3 2 3" xfId="4687" xr:uid="{76ADE342-4FFD-4671-A657-5F30D34E0235}"/>
    <cellStyle name="Input 5 3 2 3 2" xfId="20016" xr:uid="{75DACFDF-84E3-429D-9FEA-2385E78EC04C}"/>
    <cellStyle name="Input 5 3 2 4" xfId="16207" xr:uid="{6009A65E-635D-4B55-A05C-04C8DF71D087}"/>
    <cellStyle name="Input 5 3 3" xfId="4688" xr:uid="{4FA01AC1-097E-411B-9412-17839E092B64}"/>
    <cellStyle name="Input 5 3 3 2" xfId="16503" xr:uid="{9597DD1B-2CBD-408D-9017-91DE0ABA6267}"/>
    <cellStyle name="Input 5 3 4" xfId="4689" xr:uid="{B75F2DDD-5234-48BB-BCC2-11FC711D1DE7}"/>
    <cellStyle name="Input 5 3 4 2" xfId="20211" xr:uid="{3D3F2672-12C8-4DA2-A928-28808CBE688D}"/>
    <cellStyle name="Input 5 3 5" xfId="15168" xr:uid="{CA549EC6-1701-4E4F-9DE9-B81B0509DB88}"/>
    <cellStyle name="Input 5 4" xfId="4690" xr:uid="{2B7D0AAA-11E7-412C-813B-BA7A3A2DC13A}"/>
    <cellStyle name="Input 5 4 2" xfId="4691" xr:uid="{4D8B4457-93B3-4571-AFF9-815C87CFAA8C}"/>
    <cellStyle name="Input 5 4 2 2" xfId="20297" xr:uid="{9B76F37A-76FF-4B69-8A8C-374DD975BC04}"/>
    <cellStyle name="Input 5 4 3" xfId="4692" xr:uid="{7452A26A-1A6B-4584-BF3F-6F2A2518EBB8}"/>
    <cellStyle name="Input 5 4 3 2" xfId="20123" xr:uid="{74FC32B6-C16E-40E7-B537-8CC58CD38D3B}"/>
    <cellStyle name="Input 5 4 4" xfId="16074" xr:uid="{DF1AC5D4-D85A-48F6-8DE1-F8330B0A7094}"/>
    <cellStyle name="Input 5 5" xfId="4693" xr:uid="{DE663C7C-90D0-43F4-8012-3C97755236D9}"/>
    <cellStyle name="Input 5 5 2" xfId="16501" xr:uid="{BE38C017-7FCF-4777-9273-2257A56D843D}"/>
    <cellStyle name="Input 5 6" xfId="4694" xr:uid="{E79D63C5-73A8-42D2-B7A6-07A655304487}"/>
    <cellStyle name="Input 5 6 2" xfId="19703" xr:uid="{CD74403B-7C2F-44F4-A4AF-3F2DF996FAF1}"/>
    <cellStyle name="Input 5 7" xfId="14451" xr:uid="{F9413E19-7151-4947-BBF4-709A0DCA9DBB}"/>
    <cellStyle name="Input 50" xfId="4695" xr:uid="{E6055DFA-777D-43BC-A775-9614D3C2965D}"/>
    <cellStyle name="Input 50 2" xfId="4696" xr:uid="{1502F7F0-181F-4799-8659-409C99283374}"/>
    <cellStyle name="Input 50 2 2" xfId="4697" xr:uid="{BD65FFFA-3335-4819-B226-EF9E6155FC61}"/>
    <cellStyle name="Input 50 2 2 2" xfId="20300" xr:uid="{20292AAA-B139-40C5-8AAB-71B00ED03FB1}"/>
    <cellStyle name="Input 50 2 3" xfId="4698" xr:uid="{2BF73B03-7E80-4184-A247-0262A454911D}"/>
    <cellStyle name="Input 50 2 3 2" xfId="20015" xr:uid="{CDE4EA2B-F725-4518-BD0F-FA8E3BB9A452}"/>
    <cellStyle name="Input 50 2 4" xfId="16208" xr:uid="{B778715A-6176-4DBF-AC0F-C652734EEC9D}"/>
    <cellStyle name="Input 50 3" xfId="4699" xr:uid="{0370E5FA-F391-43E6-A407-641E58034276}"/>
    <cellStyle name="Input 50 3 2" xfId="16504" xr:uid="{1642199C-F3E1-437D-ADA0-7DBD0057DC07}"/>
    <cellStyle name="Input 50 4" xfId="4700" xr:uid="{40D934F4-BCA4-48C7-8E86-5F1A882AB6AD}"/>
    <cellStyle name="Input 50 4 2" xfId="20210" xr:uid="{5806DCC5-76DA-4B5C-B78F-AE0C5CF6F1FF}"/>
    <cellStyle name="Input 50 5" xfId="15169" xr:uid="{F8BB5DEB-6D22-4C02-87F1-8154835D9A97}"/>
    <cellStyle name="Input 51" xfId="4701" xr:uid="{134ABCFA-8735-457D-A214-A78CF1D7FB3F}"/>
    <cellStyle name="Input 51 2" xfId="4702" xr:uid="{60428DC6-FD57-4758-A1A4-B1023300D770}"/>
    <cellStyle name="Input 51 2 2" xfId="4703" xr:uid="{21A5496C-C93B-47D5-86FA-32EA8E8C4D3A}"/>
    <cellStyle name="Input 51 2 2 2" xfId="20301" xr:uid="{56FC73D2-0792-4CF6-88FF-B374E4E4487A}"/>
    <cellStyle name="Input 51 2 3" xfId="4704" xr:uid="{AA67A494-19E6-4ABB-B283-46D0A1B99148}"/>
    <cellStyle name="Input 51 2 3 2" xfId="20014" xr:uid="{1A047B47-95A3-4AC1-9132-173274A245D3}"/>
    <cellStyle name="Input 51 2 4" xfId="16209" xr:uid="{E1F5D4CA-3A8D-425A-8805-CE6A77195027}"/>
    <cellStyle name="Input 51 3" xfId="4705" xr:uid="{8F1152FE-286D-4A46-8768-EC7CCDAB4B3B}"/>
    <cellStyle name="Input 51 3 2" xfId="16505" xr:uid="{8F2DE407-3273-47BB-9F18-52DD20C69B0F}"/>
    <cellStyle name="Input 51 4" xfId="4706" xr:uid="{A700CD19-0C3D-4555-8A34-3D42E8DA752F}"/>
    <cellStyle name="Input 51 4 2" xfId="20209" xr:uid="{0FCC5022-47EC-43D3-8412-AF3B90C167D5}"/>
    <cellStyle name="Input 51 5" xfId="15170" xr:uid="{E02D8186-DA74-4FD8-A2FB-FA0F4EC16BCE}"/>
    <cellStyle name="Input 52" xfId="4707" xr:uid="{6A65A35A-155F-4ADE-B0D4-A9D97DFAFB04}"/>
    <cellStyle name="Input 52 2" xfId="4708" xr:uid="{73895867-2FB1-42BD-901A-7907A8042C39}"/>
    <cellStyle name="Input 52 2 2" xfId="4709" xr:uid="{527CCDC9-85D8-4A2E-9F1F-B13E6721D10F}"/>
    <cellStyle name="Input 52 2 2 2" xfId="20302" xr:uid="{0ABA3475-0478-41A7-9310-E940934968CC}"/>
    <cellStyle name="Input 52 2 3" xfId="4710" xr:uid="{26E63EBC-AC34-45BD-BDEE-7FC695473D53}"/>
    <cellStyle name="Input 52 2 3 2" xfId="20013" xr:uid="{91D89154-D00E-40AE-BB3D-215F5CC1AE89}"/>
    <cellStyle name="Input 52 2 4" xfId="16210" xr:uid="{0E1F4E0D-6084-4FDD-9864-E226CA7A6DF2}"/>
    <cellStyle name="Input 52 3" xfId="4711" xr:uid="{B2A8B3F8-430E-49C0-8FB8-EC7532AF3809}"/>
    <cellStyle name="Input 52 3 2" xfId="16506" xr:uid="{1AA6F2B3-770B-49D2-814D-C08285F135E1}"/>
    <cellStyle name="Input 52 4" xfId="4712" xr:uid="{86108FD1-4977-4004-9984-A027E8C878FF}"/>
    <cellStyle name="Input 52 4 2" xfId="20208" xr:uid="{206A2038-2FE4-4E32-A0E0-9EC1FE2F3441}"/>
    <cellStyle name="Input 52 5" xfId="15171" xr:uid="{F701F137-0110-47B9-9009-F6A078DE9904}"/>
    <cellStyle name="Input 53" xfId="4713" xr:uid="{63C960E7-D16E-43DB-96FD-9B977EF1D00D}"/>
    <cellStyle name="Input 53 2" xfId="4714" xr:uid="{C98E3C35-C6C8-46DF-A114-39CF02A61324}"/>
    <cellStyle name="Input 53 2 2" xfId="4715" xr:uid="{0DC3503A-30F3-47AB-A6F8-E6C28707B170}"/>
    <cellStyle name="Input 53 2 2 2" xfId="20303" xr:uid="{65FE0E2D-15E9-4521-AC5D-27CDC9F22A84}"/>
    <cellStyle name="Input 53 2 3" xfId="4716" xr:uid="{E7F2847A-1592-4DCE-B2F5-ADA289A8CEF3}"/>
    <cellStyle name="Input 53 2 3 2" xfId="20012" xr:uid="{CAE2CCC0-F809-45FA-A2C2-4F8EE2E17B17}"/>
    <cellStyle name="Input 53 2 4" xfId="16211" xr:uid="{95C2D104-5C8C-432B-9F1E-582BAB3774F3}"/>
    <cellStyle name="Input 53 3" xfId="4717" xr:uid="{F7155073-28E2-4BFB-946E-D067DF3B7C6B}"/>
    <cellStyle name="Input 53 3 2" xfId="16507" xr:uid="{E3210439-7E3E-48E3-AE53-00FFA8C90173}"/>
    <cellStyle name="Input 53 4" xfId="4718" xr:uid="{2358A1DB-F0CE-42C9-A338-74AD8A3F507D}"/>
    <cellStyle name="Input 53 4 2" xfId="20207" xr:uid="{2D2D906B-867F-4F18-BBB8-79486CDD69D6}"/>
    <cellStyle name="Input 53 5" xfId="15172" xr:uid="{DD7B0D1F-6972-4ABD-A07F-DD72075B3421}"/>
    <cellStyle name="Input 54" xfId="4719" xr:uid="{C4AFF1B5-CADB-4F14-B256-D2BFBF1656ED}"/>
    <cellStyle name="Input 54 2" xfId="4720" xr:uid="{63966D26-721E-4A35-AAF9-33B85316BEBE}"/>
    <cellStyle name="Input 54 2 2" xfId="4721" xr:uid="{7079F8E7-9115-4D17-B5D5-206A9D998455}"/>
    <cellStyle name="Input 54 2 2 2" xfId="20304" xr:uid="{0AAFF569-B947-40C1-8341-D2F9F4313CC7}"/>
    <cellStyle name="Input 54 2 3" xfId="4722" xr:uid="{75749207-FDB0-4E55-B5B3-732D0CCEF24B}"/>
    <cellStyle name="Input 54 2 3 2" xfId="20011" xr:uid="{5C49434C-B587-441A-BE83-1418FD01A9DC}"/>
    <cellStyle name="Input 54 2 4" xfId="16212" xr:uid="{616CB2E5-CAAF-4185-BFDE-60460F02F79A}"/>
    <cellStyle name="Input 54 3" xfId="4723" xr:uid="{4CE3C266-A3EC-4B1A-964B-158018835F18}"/>
    <cellStyle name="Input 54 3 2" xfId="16508" xr:uid="{AB36A8A9-CA89-40F7-8231-A3871AE62CE7}"/>
    <cellStyle name="Input 54 4" xfId="4724" xr:uid="{9260D784-5BAE-4193-BAA2-1D497913ED91}"/>
    <cellStyle name="Input 54 4 2" xfId="20206" xr:uid="{626322AB-42FF-4CDA-BCE2-6AA3F52E9D98}"/>
    <cellStyle name="Input 54 5" xfId="15173" xr:uid="{CFE7DD02-0AA3-4E48-AAEE-78C7E2373E31}"/>
    <cellStyle name="Input 55" xfId="4725" xr:uid="{C9BB842B-C044-4625-91FB-142AFE70EFFE}"/>
    <cellStyle name="Input 55 2" xfId="4726" xr:uid="{698AD83E-970F-43F1-900D-82F8848052D0}"/>
    <cellStyle name="Input 55 2 2" xfId="4727" xr:uid="{F2EABE4E-9562-463D-9930-55FCB1B6C42D}"/>
    <cellStyle name="Input 55 2 2 2" xfId="20305" xr:uid="{695FED41-F9C0-4E8B-A2FF-9E28F563A3A4}"/>
    <cellStyle name="Input 55 2 3" xfId="4728" xr:uid="{FB964647-41D3-46AF-987A-DA4DBA2E9C6B}"/>
    <cellStyle name="Input 55 2 3 2" xfId="20010" xr:uid="{A0DEB934-6AF1-44C4-852F-EA476BA33AE8}"/>
    <cellStyle name="Input 55 2 4" xfId="16213" xr:uid="{91F50DF9-982C-4603-81D1-2B461085E1BB}"/>
    <cellStyle name="Input 55 3" xfId="4729" xr:uid="{9DDB6C0E-E0E2-4910-A91C-A29510088084}"/>
    <cellStyle name="Input 55 3 2" xfId="16509" xr:uid="{EB72399F-26C3-4572-8897-C018B7B90599}"/>
    <cellStyle name="Input 55 4" xfId="4730" xr:uid="{341E29F8-5737-4693-A610-5B8D318E2FE2}"/>
    <cellStyle name="Input 55 4 2" xfId="20205" xr:uid="{EDF4ECB6-35E8-4383-933D-3486DCF3E30F}"/>
    <cellStyle name="Input 55 5" xfId="15174" xr:uid="{DC71EFEE-AE37-4E96-B83B-76005398EFB5}"/>
    <cellStyle name="Input 56" xfId="4731" xr:uid="{F561F58B-05D7-473B-B48C-B1BD350FC801}"/>
    <cellStyle name="Input 56 2" xfId="4732" xr:uid="{D202EAFD-8C73-4EA6-A8B1-68201BD95AEC}"/>
    <cellStyle name="Input 56 2 2" xfId="4733" xr:uid="{E74D37A4-5F52-4DDD-8BC3-A4D9BECC337D}"/>
    <cellStyle name="Input 56 2 2 2" xfId="20306" xr:uid="{146AACD1-2CC6-43F2-8AC7-69F7260397C7}"/>
    <cellStyle name="Input 56 2 3" xfId="4734" xr:uid="{A1B3F323-A730-4C10-B0DF-806C558E7BDB}"/>
    <cellStyle name="Input 56 2 3 2" xfId="20009" xr:uid="{DA9EBF61-9663-4950-AE85-9D92017ECE59}"/>
    <cellStyle name="Input 56 2 4" xfId="16214" xr:uid="{C6783FA4-7A11-4365-8FCA-5BA64D76E389}"/>
    <cellStyle name="Input 56 3" xfId="4735" xr:uid="{8FA4895A-FBEF-48E3-AB2F-2CF467CBF130}"/>
    <cellStyle name="Input 56 3 2" xfId="16510" xr:uid="{0AEE4CD7-FA9D-4927-ACBB-76968B955A52}"/>
    <cellStyle name="Input 56 4" xfId="4736" xr:uid="{A06E2336-4104-47AC-8E07-346DCA1E37D1}"/>
    <cellStyle name="Input 56 4 2" xfId="20204" xr:uid="{02096AB9-3BDC-4336-B225-878C2C2284D7}"/>
    <cellStyle name="Input 56 5" xfId="15175" xr:uid="{6F3149A1-3957-448F-B877-31E0AD1583C8}"/>
    <cellStyle name="Input 57" xfId="4737" xr:uid="{99547147-ADDC-417E-BD42-57E1324C53E9}"/>
    <cellStyle name="Input 57 2" xfId="4738" xr:uid="{1DCA7847-DEA8-4174-9D0A-E961BF1F1D78}"/>
    <cellStyle name="Input 57 2 2" xfId="4739" xr:uid="{318CD2DD-2E46-4230-939B-539488EC4434}"/>
    <cellStyle name="Input 57 2 2 2" xfId="20307" xr:uid="{7502F64B-3D4D-49B0-95AA-54F4156B2D84}"/>
    <cellStyle name="Input 57 2 3" xfId="4740" xr:uid="{DBF0BFE8-3CC4-4CDB-BB1E-767214CA6E01}"/>
    <cellStyle name="Input 57 2 3 2" xfId="20008" xr:uid="{8BC78062-2023-4742-9305-1FD48425CC4B}"/>
    <cellStyle name="Input 57 2 4" xfId="16215" xr:uid="{2FEAF30C-8F1C-48E9-80F8-BE3B9622672A}"/>
    <cellStyle name="Input 57 3" xfId="4741" xr:uid="{FF92FF3B-37A7-4EB8-8019-35FDAA088A01}"/>
    <cellStyle name="Input 57 3 2" xfId="16511" xr:uid="{B89F3707-96A6-477F-9450-9D1D213901F2}"/>
    <cellStyle name="Input 57 4" xfId="4742" xr:uid="{D4D4D197-36ED-4508-82C0-892C6EB02BE6}"/>
    <cellStyle name="Input 57 4 2" xfId="20203" xr:uid="{0DCA9203-16FE-4CF6-8F8D-19B5F21ABEDD}"/>
    <cellStyle name="Input 57 5" xfId="15176" xr:uid="{4049232F-2376-4EA5-81D4-4594FC459BDF}"/>
    <cellStyle name="Input 58" xfId="4743" xr:uid="{AA3FACD0-04C5-4212-B97E-3D5E3BCE4E85}"/>
    <cellStyle name="Input 58 2" xfId="4744" xr:uid="{8A1E11A2-DA9B-4E40-A2F2-FA2DFEFCDBA6}"/>
    <cellStyle name="Input 58 2 2" xfId="4745" xr:uid="{1F2271C7-7E92-41C9-B6AB-8732547335CE}"/>
    <cellStyle name="Input 58 2 2 2" xfId="20308" xr:uid="{D171A3D2-40AD-49AE-8BC1-129C8C5FF4B5}"/>
    <cellStyle name="Input 58 2 3" xfId="4746" xr:uid="{FA4B20B7-E674-4E12-A355-71B16368F195}"/>
    <cellStyle name="Input 58 2 3 2" xfId="20007" xr:uid="{5091E762-5E09-442E-9567-A1AF0B8AF5F3}"/>
    <cellStyle name="Input 58 2 4" xfId="16216" xr:uid="{44368C59-B28D-4FF2-A06C-7E0B28E27BB8}"/>
    <cellStyle name="Input 58 3" xfId="4747" xr:uid="{2C9042DA-273E-4B20-B4FF-B9356B96A5AF}"/>
    <cellStyle name="Input 58 3 2" xfId="16512" xr:uid="{F7F285BE-086D-4C46-A9D4-EB71FC7D66D9}"/>
    <cellStyle name="Input 58 4" xfId="4748" xr:uid="{E8E38267-1A66-4D57-BA8F-E2D8A2576A38}"/>
    <cellStyle name="Input 58 4 2" xfId="20202" xr:uid="{D8BCCDC8-466C-4D1D-A691-21F2898DB8C2}"/>
    <cellStyle name="Input 58 5" xfId="15177" xr:uid="{378115B5-4949-407A-BEFF-E70BBFE3E661}"/>
    <cellStyle name="Input 59" xfId="4749" xr:uid="{08B81DD9-87D3-4ADA-B1F3-6AEC4AB4073F}"/>
    <cellStyle name="Input 59 2" xfId="4750" xr:uid="{08419D54-F5BF-4994-9435-A0E246A95185}"/>
    <cellStyle name="Input 59 2 2" xfId="4751" xr:uid="{E71D577A-70C8-44FF-88E7-5EB4D97AF5B7}"/>
    <cellStyle name="Input 59 2 2 2" xfId="20309" xr:uid="{2D0FFD43-2BA8-4D97-B595-CE951FF2779C}"/>
    <cellStyle name="Input 59 2 3" xfId="4752" xr:uid="{7951BA34-97E5-4494-B390-8D04256508AB}"/>
    <cellStyle name="Input 59 2 3 2" xfId="20006" xr:uid="{9EFCC973-A82E-4484-ABE7-5C2ACA3929A1}"/>
    <cellStyle name="Input 59 2 4" xfId="16217" xr:uid="{917742DA-C146-41CF-B864-43D9C237E723}"/>
    <cellStyle name="Input 59 3" xfId="4753" xr:uid="{977E277D-5907-45EE-8B70-BF54C77894AD}"/>
    <cellStyle name="Input 59 3 2" xfId="16513" xr:uid="{232F9A29-62B2-4CFB-BF3F-5DC1F5B7530B}"/>
    <cellStyle name="Input 59 4" xfId="4754" xr:uid="{5C24171C-240E-44BE-9318-DA1366666152}"/>
    <cellStyle name="Input 59 4 2" xfId="20201" xr:uid="{29202E0F-9BF5-4C9D-ABED-46810AD7072A}"/>
    <cellStyle name="Input 59 5" xfId="15178" xr:uid="{E8DFD0B4-CBAB-4304-A01A-05372FF2D59D}"/>
    <cellStyle name="Input 6" xfId="4755" xr:uid="{C37F5A44-B28D-4FE3-A5D7-7E3883FCAFB8}"/>
    <cellStyle name="Input 6 2" xfId="4756" xr:uid="{2261530B-4C5E-4C88-B480-325BBB0CE229}"/>
    <cellStyle name="Input 6 2 2" xfId="4757" xr:uid="{39553D12-BC75-4DC0-9130-90CFDA56AB7F}"/>
    <cellStyle name="Input 6 2 2 2" xfId="4758" xr:uid="{B64B2E09-7D0B-45DC-9FD8-D7DDE44213F6}"/>
    <cellStyle name="Input 6 2 2 2 2" xfId="20311" xr:uid="{355EBD7C-8365-4B7E-8685-901FA0855FEB}"/>
    <cellStyle name="Input 6 2 2 3" xfId="4759" xr:uid="{5B681279-DFCD-405E-9D60-BDA46B9890A1}"/>
    <cellStyle name="Input 6 2 2 3 2" xfId="20005" xr:uid="{D181020D-3243-4334-81AD-4604C10EFACC}"/>
    <cellStyle name="Input 6 2 2 4" xfId="16218" xr:uid="{30346063-AFFD-4375-9FB6-733B86B8AA3A}"/>
    <cellStyle name="Input 6 2 3" xfId="4760" xr:uid="{F0436585-C271-4998-9C57-75FE1AEA7E7E}"/>
    <cellStyle name="Input 6 2 3 2" xfId="16515" xr:uid="{5856BF69-FB1A-4F65-B250-AF4D86B35491}"/>
    <cellStyle name="Input 6 2 4" xfId="4761" xr:uid="{CEEACF86-7F36-4BF3-9F89-E7D5E0729CFB}"/>
    <cellStyle name="Input 6 2 4 2" xfId="20200" xr:uid="{3D4F7347-713A-4238-8546-AD855AE4C3FC}"/>
    <cellStyle name="Input 6 2 5" xfId="15179" xr:uid="{A9C53082-1729-4D43-A2F0-B2869E3D2ED7}"/>
    <cellStyle name="Input 6 3" xfId="4762" xr:uid="{A8F15CF8-6E02-4ACC-B1CD-B7DF3C77D567}"/>
    <cellStyle name="Input 6 3 2" xfId="4763" xr:uid="{37829A7A-9145-45E0-AFE6-4FB43D20C47E}"/>
    <cellStyle name="Input 6 3 2 2" xfId="4764" xr:uid="{9AA92ADC-B5FF-4811-902C-313C334C3885}"/>
    <cellStyle name="Input 6 3 2 2 2" xfId="20312" xr:uid="{181F1317-BABF-46C9-9913-B1B8B165E6DC}"/>
    <cellStyle name="Input 6 3 2 3" xfId="4765" xr:uid="{F54286C9-AE5D-4144-914C-492F0D059407}"/>
    <cellStyle name="Input 6 3 2 3 2" xfId="20004" xr:uid="{DE783277-3C09-4649-AC40-6BD4222442A6}"/>
    <cellStyle name="Input 6 3 2 4" xfId="16219" xr:uid="{062083C5-AD03-4A44-980C-A7F2372903D1}"/>
    <cellStyle name="Input 6 3 3" xfId="4766" xr:uid="{A52265D0-0E96-41AF-A4C3-B0AD551C3510}"/>
    <cellStyle name="Input 6 3 3 2" xfId="16516" xr:uid="{E6F14296-9560-49FE-9847-B2ADDCDC187F}"/>
    <cellStyle name="Input 6 3 4" xfId="4767" xr:uid="{F8F24F1C-C50B-4747-AEBB-8C1E170CD1CA}"/>
    <cellStyle name="Input 6 3 4 2" xfId="20199" xr:uid="{F4345839-E02D-468B-8FCB-D8611E6566B6}"/>
    <cellStyle name="Input 6 3 5" xfId="15180" xr:uid="{A909DAFB-6B05-4D50-8D8E-9B2E24F06D92}"/>
    <cellStyle name="Input 6 4" xfId="4768" xr:uid="{D9E9FBFA-C9A6-4D53-9616-B7EB8B66B370}"/>
    <cellStyle name="Input 6 4 2" xfId="4769" xr:uid="{62105F67-7E99-448C-A5C4-AF83190E16B0}"/>
    <cellStyle name="Input 6 4 2 2" xfId="20310" xr:uid="{2B4EB2B0-93F9-414B-A83B-FC1BFC19BBDD}"/>
    <cellStyle name="Input 6 4 3" xfId="4770" xr:uid="{52A4D306-C1F8-4DEC-9469-8F44EC45BCD7}"/>
    <cellStyle name="Input 6 4 3 2" xfId="20122" xr:uid="{E7AFDCCC-ED7C-460D-BE9D-B53B1EC7F10C}"/>
    <cellStyle name="Input 6 4 4" xfId="16075" xr:uid="{1C1E024A-FCED-4A73-828C-315CA440962F}"/>
    <cellStyle name="Input 6 5" xfId="4771" xr:uid="{86CA10ED-1A95-49B1-88AD-FC3411052AFC}"/>
    <cellStyle name="Input 6 5 2" xfId="16514" xr:uid="{01C07572-7BF6-4D2B-9E77-FB4B3808494F}"/>
    <cellStyle name="Input 6 6" xfId="4772" xr:uid="{42F10113-5161-4F88-B361-C98EDD9B67EC}"/>
    <cellStyle name="Input 6 6 2" xfId="19704" xr:uid="{7F23C41B-7A8F-4EA5-89BF-407743A6CF64}"/>
    <cellStyle name="Input 6 7" xfId="14452" xr:uid="{958CE96F-C973-41A3-9EB4-5AAB62FE3F85}"/>
    <cellStyle name="Input 60" xfId="4773" xr:uid="{00A5CCD9-4171-4085-B220-C53285360AD1}"/>
    <cellStyle name="Input 60 2" xfId="4774" xr:uid="{5558776F-9AD8-4706-A1DD-38A26DC68BDB}"/>
    <cellStyle name="Input 60 2 2" xfId="4775" xr:uid="{E6398277-1C13-4D2E-8BBB-5E5603176B59}"/>
    <cellStyle name="Input 60 2 2 2" xfId="20313" xr:uid="{37EFE478-47C9-4765-9518-62E2E3EFD96E}"/>
    <cellStyle name="Input 60 2 3" xfId="4776" xr:uid="{E0E2341A-4E21-4669-BFEA-50529CBC49D5}"/>
    <cellStyle name="Input 60 2 3 2" xfId="20003" xr:uid="{F9373E6B-53D9-450F-B576-54D4D15D7D58}"/>
    <cellStyle name="Input 60 2 4" xfId="16220" xr:uid="{5090FED9-35B3-4BD0-8A64-E9F87BD7AE45}"/>
    <cellStyle name="Input 60 3" xfId="4777" xr:uid="{08058A34-FEC3-488E-8C71-C7199677EE4D}"/>
    <cellStyle name="Input 60 3 2" xfId="16517" xr:uid="{33D2C611-2E62-4223-96D6-EF8DDB8948D6}"/>
    <cellStyle name="Input 60 4" xfId="4778" xr:uid="{B4D41884-D74D-4D1D-AB80-51F54CBF70BA}"/>
    <cellStyle name="Input 60 4 2" xfId="20198" xr:uid="{D5A71BD7-E481-429E-A3C6-9F78183E4C05}"/>
    <cellStyle name="Input 60 5" xfId="15181" xr:uid="{D035F1B9-B3E7-4232-B80F-D75EF356391F}"/>
    <cellStyle name="Input 61" xfId="4779" xr:uid="{BE8A2795-EE4E-480D-82B1-18EBC5A5D672}"/>
    <cellStyle name="Input 61 2" xfId="4780" xr:uid="{1B8E9284-46F5-4029-A3DA-5A1F86DF7140}"/>
    <cellStyle name="Input 61 2 2" xfId="4781" xr:uid="{BAC136F5-7C0B-44C9-9E60-B80F11D0A8A5}"/>
    <cellStyle name="Input 61 2 2 2" xfId="20314" xr:uid="{F8A5FF82-D8E8-4126-BB4D-AA8C35732B31}"/>
    <cellStyle name="Input 61 2 3" xfId="4782" xr:uid="{7CFAC3B7-D32C-4FB9-A74E-AD95C60B8996}"/>
    <cellStyle name="Input 61 2 3 2" xfId="20002" xr:uid="{F5C7211A-85DD-4161-A342-76BA26B1A23E}"/>
    <cellStyle name="Input 61 2 4" xfId="16221" xr:uid="{B9A6A282-F4C5-4519-83F3-9F07B30E1450}"/>
    <cellStyle name="Input 61 3" xfId="4783" xr:uid="{BF63772D-FBEC-4D6C-8584-5E33C6688F24}"/>
    <cellStyle name="Input 61 3 2" xfId="16518" xr:uid="{51C1C68D-A91F-496B-BE0C-187342AB4911}"/>
    <cellStyle name="Input 61 4" xfId="4784" xr:uid="{0CDB31C7-6BDE-4849-9415-ABB1BBC0A6F0}"/>
    <cellStyle name="Input 61 4 2" xfId="20197" xr:uid="{720659AD-F9EA-4C87-B319-E558DA1F813A}"/>
    <cellStyle name="Input 61 5" xfId="15182" xr:uid="{23958890-2941-4FF1-BAF0-DA9887D4629A}"/>
    <cellStyle name="Input 62" xfId="4785" xr:uid="{008FD9C0-FF30-46E4-A7C6-A41689AE4E6E}"/>
    <cellStyle name="Input 62 2" xfId="4786" xr:uid="{D64A01AD-2721-4277-B9FF-F549EF5DBDD2}"/>
    <cellStyle name="Input 62 2 2" xfId="4787" xr:uid="{40771E87-CC03-4C39-9692-866F82226E6D}"/>
    <cellStyle name="Input 62 2 2 2" xfId="20315" xr:uid="{6189E95F-AF3C-4E33-B913-F868D25B3D3D}"/>
    <cellStyle name="Input 62 2 3" xfId="4788" xr:uid="{2FBF92D3-3765-4C21-B457-1E2F859727B5}"/>
    <cellStyle name="Input 62 2 3 2" xfId="20001" xr:uid="{27EAA47E-B4CF-4935-8DE0-BCF0520323C5}"/>
    <cellStyle name="Input 62 2 4" xfId="16222" xr:uid="{ECB4CFD9-107D-42E8-8C86-5120E5B3C37B}"/>
    <cellStyle name="Input 62 3" xfId="4789" xr:uid="{902AE80D-0644-4DEA-91B8-0282C00EBC5B}"/>
    <cellStyle name="Input 62 3 2" xfId="16519" xr:uid="{0D7D80A6-A9FB-499F-8DA4-646A45CC0F36}"/>
    <cellStyle name="Input 62 4" xfId="4790" xr:uid="{2E0EF1B4-F217-4CEC-B8D2-DE9C8FC7DAC3}"/>
    <cellStyle name="Input 62 4 2" xfId="20196" xr:uid="{AC13FAAF-229D-438C-BC83-3CC54F2D8D87}"/>
    <cellStyle name="Input 62 5" xfId="15183" xr:uid="{BDE9CA54-7BE4-48D7-9E6F-CDEF49D068E1}"/>
    <cellStyle name="Input 63" xfId="4791" xr:uid="{CFDF7621-F2D4-4564-9B7E-81F7876EA9C0}"/>
    <cellStyle name="Input 63 2" xfId="4792" xr:uid="{DCD897AF-D348-4F7D-A74C-2435FCA13608}"/>
    <cellStyle name="Input 63 2 2" xfId="4793" xr:uid="{DD226AA3-3F0B-4E5E-BA89-554B51ABF392}"/>
    <cellStyle name="Input 63 2 2 2" xfId="20316" xr:uid="{BCEC7726-6EBA-48C5-99BA-89223827E335}"/>
    <cellStyle name="Input 63 2 3" xfId="4794" xr:uid="{18431D34-2574-4499-9150-6A485FDF63A5}"/>
    <cellStyle name="Input 63 2 3 2" xfId="20000" xr:uid="{3A85AA76-1C24-4C08-802E-0A241917AF4C}"/>
    <cellStyle name="Input 63 2 4" xfId="16223" xr:uid="{659B3927-33BB-42BE-B0F1-BA97253B9A4D}"/>
    <cellStyle name="Input 63 3" xfId="4795" xr:uid="{D94CF06A-E14A-4128-8F61-5707A08FCAF7}"/>
    <cellStyle name="Input 63 3 2" xfId="16520" xr:uid="{DF47894F-0779-46E4-A2B6-4EA62BDB209D}"/>
    <cellStyle name="Input 63 4" xfId="4796" xr:uid="{220C9F83-E047-4D43-97E1-8B1DD289D28A}"/>
    <cellStyle name="Input 63 4 2" xfId="20195" xr:uid="{200631B6-44D8-413D-8015-4EA0D852BFF7}"/>
    <cellStyle name="Input 63 5" xfId="15184" xr:uid="{9806C85B-30E4-42FE-9FE7-D30FB4D494C4}"/>
    <cellStyle name="Input 64" xfId="4797" xr:uid="{41876FC6-5240-42D5-A270-D438160AB1ED}"/>
    <cellStyle name="Input 64 2" xfId="4798" xr:uid="{2D867367-0CB1-4785-9B58-B5BE749C4BEA}"/>
    <cellStyle name="Input 64 2 2" xfId="4799" xr:uid="{6311517F-EFF2-4168-B6DB-EAFEF6245C5D}"/>
    <cellStyle name="Input 64 2 2 2" xfId="20317" xr:uid="{6395FE43-E94D-4436-A6E7-9FAD52DD9E33}"/>
    <cellStyle name="Input 64 2 3" xfId="4800" xr:uid="{7D70DCD6-15EE-4233-937F-A58D09F8F738}"/>
    <cellStyle name="Input 64 2 3 2" xfId="19999" xr:uid="{0A90C7DE-38D2-4F2A-B9ED-77EFD6BFE515}"/>
    <cellStyle name="Input 64 2 4" xfId="16224" xr:uid="{CC7E3CA6-71B6-4CBD-8A66-FFCC9C74CE70}"/>
    <cellStyle name="Input 64 3" xfId="4801" xr:uid="{DA8A71DE-208F-49F1-B037-A11369652F04}"/>
    <cellStyle name="Input 64 3 2" xfId="16521" xr:uid="{58132B2F-6418-402B-82A0-01BBF8266C52}"/>
    <cellStyle name="Input 64 4" xfId="4802" xr:uid="{9E911095-7010-4414-9EF4-41DE4019915A}"/>
    <cellStyle name="Input 64 4 2" xfId="20194" xr:uid="{6A2C92A4-F045-4BC5-A950-0ED740892FA4}"/>
    <cellStyle name="Input 64 5" xfId="15185" xr:uid="{BE3E5DB5-77C3-4EB6-8CA4-F27E8C86CC3B}"/>
    <cellStyle name="Input 65" xfId="4803" xr:uid="{D73D3A5C-6E7B-4FD3-82C5-98222B1D5BA8}"/>
    <cellStyle name="Input 65 2" xfId="4804" xr:uid="{0350AA24-D882-42EC-B672-E7DE0D95FF65}"/>
    <cellStyle name="Input 65 2 2" xfId="4805" xr:uid="{13014570-D789-4D4B-B8C2-C7D419AC756A}"/>
    <cellStyle name="Input 65 2 2 2" xfId="20318" xr:uid="{B170E96C-9936-4B3C-85A8-6D92B29DA117}"/>
    <cellStyle name="Input 65 2 3" xfId="4806" xr:uid="{497AC605-8E67-49DC-A7E4-529F6123FDF7}"/>
    <cellStyle name="Input 65 2 3 2" xfId="19998" xr:uid="{657CA56E-CF80-4280-9898-77BA4E51771B}"/>
    <cellStyle name="Input 65 2 4" xfId="16225" xr:uid="{034CC2A7-8BF0-447B-AB3A-160A10DBDF7C}"/>
    <cellStyle name="Input 65 3" xfId="4807" xr:uid="{EF7B4402-A893-4C0B-BF6B-5F4BCCA80405}"/>
    <cellStyle name="Input 65 3 2" xfId="16522" xr:uid="{DDA72937-ED46-4F8C-8808-DBDDE480CB67}"/>
    <cellStyle name="Input 65 4" xfId="4808" xr:uid="{EBA89863-EEFB-43A7-A645-6A3EF01BC298}"/>
    <cellStyle name="Input 65 4 2" xfId="20193" xr:uid="{EA3BCE44-C8B0-42D2-949D-FFE1C10ECEF5}"/>
    <cellStyle name="Input 65 5" xfId="15186" xr:uid="{AE859756-B996-4F58-BE6F-F2B408A8EC5F}"/>
    <cellStyle name="Input 66" xfId="4809" xr:uid="{2D868678-E44F-4AF0-8358-1530286585E0}"/>
    <cellStyle name="Input 66 2" xfId="4810" xr:uid="{EDFED2C2-707B-4C2F-9B1B-C11E84805C01}"/>
    <cellStyle name="Input 66 2 2" xfId="4811" xr:uid="{CBC70DAB-47B9-4706-881B-0217D067166B}"/>
    <cellStyle name="Input 66 2 2 2" xfId="20319" xr:uid="{D3E84290-5F94-4301-9211-CE669DE4D109}"/>
    <cellStyle name="Input 66 2 3" xfId="4812" xr:uid="{E910E11B-9FD2-4058-9FA3-AEA70FCA748E}"/>
    <cellStyle name="Input 66 2 3 2" xfId="19997" xr:uid="{E391B030-A3EE-4A08-8995-B57AD175A1C0}"/>
    <cellStyle name="Input 66 2 4" xfId="16226" xr:uid="{7125E1CB-7697-4DCA-898A-E615CCEA1276}"/>
    <cellStyle name="Input 66 3" xfId="4813" xr:uid="{EE89C372-E5D0-4E6F-99A9-8D5331C5676B}"/>
    <cellStyle name="Input 66 3 2" xfId="16523" xr:uid="{22989A4F-8A75-432D-927C-A281886A5FA4}"/>
    <cellStyle name="Input 66 4" xfId="4814" xr:uid="{873B5536-D2A6-4B97-873D-CAC021132FEC}"/>
    <cellStyle name="Input 66 4 2" xfId="20192" xr:uid="{8E2958EE-6965-4458-A3B7-09967E9059CA}"/>
    <cellStyle name="Input 66 5" xfId="15187" xr:uid="{CF10D705-FA27-4399-A0D3-151179DFED54}"/>
    <cellStyle name="Input 67" xfId="4815" xr:uid="{98854200-2352-40E5-9A2A-80B8C02C445F}"/>
    <cellStyle name="Input 67 2" xfId="4816" xr:uid="{DF571552-BA83-4CD6-8D07-F9B1FB57B327}"/>
    <cellStyle name="Input 67 2 2" xfId="4817" xr:uid="{3FBEF78F-6EFB-47B4-8A11-6976CD6EF549}"/>
    <cellStyle name="Input 67 2 2 2" xfId="20320" xr:uid="{AE2A1C15-53D3-49B7-A859-DCEF504389DF}"/>
    <cellStyle name="Input 67 2 3" xfId="4818" xr:uid="{5B36E2EB-439E-40C0-A6C7-D17A631654D9}"/>
    <cellStyle name="Input 67 2 3 2" xfId="19996" xr:uid="{78C42C48-864A-4521-885A-C21CAAC7551A}"/>
    <cellStyle name="Input 67 2 4" xfId="16227" xr:uid="{FD60BA46-B793-4C70-A2A5-C6D934AEB46A}"/>
    <cellStyle name="Input 67 3" xfId="4819" xr:uid="{4D1722F6-E2CB-4EB2-BB96-8511552D46A3}"/>
    <cellStyle name="Input 67 3 2" xfId="16524" xr:uid="{5EDE4754-4682-4C14-8C00-51EF7165C895}"/>
    <cellStyle name="Input 67 4" xfId="4820" xr:uid="{27BC57E4-C45D-4E5A-A5BD-9D4151BC37AC}"/>
    <cellStyle name="Input 67 4 2" xfId="20191" xr:uid="{8EDD80C0-3E3C-4857-8284-491023E9FBE4}"/>
    <cellStyle name="Input 67 5" xfId="15188" xr:uid="{041C7CB2-7F5E-4513-85AF-B518CB59DFB5}"/>
    <cellStyle name="Input 68" xfId="4821" xr:uid="{4E8E2CA0-773E-4022-81C1-277D51637254}"/>
    <cellStyle name="Input 68 2" xfId="4822" xr:uid="{8369FC15-2273-4426-BBE2-74F64B9AA483}"/>
    <cellStyle name="Input 68 2 2" xfId="4823" xr:uid="{A6F44399-E1DE-44FE-84A0-EA9599E13D06}"/>
    <cellStyle name="Input 68 2 2 2" xfId="20321" xr:uid="{170AFC58-D6FE-4D16-A836-A610547C9FD1}"/>
    <cellStyle name="Input 68 2 3" xfId="4824" xr:uid="{EB78B551-F3EA-43FE-A7CB-51E53C244752}"/>
    <cellStyle name="Input 68 2 3 2" xfId="19995" xr:uid="{D80D8855-14DB-4677-8D2E-81826B2C198E}"/>
    <cellStyle name="Input 68 2 4" xfId="16228" xr:uid="{E60B8A10-2605-47C0-B8FC-DD097FA88C61}"/>
    <cellStyle name="Input 68 3" xfId="4825" xr:uid="{0939B48E-0714-409A-9E18-78FEF7743A3A}"/>
    <cellStyle name="Input 68 3 2" xfId="16525" xr:uid="{A1BCEF88-639A-41C0-89AA-E15F3B4DDD25}"/>
    <cellStyle name="Input 68 4" xfId="4826" xr:uid="{45B665AC-8238-41D2-B280-33CC136673F2}"/>
    <cellStyle name="Input 68 4 2" xfId="20190" xr:uid="{9557409B-CBEA-417F-9514-2957C71228D4}"/>
    <cellStyle name="Input 68 5" xfId="15189" xr:uid="{C948861C-D232-4A17-9634-4DFC6F977CF5}"/>
    <cellStyle name="Input 69" xfId="4827" xr:uid="{55E7A637-B2D8-4B93-BFAA-72AF03DF4F16}"/>
    <cellStyle name="Input 69 2" xfId="4828" xr:uid="{613A688A-C291-4753-831A-B096414AD46E}"/>
    <cellStyle name="Input 69 2 2" xfId="4829" xr:uid="{94DC14C3-68D3-4CA1-B9AA-C8E3EFBDDA44}"/>
    <cellStyle name="Input 69 2 2 2" xfId="20322" xr:uid="{459219D8-450B-4531-9C81-7925B72C2865}"/>
    <cellStyle name="Input 69 2 3" xfId="4830" xr:uid="{EDB4FF39-2160-423D-8C21-B84D84145898}"/>
    <cellStyle name="Input 69 2 3 2" xfId="19994" xr:uid="{42F4A533-5E82-4017-881E-F49106ED22B7}"/>
    <cellStyle name="Input 69 2 4" xfId="16229" xr:uid="{4465A02B-CC4E-4636-A0E0-1164F79DE4EB}"/>
    <cellStyle name="Input 69 3" xfId="4831" xr:uid="{AF391279-4454-47F5-B21D-761BCA1199C6}"/>
    <cellStyle name="Input 69 3 2" xfId="16526" xr:uid="{FC60011D-6035-4FEF-B423-013CBCAE6546}"/>
    <cellStyle name="Input 69 4" xfId="4832" xr:uid="{8112F542-697B-4E53-976B-27184A501D8F}"/>
    <cellStyle name="Input 69 4 2" xfId="20189" xr:uid="{00FBD819-DEC5-44B1-99AF-B88968CCF0B9}"/>
    <cellStyle name="Input 69 5" xfId="15190" xr:uid="{D999CEBD-06E6-4B4E-8229-4FDF86D8C664}"/>
    <cellStyle name="Input 7" xfId="4833" xr:uid="{26F8DF3F-D322-49A2-A540-CAFF00C0C199}"/>
    <cellStyle name="Input 7 2" xfId="4834" xr:uid="{DE4F8821-86C4-472A-BBC7-C52CA7F8D407}"/>
    <cellStyle name="Input 7 2 2" xfId="4835" xr:uid="{D5E65F5E-3C2A-45F9-875B-460F1FDF92DE}"/>
    <cellStyle name="Input 7 2 2 2" xfId="4836" xr:uid="{B1CE9898-9949-4187-9E21-E836B0A7EA21}"/>
    <cellStyle name="Input 7 2 2 2 2" xfId="20324" xr:uid="{47F7636D-725B-4CCC-B04D-4957F3791764}"/>
    <cellStyle name="Input 7 2 2 3" xfId="4837" xr:uid="{E0F746A0-D0A7-48BA-A0B1-5B7E5F838D4E}"/>
    <cellStyle name="Input 7 2 2 3 2" xfId="19993" xr:uid="{A7A817B1-C508-4CFF-9CF8-AE56DCB3647D}"/>
    <cellStyle name="Input 7 2 2 4" xfId="16230" xr:uid="{A8FE82C1-9592-4A56-B365-23915620507B}"/>
    <cellStyle name="Input 7 2 3" xfId="4838" xr:uid="{BFF52C30-60BB-4FC6-83C2-BA9A9B5B0BD6}"/>
    <cellStyle name="Input 7 2 3 2" xfId="16528" xr:uid="{6024F232-A023-4925-8D63-AF7D1FD7ACC7}"/>
    <cellStyle name="Input 7 2 4" xfId="4839" xr:uid="{538C6C30-91A6-401D-BD90-638D63B1FE77}"/>
    <cellStyle name="Input 7 2 4 2" xfId="20188" xr:uid="{79704BEC-2A93-49C1-8DFB-38E4F9E77C05}"/>
    <cellStyle name="Input 7 2 5" xfId="15191" xr:uid="{00EFBB3D-B3EE-46BF-AE8B-3B55DEB35C70}"/>
    <cellStyle name="Input 7 3" xfId="4840" xr:uid="{4A8D3A35-5CDA-49E2-9CE6-61939A0596C6}"/>
    <cellStyle name="Input 7 3 2" xfId="4841" xr:uid="{09245A65-92D7-4141-AE35-A86C13E45226}"/>
    <cellStyle name="Input 7 3 2 2" xfId="4842" xr:uid="{355259BE-0F96-421C-B531-6057BE23C663}"/>
    <cellStyle name="Input 7 3 2 2 2" xfId="20325" xr:uid="{92A4396D-B560-406F-8B39-3B3A46F9FB4B}"/>
    <cellStyle name="Input 7 3 2 3" xfId="4843" xr:uid="{21CEE1BD-B710-481A-BBA2-F55E99A30412}"/>
    <cellStyle name="Input 7 3 2 3 2" xfId="19992" xr:uid="{C6C55188-7A20-4EE1-94F1-C0ABBD52CBC5}"/>
    <cellStyle name="Input 7 3 2 4" xfId="16231" xr:uid="{AD5F6076-1AAA-4F9B-92E6-E28640545BC1}"/>
    <cellStyle name="Input 7 3 3" xfId="4844" xr:uid="{33230FA1-55A2-476B-ABF4-E36F044C87A1}"/>
    <cellStyle name="Input 7 3 3 2" xfId="16529" xr:uid="{C724AE58-4514-45D7-9DEC-C4B65DF625EF}"/>
    <cellStyle name="Input 7 3 4" xfId="4845" xr:uid="{5C598644-28C2-4CC8-A503-98AB0380D1C8}"/>
    <cellStyle name="Input 7 3 4 2" xfId="20187" xr:uid="{7BDE19AB-BC0D-4CBD-AEAD-A06580223358}"/>
    <cellStyle name="Input 7 3 5" xfId="15192" xr:uid="{FBF6805F-947A-40C4-AEF3-16F692764872}"/>
    <cellStyle name="Input 7 4" xfId="4846" xr:uid="{254737A6-C35E-41C6-A129-BEAACC042290}"/>
    <cellStyle name="Input 7 4 2" xfId="4847" xr:uid="{92FEA2E6-EB4F-4104-BCA3-DFBAAC16E5EB}"/>
    <cellStyle name="Input 7 4 2 2" xfId="20323" xr:uid="{EED7EB41-5566-4492-84A7-BB20947775E4}"/>
    <cellStyle name="Input 7 4 3" xfId="4848" xr:uid="{697541B0-76B6-4D4C-ADA1-1D5838521C7C}"/>
    <cellStyle name="Input 7 4 3 2" xfId="20121" xr:uid="{7CCC80CD-C97C-4780-8385-09CA67419C93}"/>
    <cellStyle name="Input 7 4 4" xfId="16076" xr:uid="{92D595CA-718B-497E-A250-E860E4BEA01B}"/>
    <cellStyle name="Input 7 5" xfId="4849" xr:uid="{1CAA0618-FFF7-4858-8D37-3BC5B4E4D591}"/>
    <cellStyle name="Input 7 5 2" xfId="16527" xr:uid="{2E731176-6DD6-4984-BA19-13101D2507B4}"/>
    <cellStyle name="Input 7 6" xfId="4850" xr:uid="{573E2536-C64D-4B70-B151-20A614475454}"/>
    <cellStyle name="Input 7 6 2" xfId="19705" xr:uid="{73A66F33-2CF1-4200-A570-8B00BD001282}"/>
    <cellStyle name="Input 7 7" xfId="14453" xr:uid="{02DB9090-9204-44B6-AC26-D35EE0021E47}"/>
    <cellStyle name="Input 70" xfId="4851" xr:uid="{8D7D1EB3-E5FC-4595-916A-11237334B084}"/>
    <cellStyle name="Input 70 2" xfId="4852" xr:uid="{50821C00-916C-4FB7-9F1C-26DCB04BC94C}"/>
    <cellStyle name="Input 70 2 2" xfId="4853" xr:uid="{7C43D08A-1B13-4ED0-A66C-2A56493DE08C}"/>
    <cellStyle name="Input 70 2 2 2" xfId="20326" xr:uid="{01885E43-082A-46A1-9D62-BA6A4177E52B}"/>
    <cellStyle name="Input 70 2 3" xfId="4854" xr:uid="{7FA35997-2E47-456C-8F55-F3487C80BD09}"/>
    <cellStyle name="Input 70 2 3 2" xfId="19991" xr:uid="{B52BCBD6-9CFB-42F2-98BA-2FFE1B832D57}"/>
    <cellStyle name="Input 70 2 4" xfId="16232" xr:uid="{2975ED07-45C9-4E99-999B-0C5A81F6A9A6}"/>
    <cellStyle name="Input 70 3" xfId="4855" xr:uid="{CEAB0A90-B04E-4D45-919A-4753C27F735F}"/>
    <cellStyle name="Input 70 3 2" xfId="16530" xr:uid="{14BC2C0E-9ADB-4606-84C9-ED1AC4F25182}"/>
    <cellStyle name="Input 70 4" xfId="4856" xr:uid="{898B03D7-4DD8-45E6-8B85-0D70B0190702}"/>
    <cellStyle name="Input 70 4 2" xfId="20186" xr:uid="{70CFB6A2-1C6C-49A9-A0D7-2FB3EAD1E94C}"/>
    <cellStyle name="Input 70 5" xfId="15193" xr:uid="{42AACB7A-D73F-49EF-AD8D-D68FFDCB1C62}"/>
    <cellStyle name="Input 71" xfId="4857" xr:uid="{1DDA199E-9A49-4435-B7B4-C1A50B16A3D8}"/>
    <cellStyle name="Input 71 2" xfId="4858" xr:uid="{FF9F3648-B8E1-4355-9577-CD6586081D55}"/>
    <cellStyle name="Input 71 2 2" xfId="4859" xr:uid="{ADC0C346-F3E1-4573-8FDF-6B9738AC5E99}"/>
    <cellStyle name="Input 71 2 2 2" xfId="20327" xr:uid="{527BBC6F-47C1-4C02-85DB-1D5872E9C598}"/>
    <cellStyle name="Input 71 2 3" xfId="4860" xr:uid="{E2C43601-F530-4850-8284-D5E49A13C4A5}"/>
    <cellStyle name="Input 71 2 3 2" xfId="19990" xr:uid="{8F67529C-9C38-4A3A-B2D7-84C913B58210}"/>
    <cellStyle name="Input 71 2 4" xfId="16233" xr:uid="{D927FB61-21D7-4523-BBCD-926254C8C3D5}"/>
    <cellStyle name="Input 71 3" xfId="4861" xr:uid="{AEA87EAD-3672-4673-9E35-ED1B5F67E82B}"/>
    <cellStyle name="Input 71 3 2" xfId="16531" xr:uid="{295F8136-9F6D-4375-89AE-7ACC9A3DFA67}"/>
    <cellStyle name="Input 71 4" xfId="4862" xr:uid="{808DA8BB-11F4-4A38-B91D-463F29089B49}"/>
    <cellStyle name="Input 71 4 2" xfId="20185" xr:uid="{3ADD2C62-755A-4DA7-8D0F-01AE441AAF0F}"/>
    <cellStyle name="Input 71 5" xfId="15194" xr:uid="{4A012B4E-8EA9-4E00-9951-021738909F53}"/>
    <cellStyle name="Input 72" xfId="4863" xr:uid="{EC1B3270-8923-44A3-A02B-CD88A44BF67E}"/>
    <cellStyle name="Input 72 2" xfId="4864" xr:uid="{12D7F822-BABD-47A8-B28E-02DE746C2061}"/>
    <cellStyle name="Input 72 2 2" xfId="4865" xr:uid="{6A86A2BD-1EC9-4AC4-AED9-4D96B702E9F8}"/>
    <cellStyle name="Input 72 2 2 2" xfId="20328" xr:uid="{5AC57A0F-17F0-40B1-8216-BA9AD494300B}"/>
    <cellStyle name="Input 72 2 3" xfId="4866" xr:uid="{524FDAF1-718E-49F9-9178-99E5675A5311}"/>
    <cellStyle name="Input 72 2 3 2" xfId="19989" xr:uid="{91634E0D-BEBB-45F3-90AF-E84DD198E540}"/>
    <cellStyle name="Input 72 2 4" xfId="16234" xr:uid="{56C06DBF-9865-4890-A215-A0AAD4D7B04F}"/>
    <cellStyle name="Input 72 3" xfId="4867" xr:uid="{12932939-73A2-40AF-9A4E-690606001AEA}"/>
    <cellStyle name="Input 72 3 2" xfId="16532" xr:uid="{8F29789A-B254-442D-ABDA-E87A6E2B3E7B}"/>
    <cellStyle name="Input 72 4" xfId="4868" xr:uid="{30AF9292-B5D4-42CB-99CF-253AD61F057D}"/>
    <cellStyle name="Input 72 4 2" xfId="20184" xr:uid="{466C2175-CFE5-493C-BE47-3EE2C644B1CF}"/>
    <cellStyle name="Input 72 5" xfId="15195" xr:uid="{C31166EB-A4F7-4912-9E93-5E40DF18DAF4}"/>
    <cellStyle name="Input 73" xfId="4869" xr:uid="{AFA9A823-1402-4978-8198-2BF08C678A90}"/>
    <cellStyle name="Input 73 2" xfId="4870" xr:uid="{9A10448E-F42C-44FF-98F2-45EC20935C09}"/>
    <cellStyle name="Input 73 2 2" xfId="4871" xr:uid="{E9EA3586-A4AA-4233-A8C5-782AF8B6A1C1}"/>
    <cellStyle name="Input 73 2 2 2" xfId="20329" xr:uid="{581F6B54-B45E-4220-9A0E-EB84914343FC}"/>
    <cellStyle name="Input 73 2 3" xfId="4872" xr:uid="{7FE26828-7923-448D-868A-706557A2884D}"/>
    <cellStyle name="Input 73 2 3 2" xfId="19988" xr:uid="{5F4039BF-D6C9-4DEC-BD60-F8EF22108949}"/>
    <cellStyle name="Input 73 2 4" xfId="16235" xr:uid="{809D14A7-FA97-483B-B0B9-B01806A4E7E7}"/>
    <cellStyle name="Input 73 3" xfId="4873" xr:uid="{A146503B-D3B5-413E-B6B3-82B098D93E2D}"/>
    <cellStyle name="Input 73 3 2" xfId="16533" xr:uid="{EBAB71EA-ADA9-496A-943D-892A44A0F00B}"/>
    <cellStyle name="Input 73 4" xfId="4874" xr:uid="{304B5A8D-604D-4739-97FD-78C7C0C5C60A}"/>
    <cellStyle name="Input 73 4 2" xfId="20183" xr:uid="{6D25CF43-A213-4854-B4AA-528721ADBE1C}"/>
    <cellStyle name="Input 73 5" xfId="15196" xr:uid="{2CECA779-6616-447D-872E-DF87FBB66DD9}"/>
    <cellStyle name="Input 74" xfId="4875" xr:uid="{1914CFEC-E765-4750-92BA-FA154AE5A156}"/>
    <cellStyle name="Input 74 2" xfId="4876" xr:uid="{A81E3254-F321-4E89-86A9-44A847CA3EE1}"/>
    <cellStyle name="Input 74 2 2" xfId="4877" xr:uid="{07992FB1-4B29-494D-85C5-F96C31398305}"/>
    <cellStyle name="Input 74 2 2 2" xfId="20330" xr:uid="{48FAB290-1EA7-47BF-BF24-96A63465CE76}"/>
    <cellStyle name="Input 74 2 3" xfId="4878" xr:uid="{661563AD-6831-4DEC-9C11-9361A8AC5C02}"/>
    <cellStyle name="Input 74 2 3 2" xfId="19987" xr:uid="{63B3238B-0556-477E-8156-D5CBB32081D1}"/>
    <cellStyle name="Input 74 2 4" xfId="16236" xr:uid="{E69957F7-403A-4FC6-94C6-F4F64E2C2935}"/>
    <cellStyle name="Input 74 3" xfId="4879" xr:uid="{8BE8CB05-E733-4B50-9901-E64407506682}"/>
    <cellStyle name="Input 74 3 2" xfId="16534" xr:uid="{CEEBF6BC-8DD8-42C7-BF33-21D9959825B8}"/>
    <cellStyle name="Input 74 4" xfId="4880" xr:uid="{07FB0F0E-04F9-4844-9A43-795EDAACC0E7}"/>
    <cellStyle name="Input 74 4 2" xfId="20182" xr:uid="{F8128B09-62AD-40C2-BAF3-031BAA0BDE85}"/>
    <cellStyle name="Input 74 5" xfId="15197" xr:uid="{E3AF8666-6728-4C78-93AC-B3522FD8E332}"/>
    <cellStyle name="Input 75" xfId="4881" xr:uid="{58C6AE12-7042-4574-9184-4624D1F16E31}"/>
    <cellStyle name="Input 75 2" xfId="4882" xr:uid="{6212A1D9-C63E-4026-85D2-0E20017AB88C}"/>
    <cellStyle name="Input 75 2 2" xfId="4883" xr:uid="{10010F51-8CFC-4DA9-A9A6-BBF1B6048168}"/>
    <cellStyle name="Input 75 2 2 2" xfId="20331" xr:uid="{86AA8BA6-5223-455B-B2B6-806A562535B9}"/>
    <cellStyle name="Input 75 2 3" xfId="4884" xr:uid="{E0BCCEEF-33F8-474E-B221-D992857FE45A}"/>
    <cellStyle name="Input 75 2 3 2" xfId="19986" xr:uid="{C661F40C-416B-427A-AB3C-8584755D0D60}"/>
    <cellStyle name="Input 75 2 4" xfId="16237" xr:uid="{FAD7DA15-73C1-459A-B6E2-ED037911A1F2}"/>
    <cellStyle name="Input 75 3" xfId="4885" xr:uid="{BA97B40E-792A-474D-B2F1-D2FF09802D99}"/>
    <cellStyle name="Input 75 3 2" xfId="16535" xr:uid="{FFA2FDFC-E2F1-403B-9D0F-881DEA113342}"/>
    <cellStyle name="Input 75 4" xfId="4886" xr:uid="{EB711C83-CF2F-4E83-B7AA-574CF710A19F}"/>
    <cellStyle name="Input 75 4 2" xfId="20181" xr:uid="{D9F4F518-3CAC-4776-ABAC-B066C859350E}"/>
    <cellStyle name="Input 75 5" xfId="15198" xr:uid="{DE096FE1-36BA-4C79-AAC4-FDDCD3C4B082}"/>
    <cellStyle name="Input 76" xfId="4887" xr:uid="{486FCF9F-6920-4467-AA34-AF7C4C4D714B}"/>
    <cellStyle name="Input 76 2" xfId="4888" xr:uid="{2665AF9F-28AC-41D4-BDEF-5117419AF441}"/>
    <cellStyle name="Input 76 2 2" xfId="4889" xr:uid="{50E00307-E073-4564-AB4D-9A0396C50AFB}"/>
    <cellStyle name="Input 76 2 2 2" xfId="20332" xr:uid="{E935F33A-0147-4E5C-96CF-4115905981A2}"/>
    <cellStyle name="Input 76 2 3" xfId="4890" xr:uid="{87F7EDCD-D9C8-467D-8CF7-A21843DEB07F}"/>
    <cellStyle name="Input 76 2 3 2" xfId="19985" xr:uid="{24E234A8-4FA2-43D3-9E1D-A76D07639097}"/>
    <cellStyle name="Input 76 2 4" xfId="16238" xr:uid="{CEDC230C-D6D7-48A6-84DB-D8CF77B9CFF5}"/>
    <cellStyle name="Input 76 3" xfId="4891" xr:uid="{94566390-A8F2-4345-AF69-FE977FD05A1F}"/>
    <cellStyle name="Input 76 3 2" xfId="16536" xr:uid="{12D7E71D-A08B-4FBF-82E9-AA3E8DD9EF63}"/>
    <cellStyle name="Input 76 4" xfId="4892" xr:uid="{68426A3C-E014-47AA-834F-EDEE5EF26880}"/>
    <cellStyle name="Input 76 4 2" xfId="20180" xr:uid="{206287BF-0684-40DF-B51E-ABA6789DB73B}"/>
    <cellStyle name="Input 76 5" xfId="15199" xr:uid="{D58072AF-2486-4E3F-8758-0E7ADA5B7048}"/>
    <cellStyle name="Input 77" xfId="4893" xr:uid="{E026F218-A38B-495C-91EC-DA917998A3C4}"/>
    <cellStyle name="Input 77 2" xfId="4894" xr:uid="{D1C0673E-92B4-44D8-97AA-611AB23279E4}"/>
    <cellStyle name="Input 77 2 2" xfId="4895" xr:uid="{D1445F07-935C-4DA4-8582-5251A636CA88}"/>
    <cellStyle name="Input 77 2 2 2" xfId="20333" xr:uid="{955E7B8C-8C96-4C58-90AA-FE6F50CEBF46}"/>
    <cellStyle name="Input 77 2 3" xfId="4896" xr:uid="{BE818F8B-8DBB-4137-AA5A-5421A5D04104}"/>
    <cellStyle name="Input 77 2 3 2" xfId="19984" xr:uid="{22FD416B-0291-48AB-BAEC-493269552AFB}"/>
    <cellStyle name="Input 77 2 4" xfId="16239" xr:uid="{D71FDA21-3044-4A42-A92D-C30A62B1B1A9}"/>
    <cellStyle name="Input 77 3" xfId="4897" xr:uid="{6C881081-B1E0-4797-A8D0-8F74DA4DEB61}"/>
    <cellStyle name="Input 77 3 2" xfId="16537" xr:uid="{BEC1095A-B4D3-4E1C-BAAB-468C476DF00D}"/>
    <cellStyle name="Input 77 4" xfId="4898" xr:uid="{EFA30512-8E24-4A53-BB88-48FC001C1D8C}"/>
    <cellStyle name="Input 77 4 2" xfId="20179" xr:uid="{B35634C6-8EA6-491B-BB1B-06A5D9EF7AEF}"/>
    <cellStyle name="Input 77 5" xfId="15200" xr:uid="{1C6C3E5E-F7A5-4444-AFE3-0501F8D54FFC}"/>
    <cellStyle name="Input 78" xfId="4899" xr:uid="{F4F94244-A730-40E8-9FBE-3EBE5F723AF5}"/>
    <cellStyle name="Input 78 2" xfId="4900" xr:uid="{FFB04597-EAEE-4104-AFA9-D056CF32EAA0}"/>
    <cellStyle name="Input 78 2 2" xfId="4901" xr:uid="{7CC63F5F-1488-4C82-9BA6-732F55D352D1}"/>
    <cellStyle name="Input 78 2 2 2" xfId="20334" xr:uid="{971FF5A6-4B35-4856-8217-13655267D434}"/>
    <cellStyle name="Input 78 2 3" xfId="4902" xr:uid="{7233F0B3-ADDA-4B1A-B101-3589DB193604}"/>
    <cellStyle name="Input 78 2 3 2" xfId="19983" xr:uid="{D2D088D4-25CE-4CC0-B48A-E9D15367DEC3}"/>
    <cellStyle name="Input 78 2 4" xfId="16240" xr:uid="{3A296179-A6E6-443D-B3E5-11D9312D3BD4}"/>
    <cellStyle name="Input 78 3" xfId="4903" xr:uid="{740D9AA2-0642-4D14-82D6-D4D0F4FAE1FB}"/>
    <cellStyle name="Input 78 3 2" xfId="16538" xr:uid="{74D9BDE6-9988-4E8A-A3CC-3A3D0DBA8CB1}"/>
    <cellStyle name="Input 78 4" xfId="4904" xr:uid="{3A0B362B-FB0D-4BBF-A2C2-44180F53B676}"/>
    <cellStyle name="Input 78 4 2" xfId="20178" xr:uid="{B7D56CB6-3D41-4207-AA02-3760BB512353}"/>
    <cellStyle name="Input 78 5" xfId="15201" xr:uid="{AF1DC4B3-F238-4384-AE57-17B7147CD04B}"/>
    <cellStyle name="Input 79" xfId="4905" xr:uid="{0592567E-4AF1-4853-BD32-C4ABEA5193D1}"/>
    <cellStyle name="Input 79 2" xfId="4906" xr:uid="{E4766A10-A19A-4FB7-9ED3-9CE7E6B2E146}"/>
    <cellStyle name="Input 79 2 2" xfId="4907" xr:uid="{898BB311-0152-498F-ADB3-69EEBFFDA2B4}"/>
    <cellStyle name="Input 79 2 2 2" xfId="20335" xr:uid="{DF8B1494-2F9C-4099-B108-088BC0EB14BA}"/>
    <cellStyle name="Input 79 2 3" xfId="4908" xr:uid="{C104142F-9964-4BFF-899D-B7636E95C11B}"/>
    <cellStyle name="Input 79 2 3 2" xfId="19982" xr:uid="{750CA9B2-255C-4F6E-BACC-E3A29FF4F6D0}"/>
    <cellStyle name="Input 79 2 4" xfId="16241" xr:uid="{3AE5217A-435D-4236-8E3E-95D87CB25C0E}"/>
    <cellStyle name="Input 79 3" xfId="4909" xr:uid="{3B6D8419-BE81-40A9-8D6B-941E52D82CE1}"/>
    <cellStyle name="Input 79 3 2" xfId="16539" xr:uid="{F0F7483B-A6AA-438E-ADE1-958637D71BF7}"/>
    <cellStyle name="Input 79 4" xfId="4910" xr:uid="{D3A4C727-FE83-4A2A-9969-FB6299E7858F}"/>
    <cellStyle name="Input 79 4 2" xfId="20177" xr:uid="{7C086DD3-FC9E-4D5C-929D-73C33EE86F05}"/>
    <cellStyle name="Input 79 5" xfId="15202" xr:uid="{4B9C3535-2EBA-4C33-9934-8FE61C3090B4}"/>
    <cellStyle name="Input 8" xfId="4911" xr:uid="{9CA39285-B6D8-4657-91A1-B988E8263730}"/>
    <cellStyle name="Input 8 2" xfId="4912" xr:uid="{6939667D-EE99-40AB-98D3-D4F179ECB28E}"/>
    <cellStyle name="Input 8 2 2" xfId="4913" xr:uid="{5A50FC2D-5F54-4B0E-BB60-FFAC9A6C0B4D}"/>
    <cellStyle name="Input 8 2 2 2" xfId="4914" xr:uid="{864FA2CD-C8F2-495C-AB87-1F8334C259D4}"/>
    <cellStyle name="Input 8 2 2 2 2" xfId="20337" xr:uid="{A5AFFE8F-B371-4422-B0FE-E9B156392A82}"/>
    <cellStyle name="Input 8 2 2 3" xfId="4915" xr:uid="{E3CE882B-DC52-46BA-B68E-4EB9819B9182}"/>
    <cellStyle name="Input 8 2 2 3 2" xfId="19981" xr:uid="{0829EF6E-86E8-4830-B073-77878AAD8ACF}"/>
    <cellStyle name="Input 8 2 2 4" xfId="16242" xr:uid="{FFBEEC71-FDA5-46E6-90C3-6C2418A3FE83}"/>
    <cellStyle name="Input 8 2 3" xfId="4916" xr:uid="{C9248D1C-39EE-445F-898B-40B4AACDFE29}"/>
    <cellStyle name="Input 8 2 3 2" xfId="16541" xr:uid="{493A4BB2-C9A4-40A3-9BBB-9C4EB97A0968}"/>
    <cellStyle name="Input 8 2 4" xfId="4917" xr:uid="{3D462AFF-5080-4932-BB1B-D4F634D873D0}"/>
    <cellStyle name="Input 8 2 4 2" xfId="20176" xr:uid="{7A15776F-18B3-4878-BF08-1DA6464A7A92}"/>
    <cellStyle name="Input 8 2 5" xfId="15203" xr:uid="{0EBB28BA-D0A5-4D49-8779-1E938CFE5620}"/>
    <cellStyle name="Input 8 3" xfId="4918" xr:uid="{1D8A5B71-DBDD-434F-9068-DCDCC4181202}"/>
    <cellStyle name="Input 8 3 2" xfId="4919" xr:uid="{E86EC52F-5ACB-44D1-ACA4-15A67A81C8E3}"/>
    <cellStyle name="Input 8 3 2 2" xfId="4920" xr:uid="{040B2759-D970-4CED-B5C1-D2E1AACC6637}"/>
    <cellStyle name="Input 8 3 2 2 2" xfId="20338" xr:uid="{14766B5E-093F-4072-9AE3-4AEE6DFBDAA9}"/>
    <cellStyle name="Input 8 3 2 3" xfId="4921" xr:uid="{9BBDC6E3-E660-46C7-97D5-7938DDB45A44}"/>
    <cellStyle name="Input 8 3 2 3 2" xfId="19980" xr:uid="{34F6C267-B2F4-4F10-9270-A3042EEE8770}"/>
    <cellStyle name="Input 8 3 2 4" xfId="16243" xr:uid="{C0322EB5-3828-4C5B-AF4B-B7BCA48462FB}"/>
    <cellStyle name="Input 8 3 3" xfId="4922" xr:uid="{098A88A7-EA08-4B4F-9D2F-E2D7102BE640}"/>
    <cellStyle name="Input 8 3 3 2" xfId="16542" xr:uid="{C5313CD8-1F94-455B-A306-D8A4BE5F71F3}"/>
    <cellStyle name="Input 8 3 4" xfId="4923" xr:uid="{D9D1E945-A9F4-43ED-8943-CF32B75E6C4E}"/>
    <cellStyle name="Input 8 3 4 2" xfId="20175" xr:uid="{9F4FFD88-AB12-4124-A062-EFC8F055DC0A}"/>
    <cellStyle name="Input 8 3 5" xfId="15204" xr:uid="{E384E7EC-4A0A-4919-90BC-4A7A81603E44}"/>
    <cellStyle name="Input 8 4" xfId="4924" xr:uid="{FBCE4C1E-62D1-4896-BA02-2A07DE9FCC7A}"/>
    <cellStyle name="Input 8 4 2" xfId="4925" xr:uid="{A0AC36DD-BD11-4979-B465-EA66378C82FE}"/>
    <cellStyle name="Input 8 4 2 2" xfId="20336" xr:uid="{7EB58E1D-E786-49E0-A8E1-31D56B9C6B27}"/>
    <cellStyle name="Input 8 4 3" xfId="4926" xr:uid="{0E46E5C4-AC37-4DFC-A4D0-4A9D8528CDA3}"/>
    <cellStyle name="Input 8 4 3 2" xfId="20120" xr:uid="{CD24EF2E-D91F-4E30-9072-5A1AD1ED24CD}"/>
    <cellStyle name="Input 8 4 4" xfId="16077" xr:uid="{EF4A995F-2F1F-42D8-AA66-1D8D538A7F39}"/>
    <cellStyle name="Input 8 5" xfId="4927" xr:uid="{AF247668-474E-4C81-9976-8E6E3FB02B99}"/>
    <cellStyle name="Input 8 5 2" xfId="16540" xr:uid="{3FC2B456-4737-443A-ABC0-53C452009BA1}"/>
    <cellStyle name="Input 8 6" xfId="4928" xr:uid="{EFB750EF-433F-482B-854F-FB3EF21D0596}"/>
    <cellStyle name="Input 8 6 2" xfId="19706" xr:uid="{758F9216-9531-4E9E-B4F1-55A145AAC3A4}"/>
    <cellStyle name="Input 8 7" xfId="14454" xr:uid="{510F54BC-F69A-49EF-8577-CE164B51F4E0}"/>
    <cellStyle name="Input 80" xfId="4929" xr:uid="{F8C68A4B-4AFB-4DE7-9C00-932546E8E62D}"/>
    <cellStyle name="Input 80 2" xfId="4930" xr:uid="{A35CC53E-EB33-43A4-B930-D43D937AC255}"/>
    <cellStyle name="Input 80 2 2" xfId="4931" xr:uid="{CA5FCE01-C579-41D0-AC24-B85719A4F73D}"/>
    <cellStyle name="Input 80 2 2 2" xfId="20339" xr:uid="{74FC1625-9E84-453A-8F02-594E1FDEDBE6}"/>
    <cellStyle name="Input 80 2 3" xfId="4932" xr:uid="{BC6D9890-12D7-4693-9D37-04DC4F475094}"/>
    <cellStyle name="Input 80 2 3 2" xfId="19979" xr:uid="{9C25E91D-F87A-408C-8DA8-AEFA838FADF9}"/>
    <cellStyle name="Input 80 2 4" xfId="16244" xr:uid="{B9E0859F-897B-4E24-BCC4-CC775025A0F0}"/>
    <cellStyle name="Input 80 3" xfId="4933" xr:uid="{89E41DA6-4ECA-4531-873E-3D2EDB5CB658}"/>
    <cellStyle name="Input 80 3 2" xfId="16543" xr:uid="{DB84DF16-F81E-41F5-B2CB-7756A4BDA4B2}"/>
    <cellStyle name="Input 80 4" xfId="4934" xr:uid="{2878F8AC-5AFF-4451-AE04-4A0F9770B0A0}"/>
    <cellStyle name="Input 80 4 2" xfId="20174" xr:uid="{15A12F51-04FA-4243-82F0-97DAE7011A64}"/>
    <cellStyle name="Input 80 5" xfId="15205" xr:uid="{7CE06CD9-6AA0-4E8B-8561-B5F878BF6EE4}"/>
    <cellStyle name="Input 81" xfId="4935" xr:uid="{450B8054-1B2D-4BAA-9B5F-6AA63B67E7F8}"/>
    <cellStyle name="Input 81 2" xfId="4936" xr:uid="{5D59E297-4F7C-4509-BA3F-A12AE4039AF2}"/>
    <cellStyle name="Input 81 2 2" xfId="4937" xr:uid="{F0D4E9D9-6F71-42D1-9F68-AADAB937B1BE}"/>
    <cellStyle name="Input 81 2 2 2" xfId="20340" xr:uid="{DA96D3B4-ADB8-4027-8DF9-5F108F344A67}"/>
    <cellStyle name="Input 81 2 3" xfId="4938" xr:uid="{B2E1831E-895C-4600-9D87-3341687C722C}"/>
    <cellStyle name="Input 81 2 3 2" xfId="19978" xr:uid="{DE1B6804-ACC8-4576-AE8B-E651580FE846}"/>
    <cellStyle name="Input 81 2 4" xfId="16245" xr:uid="{7C6E6871-93BE-486E-939F-BCAFC207DCC7}"/>
    <cellStyle name="Input 81 3" xfId="4939" xr:uid="{70476386-F728-45D9-99C1-98DD07545803}"/>
    <cellStyle name="Input 81 3 2" xfId="16544" xr:uid="{4DB26F4D-E363-4B4A-9ECD-39BA7938CC45}"/>
    <cellStyle name="Input 81 4" xfId="4940" xr:uid="{3A4962CF-4013-4A31-964C-A26976345DF5}"/>
    <cellStyle name="Input 81 4 2" xfId="20173" xr:uid="{F5F06812-0F98-4F0F-AD2F-126BAB0B6A5A}"/>
    <cellStyle name="Input 81 5" xfId="15206" xr:uid="{4EE6099B-EC4A-48DE-B970-CF660AFC6B3B}"/>
    <cellStyle name="Input 82" xfId="4941" xr:uid="{597CF31C-A526-4155-A575-269AF0FCECD0}"/>
    <cellStyle name="Input 82 2" xfId="4942" xr:uid="{A15C24F6-20B8-45DE-8FB8-2E2738B15DFA}"/>
    <cellStyle name="Input 82 2 2" xfId="4943" xr:uid="{604F5FB3-D5E3-476B-B8D3-1CFF78F6AEFE}"/>
    <cellStyle name="Input 82 2 2 2" xfId="20341" xr:uid="{F0B6A3BA-6E00-4D5F-9417-4F4CA587C99F}"/>
    <cellStyle name="Input 82 2 3" xfId="4944" xr:uid="{65135B6F-89BD-400D-A7E5-0DDD1D86CE7F}"/>
    <cellStyle name="Input 82 2 3 2" xfId="19977" xr:uid="{26A72BC6-3E67-4272-844A-E80A3B794978}"/>
    <cellStyle name="Input 82 2 4" xfId="16246" xr:uid="{EEFF66B7-31DB-416A-A604-EFD603EA28FD}"/>
    <cellStyle name="Input 82 3" xfId="4945" xr:uid="{C357CDA6-5C19-4DFB-9F95-31AF106FA650}"/>
    <cellStyle name="Input 82 3 2" xfId="16545" xr:uid="{7139B161-718B-4A2C-B1E6-7CB0BF6499E3}"/>
    <cellStyle name="Input 82 4" xfId="4946" xr:uid="{78AF5AFC-DD8E-4E24-8F1C-A8E31EF0BF82}"/>
    <cellStyle name="Input 82 4 2" xfId="20172" xr:uid="{BD440653-DD50-4824-95B9-A1DBD9FE229D}"/>
    <cellStyle name="Input 82 5" xfId="15207" xr:uid="{868CF2AC-0EA7-44AD-949E-ABFD1D271D21}"/>
    <cellStyle name="Input 83" xfId="4947" xr:uid="{18150899-D0B7-42D5-9AC6-CCA20E972530}"/>
    <cellStyle name="Input 83 2" xfId="4948" xr:uid="{55D73DB7-0762-471B-94D8-A9EDEA51B0FA}"/>
    <cellStyle name="Input 83 2 2" xfId="4949" xr:uid="{FE83F149-DF81-48AF-9F5A-F1A8E1A13956}"/>
    <cellStyle name="Input 83 2 2 2" xfId="20342" xr:uid="{4D4B687F-B6CC-4B7F-BBB0-89D97AF9FFA9}"/>
    <cellStyle name="Input 83 2 3" xfId="4950" xr:uid="{43F0B958-958F-4DA8-A553-A54C359E8706}"/>
    <cellStyle name="Input 83 2 3 2" xfId="19976" xr:uid="{02CDE278-AAD8-4614-B81C-42E470AA661B}"/>
    <cellStyle name="Input 83 2 4" xfId="16247" xr:uid="{A24CB8D5-F685-4A19-B91E-701CEB77564F}"/>
    <cellStyle name="Input 83 3" xfId="4951" xr:uid="{29AD89F4-0AFD-422C-8CBE-C0B955A52365}"/>
    <cellStyle name="Input 83 3 2" xfId="16546" xr:uid="{C01D898D-A991-4288-8DF9-B534E9DD32F4}"/>
    <cellStyle name="Input 83 4" xfId="4952" xr:uid="{A702C81C-BEF5-4AA8-A963-9A654B930257}"/>
    <cellStyle name="Input 83 4 2" xfId="20171" xr:uid="{9F24397C-A770-4A11-9BAE-5FECAC7B41C4}"/>
    <cellStyle name="Input 83 5" xfId="15208" xr:uid="{F90BC9E5-91B4-4FA0-880E-C487F7486B0B}"/>
    <cellStyle name="Input 84" xfId="4953" xr:uid="{67224F80-36CA-43A4-AAE9-4654AE5271F5}"/>
    <cellStyle name="Input 84 2" xfId="4954" xr:uid="{23D0C2C0-99D7-4513-86D6-9084F9ABE2CB}"/>
    <cellStyle name="Input 84 2 2" xfId="4955" xr:uid="{FD9358BF-7155-48A9-BB39-25B245D86A20}"/>
    <cellStyle name="Input 84 2 2 2" xfId="16548" xr:uid="{11721A96-CEAF-4658-857A-959AB4A0144E}"/>
    <cellStyle name="Input 84 2 3" xfId="4956" xr:uid="{8516D4BB-8041-453B-B799-F01461AC333B}"/>
    <cellStyle name="Input 84 2 3 2" xfId="19975" xr:uid="{A44DD006-C83A-4872-AC4D-76859F59E5A8}"/>
    <cellStyle name="Input 84 2 4" xfId="16248" xr:uid="{93BF9695-8A49-430B-A5E6-5E479CDE3C95}"/>
    <cellStyle name="Input 84 3" xfId="4957" xr:uid="{9D281582-3379-4D3D-905E-68EA0E617F2E}"/>
    <cellStyle name="Input 84 3 2" xfId="4958" xr:uid="{C451BCEC-9D38-4060-BE10-6943592B1386}"/>
    <cellStyle name="Input 84 3 2 2" xfId="20343" xr:uid="{9027F84E-79F8-434A-B64F-B00A6F7C7375}"/>
    <cellStyle name="Input 84 3 3" xfId="4959" xr:uid="{4E986AAA-6851-4468-9BD1-224EE42683A4}"/>
    <cellStyle name="Input 84 3 3 2" xfId="19913" xr:uid="{1BBCBD8C-FF17-4DA4-840E-40C490ECAC11}"/>
    <cellStyle name="Input 84 3 4" xfId="16547" xr:uid="{9E38D8E8-0190-4642-99BB-7B8371316A65}"/>
    <cellStyle name="Input 84 4" xfId="4960" xr:uid="{4A898EDE-A97D-4093-92A8-F6A352076F04}"/>
    <cellStyle name="Input 84 4 2" xfId="21654" xr:uid="{5A17A428-75D0-4B04-A7B3-AD1B81D953F3}"/>
    <cellStyle name="Input 84 5" xfId="4961" xr:uid="{18FC8F56-CE63-4148-9269-3D40A7BC2103}"/>
    <cellStyle name="Input 84 5 2" xfId="20170" xr:uid="{40BA0A8F-61E8-4C18-9688-0932DE18C6DE}"/>
    <cellStyle name="Input 84 6" xfId="15209" xr:uid="{34169837-1996-4F7F-9684-6327C10210D5}"/>
    <cellStyle name="Input 85" xfId="4962" xr:uid="{4800A3BB-FCB0-4255-B1E6-3B0E04F43C2A}"/>
    <cellStyle name="Input 85 2" xfId="4963" xr:uid="{785B3DCA-AA3E-444F-B24A-5EEE4D029C07}"/>
    <cellStyle name="Input 85 2 2" xfId="4964" xr:uid="{41871D28-E9AD-490C-A780-96F15296EF1F}"/>
    <cellStyle name="Input 85 2 2 2" xfId="16550" xr:uid="{4CFEE95D-F783-49AF-8A41-ADF14EB6372D}"/>
    <cellStyle name="Input 85 2 3" xfId="4965" xr:uid="{C15AC494-76F0-4E05-9154-7323344119B9}"/>
    <cellStyle name="Input 85 2 3 2" xfId="19974" xr:uid="{499417B9-168A-4AC7-AD52-A97A3FD442D6}"/>
    <cellStyle name="Input 85 2 4" xfId="16249" xr:uid="{FF3E9EAC-3A90-4184-8050-892E0E9B2F75}"/>
    <cellStyle name="Input 85 3" xfId="4966" xr:uid="{E1C7CBD4-CCB1-40E2-89AF-BCA37F93FFA9}"/>
    <cellStyle name="Input 85 3 2" xfId="4967" xr:uid="{4A7FA3DE-6AED-4975-AF9A-D13BB8B941E6}"/>
    <cellStyle name="Input 85 3 2 2" xfId="20344" xr:uid="{A2ED0160-B443-4A12-86AF-323782FCDD7C}"/>
    <cellStyle name="Input 85 3 3" xfId="4968" xr:uid="{0419CA0C-54C5-4A30-A881-66CF40FB5540}"/>
    <cellStyle name="Input 85 3 3 2" xfId="24657" xr:uid="{43F5D5E0-6023-44F8-A9C6-08504DAFBA71}"/>
    <cellStyle name="Input 85 3 4" xfId="16549" xr:uid="{D2F8F54B-1770-4F21-B5FF-B490B051FBA3}"/>
    <cellStyle name="Input 85 4" xfId="4969" xr:uid="{B04BE5EE-255F-4F01-A0F2-AB9C91423ACE}"/>
    <cellStyle name="Input 85 4 2" xfId="21655" xr:uid="{FD14375A-3CBC-490C-912D-49FBC9942B71}"/>
    <cellStyle name="Input 85 5" xfId="4970" xr:uid="{95B55344-6CDB-47A1-8108-8410B534D2F5}"/>
    <cellStyle name="Input 85 5 2" xfId="20169" xr:uid="{30FFEBD1-EFF8-44DF-994C-A9BD49F91D5A}"/>
    <cellStyle name="Input 85 6" xfId="15210" xr:uid="{ED589FE8-8770-4166-AC4B-871B839C24A8}"/>
    <cellStyle name="Input 86" xfId="4971" xr:uid="{07253C54-D743-49DA-A314-2C663EFAFCB1}"/>
    <cellStyle name="Input 86 2" xfId="4972" xr:uid="{80BCA4EB-7DA0-4ACD-8E15-6CC2E86680D0}"/>
    <cellStyle name="Input 86 2 2" xfId="4973" xr:uid="{7C4DDDFA-7407-4D9E-A65D-BD49887287F5}"/>
    <cellStyle name="Input 86 2 2 2" xfId="16552" xr:uid="{EF2A43CE-BEA8-4842-9921-3A9DBF8D500A}"/>
    <cellStyle name="Input 86 2 3" xfId="4974" xr:uid="{540D7B0A-A68F-4579-A3BA-5475D45FFB85}"/>
    <cellStyle name="Input 86 2 3 2" xfId="19973" xr:uid="{61B58496-9DF1-4263-ADF3-CF1E92F98896}"/>
    <cellStyle name="Input 86 2 4" xfId="16250" xr:uid="{0D745D95-124A-4009-8A2B-856C941B3B02}"/>
    <cellStyle name="Input 86 3" xfId="4975" xr:uid="{9138B2F6-07E5-42B4-B080-F0620417E1A5}"/>
    <cellStyle name="Input 86 3 2" xfId="4976" xr:uid="{91E14277-F6A4-4E25-B503-1D4D7E3C9345}"/>
    <cellStyle name="Input 86 3 2 2" xfId="20345" xr:uid="{F34C7CF8-2A66-43B4-AEFD-737BDD2FABBB}"/>
    <cellStyle name="Input 86 3 3" xfId="4977" xr:uid="{01637E01-505B-4147-BA37-AF8724807F32}"/>
    <cellStyle name="Input 86 3 3 2" xfId="20165" xr:uid="{56447E34-10D1-4401-A385-7A6BAC5C4AD1}"/>
    <cellStyle name="Input 86 3 4" xfId="16551" xr:uid="{4A6602A4-3891-44A9-B9E4-23190CEB5AFD}"/>
    <cellStyle name="Input 86 4" xfId="4978" xr:uid="{06251EC6-C4ED-4C4C-8474-4E9B19E7E47D}"/>
    <cellStyle name="Input 86 4 2" xfId="21656" xr:uid="{779652B9-D130-4A38-B3F3-5F73A97F3027}"/>
    <cellStyle name="Input 86 5" xfId="4979" xr:uid="{2437D0A5-AFAF-4851-AF17-DD4854E8C7C1}"/>
    <cellStyle name="Input 86 5 2" xfId="20168" xr:uid="{B582C671-AF55-4EEA-B7E8-FE87AF8BD79B}"/>
    <cellStyle name="Input 86 6" xfId="15211" xr:uid="{FAC1A08E-B2A1-4650-82EF-F9B05D50CF70}"/>
    <cellStyle name="Input 87" xfId="4980" xr:uid="{B18155B8-8360-4523-8009-E8B01C473A74}"/>
    <cellStyle name="Input 87 2" xfId="4981" xr:uid="{D7F6A1EC-8C73-4F7E-92D5-8885AD2B7018}"/>
    <cellStyle name="Input 87 2 2" xfId="21657" xr:uid="{01A01793-1925-4A25-8426-05DB89FB1F32}"/>
    <cellStyle name="Input 87 3" xfId="16553" xr:uid="{47CBD452-7D1A-4EB3-9758-2477EF065EB8}"/>
    <cellStyle name="Input 88" xfId="4982" xr:uid="{6CB4C2C2-2824-4B06-A147-D4BCF435CCE2}"/>
    <cellStyle name="Input 88 2" xfId="4983" xr:uid="{65BD13AA-55FD-4252-BAE2-4EF0C6E92A51}"/>
    <cellStyle name="Input 88 2 2" xfId="21658" xr:uid="{89C3B3DC-2B7C-4A78-939F-3DB354CAC487}"/>
    <cellStyle name="Input 88 3" xfId="16554" xr:uid="{547A15B0-9257-4711-B4E7-13C6AD38662E}"/>
    <cellStyle name="Input 89" xfId="4984" xr:uid="{9F72D81F-D83C-418C-B8DD-8757954AB8C3}"/>
    <cellStyle name="Input 89 2" xfId="4985" xr:uid="{15E6C595-5726-4561-897B-27F18C161325}"/>
    <cellStyle name="Input 89 2 2" xfId="21659" xr:uid="{BFFC7B7F-D029-453B-9A8B-6057FEF40514}"/>
    <cellStyle name="Input 89 3" xfId="16555" xr:uid="{84771EC6-4EAB-4359-AFDB-2DF0E7FDBF63}"/>
    <cellStyle name="Input 9" xfId="4986" xr:uid="{5884468D-2387-4D7F-96B4-4BCBBCF1A6C0}"/>
    <cellStyle name="Input 9 2" xfId="4987" xr:uid="{237F777F-99F7-4EBD-AA59-FF4D45465E83}"/>
    <cellStyle name="Input 9 2 2" xfId="4988" xr:uid="{3FEA3F5F-3E94-4A71-8FE1-13A2C19E1849}"/>
    <cellStyle name="Input 9 2 2 2" xfId="4989" xr:uid="{CBD00CCA-14EB-4672-BF3F-EFC26D55627E}"/>
    <cellStyle name="Input 9 2 2 2 2" xfId="20347" xr:uid="{6F1B6BA5-9BBF-41D4-B706-8B0DDB3217C3}"/>
    <cellStyle name="Input 9 2 2 3" xfId="4990" xr:uid="{C597050E-5B8A-421D-A697-FA92340E61FD}"/>
    <cellStyle name="Input 9 2 2 3 2" xfId="19972" xr:uid="{675FFDDF-89D6-4599-8C17-8DB217FCFA84}"/>
    <cellStyle name="Input 9 2 2 4" xfId="16251" xr:uid="{CF5E210F-4065-4D06-B2A8-55EA22FAED45}"/>
    <cellStyle name="Input 9 2 3" xfId="4991" xr:uid="{2B0BF486-E484-4BE5-9509-999CF59997B9}"/>
    <cellStyle name="Input 9 2 3 2" xfId="16557" xr:uid="{8FBB1BFF-1699-4F8D-88FF-0B0DA0C9AA8E}"/>
    <cellStyle name="Input 9 2 4" xfId="4992" xr:uid="{8969BB68-8395-4AE3-A8E7-122D38618596}"/>
    <cellStyle name="Input 9 2 4 2" xfId="20167" xr:uid="{ABA3DA33-D0F9-4672-86B6-30EB2D83F559}"/>
    <cellStyle name="Input 9 2 5" xfId="15212" xr:uid="{7232B022-F287-4D4B-8C6C-981A2F1D86B3}"/>
    <cellStyle name="Input 9 3" xfId="4993" xr:uid="{6B874F0F-164E-49DF-B3AF-1EA5E29A9082}"/>
    <cellStyle name="Input 9 3 2" xfId="4994" xr:uid="{E05136EE-5B13-421E-AFBC-23C8A0EDA695}"/>
    <cellStyle name="Input 9 3 2 2" xfId="4995" xr:uid="{33B9CB3F-F4A6-44F9-BF54-E5E60523FF00}"/>
    <cellStyle name="Input 9 3 2 2 2" xfId="20348" xr:uid="{72F3A148-C51E-4A94-9BDB-DA21DF3386DD}"/>
    <cellStyle name="Input 9 3 2 3" xfId="4996" xr:uid="{81B76ACF-6B86-4157-9502-9D24AFCE42E3}"/>
    <cellStyle name="Input 9 3 2 3 2" xfId="19971" xr:uid="{98B050E1-AE8F-4E33-963E-43A22FE2ECCC}"/>
    <cellStyle name="Input 9 3 2 4" xfId="16252" xr:uid="{5CD88506-853A-4513-81C3-68F05F75EF7F}"/>
    <cellStyle name="Input 9 3 3" xfId="4997" xr:uid="{5942D8AC-B1C8-4529-90C5-422441C3A653}"/>
    <cellStyle name="Input 9 3 3 2" xfId="16558" xr:uid="{EF891165-54B2-4C95-9111-41E08451FDA3}"/>
    <cellStyle name="Input 9 3 4" xfId="4998" xr:uid="{675A9186-DE42-4F83-8CF5-8542E37DBF4D}"/>
    <cellStyle name="Input 9 3 4 2" xfId="20166" xr:uid="{09D4AB02-ADAD-4890-8A8C-BD86751B67D9}"/>
    <cellStyle name="Input 9 3 5" xfId="15213" xr:uid="{CB25BF86-28EB-43CA-B280-8093AEA16D6F}"/>
    <cellStyle name="Input 9 4" xfId="4999" xr:uid="{79881B9E-B397-4B61-879A-0EC5B5B72913}"/>
    <cellStyle name="Input 9 4 2" xfId="5000" xr:uid="{A1B8E857-A139-4F3E-9BD3-586542845B98}"/>
    <cellStyle name="Input 9 4 2 2" xfId="20346" xr:uid="{DA7D3D04-BCA0-48CE-B6F0-1BE4879E519F}"/>
    <cellStyle name="Input 9 4 3" xfId="5001" xr:uid="{B3D53B21-EB0D-4B1F-B0C5-24387B6C2BB7}"/>
    <cellStyle name="Input 9 4 3 2" xfId="20119" xr:uid="{B7FC06C2-6ADA-45B5-A317-0555FFCF30EA}"/>
    <cellStyle name="Input 9 4 4" xfId="16078" xr:uid="{36D5D426-3886-44BF-ACA3-FCA5404946EE}"/>
    <cellStyle name="Input 9 5" xfId="5002" xr:uid="{D01627EE-6C16-4EFE-9297-9E52DFE862C6}"/>
    <cellStyle name="Input 9 5 2" xfId="16556" xr:uid="{01CD8215-3369-4828-81C9-1AE9D1E9D256}"/>
    <cellStyle name="Input 9 6" xfId="5003" xr:uid="{F575EB47-A292-4F51-82CD-E1F4CEDA3038}"/>
    <cellStyle name="Input 9 6 2" xfId="19707" xr:uid="{32487065-FB29-4BC6-8551-D4AB207E9440}"/>
    <cellStyle name="Input 9 7" xfId="14455" xr:uid="{A22BE188-44F7-4BAA-AD25-576D118596BD}"/>
    <cellStyle name="Input 90" xfId="5004" xr:uid="{682BB2B3-C01D-4B3F-B7D8-A8301B9DD35D}"/>
    <cellStyle name="Input 90 2" xfId="5005" xr:uid="{CE4C8EAF-AB87-4831-9F6B-17D873FD98A1}"/>
    <cellStyle name="Input 90 2 2" xfId="21660" xr:uid="{F1390AA1-BDC2-430E-9D6A-081F826B14DA}"/>
    <cellStyle name="Input 90 3" xfId="16559" xr:uid="{CB6F8030-BD43-42FF-A1F1-AC03D9882AC3}"/>
    <cellStyle name="Input 91" xfId="5006" xr:uid="{045777E4-AC4F-4A82-ABA8-4E9092375BF3}"/>
    <cellStyle name="Input 91 2" xfId="5007" xr:uid="{734C37DE-BC63-415D-AEF9-86661D22F95D}"/>
    <cellStyle name="Input 91 2 2" xfId="21661" xr:uid="{7CEE83B6-4721-4D3A-AD15-583FFAD1A91F}"/>
    <cellStyle name="Input 91 3" xfId="16560" xr:uid="{846BECB6-C41C-4FB6-BE9B-7965AC92E953}"/>
    <cellStyle name="Input Cells" xfId="5008" xr:uid="{7F475DE4-3354-4187-A214-2F463BB1A559}"/>
    <cellStyle name="Input Cells 2" xfId="5009" xr:uid="{8934B8A5-F8EE-4499-BCC5-A3CF0237C9EC}"/>
    <cellStyle name="Input Cells 2 2" xfId="5010" xr:uid="{EB0A7B0B-DADC-4195-95DC-E3E499A4BB02}"/>
    <cellStyle name="Input Cells 2 2 2" xfId="20349" xr:uid="{7E526142-7D7A-4339-83E2-E409ED2D1FE1}"/>
    <cellStyle name="Input Cells 2 3" xfId="16561" xr:uid="{A473C620-2AFD-40E5-87A9-1C41E7AC62EE}"/>
    <cellStyle name="Input Cells 3" xfId="5011" xr:uid="{68F4D889-BD06-4F75-8FDE-7DCCD751D135}"/>
    <cellStyle name="Input Cells 3 2" xfId="21662" xr:uid="{DC2E9B1E-68A7-409C-9994-358DD0CD5E2B}"/>
    <cellStyle name="Input Cells 4" xfId="15214" xr:uid="{0D2E19C9-2100-41DA-894E-6D29B2C3E83C}"/>
    <cellStyle name="InputCurrency" xfId="5012" xr:uid="{D97EDB75-7C35-40B0-A8B4-DFD0E7CF85AB}"/>
    <cellStyle name="InputCurrency 2" xfId="5013" xr:uid="{F0B7ED4F-5233-4082-B71B-57FC2633A001}"/>
    <cellStyle name="InputCurrency 2 2" xfId="21663" xr:uid="{66BE9236-0AB5-43D5-B3C5-EEA84A6F72DB}"/>
    <cellStyle name="InputCurrency 3" xfId="16562" xr:uid="{0565CEC6-C8BF-4633-8F72-27BDB56FE9F3}"/>
    <cellStyle name="InputHeading" xfId="5014" xr:uid="{78EBD969-D7A7-471A-BAA2-2C4FFC2A28EF}"/>
    <cellStyle name="InputHeading 2" xfId="5015" xr:uid="{4A24514D-17B9-4E04-B0D8-8E5F64C10176}"/>
    <cellStyle name="InputHeading 2 2" xfId="5016" xr:uid="{CE58C79D-A62A-4B52-B631-F0E68DD78E70}"/>
    <cellStyle name="InputHeading 2 2 2" xfId="20350" xr:uid="{94A89F5C-E8A6-45F6-8342-934B9BF83C79}"/>
    <cellStyle name="InputHeading 2 3" xfId="16563" xr:uid="{F9009CD6-7300-4090-AFC8-7E4FECAC5FF5}"/>
    <cellStyle name="InputHeading 3" xfId="5017" xr:uid="{7DF7066E-715B-4C61-B2BA-0D8E1C052A9B}"/>
    <cellStyle name="InputHeading 3 2" xfId="5018" xr:uid="{19FB9BCA-1851-4ECC-80D9-2B196C1B368B}"/>
    <cellStyle name="InputHeading 3 2 2" xfId="21664" xr:uid="{988703D7-B810-444F-A2D9-D3213211DF0D}"/>
    <cellStyle name="InputHeading 3 3" xfId="19708" xr:uid="{428DF078-908F-4F42-A84A-4E2897DECF03}"/>
    <cellStyle name="InputHeading 4" xfId="14456" xr:uid="{4CCDE806-3EE6-48BC-8D92-942DB0588BA4}"/>
    <cellStyle name="InputPercent1" xfId="5019" xr:uid="{1E89D2EA-D5B7-48DE-AB40-A1C84287758C}"/>
    <cellStyle name="InputPercent1 2" xfId="5020" xr:uid="{3362653F-2C97-4181-8029-0CD5C7853A00}"/>
    <cellStyle name="InputPercent1 2 2" xfId="21665" xr:uid="{3EF474DD-C49F-4C69-A2D5-8C34D41673C6}"/>
    <cellStyle name="InputPercent1 3" xfId="16564" xr:uid="{CE742DD6-2978-4A91-B4AE-5A1B1345C614}"/>
    <cellStyle name="KPMG Heading 1" xfId="5021" xr:uid="{C0F5B0F2-D8AE-4801-A09E-C3C72D7CC850}"/>
    <cellStyle name="KPMG Heading 1 2" xfId="5022" xr:uid="{F2ACB930-3699-4055-9F78-F9266CF2ECBF}"/>
    <cellStyle name="KPMG Heading 1 2 2" xfId="21666" xr:uid="{42A5D464-8679-401F-AD28-ECCEE67E7C69}"/>
    <cellStyle name="KPMG Heading 1 3" xfId="16565" xr:uid="{FD45639C-671E-41ED-8339-68EA98C7C78C}"/>
    <cellStyle name="KPMG Heading 2" xfId="5023" xr:uid="{ACF89BD0-B36B-47CC-868A-75364ECB790C}"/>
    <cellStyle name="KPMG Heading 2 2" xfId="5024" xr:uid="{919A8EAE-D191-4691-BCDA-850E86C89ADD}"/>
    <cellStyle name="KPMG Heading 2 2 2" xfId="21667" xr:uid="{E583D387-FB9E-4091-8AFB-578856F9B165}"/>
    <cellStyle name="KPMG Heading 2 3" xfId="16566" xr:uid="{D24AFF1A-D6FD-4148-AAD1-41307FD2844F}"/>
    <cellStyle name="KPMG Heading 3" xfId="5025" xr:uid="{A88641E9-ECDB-47D7-9AA0-73A9E3E62B9E}"/>
    <cellStyle name="KPMG Heading 3 2" xfId="5026" xr:uid="{D5C1E56D-8C30-4E10-B0DD-C525D668133B}"/>
    <cellStyle name="KPMG Heading 3 2 2" xfId="21668" xr:uid="{4AF3E74C-4CCE-40F2-BBD7-7E98D4F1439E}"/>
    <cellStyle name="KPMG Heading 3 3" xfId="16567" xr:uid="{50689A61-2851-4EAF-BE82-928C2B0B0988}"/>
    <cellStyle name="KPMG Heading 4" xfId="5027" xr:uid="{0614A6AB-3BB3-496D-B0C8-2B2B668C885C}"/>
    <cellStyle name="KPMG Heading 4 2" xfId="5028" xr:uid="{4B776697-A721-48B5-A46A-C5E956281983}"/>
    <cellStyle name="KPMG Heading 4 2 2" xfId="21669" xr:uid="{67460E16-148D-43CD-B8C8-E439D11CB5DD}"/>
    <cellStyle name="KPMG Heading 4 3" xfId="16568" xr:uid="{B35C3B73-B698-472F-A4F0-CD5BED9C70B0}"/>
    <cellStyle name="KPMG Normal" xfId="5029" xr:uid="{4DECE757-F1E3-4CEB-BC06-57CF2437CE47}"/>
    <cellStyle name="KPMG Normal 2" xfId="5030" xr:uid="{3C73FD0F-8497-4958-B5A6-83B444D81213}"/>
    <cellStyle name="KPMG Normal 2 2" xfId="21670" xr:uid="{5087DD6A-5BF4-4BF7-AFAB-64CFAA6678B4}"/>
    <cellStyle name="KPMG Normal 3" xfId="16569" xr:uid="{4A6FE0AB-C62A-464B-8E37-D87F7F700AEE}"/>
    <cellStyle name="KPMG Normal Text" xfId="5031" xr:uid="{FF110FC7-D520-4B53-A88E-A1FE9F8333EE}"/>
    <cellStyle name="KPMG Normal Text 2" xfId="5032" xr:uid="{584E86C1-C1C9-4127-B585-A8EA2A94F938}"/>
    <cellStyle name="KPMG Normal Text 2 2" xfId="21671" xr:uid="{706A5E76-F39F-4C66-AF6C-CDDD3D7E7AD0}"/>
    <cellStyle name="KPMG Normal Text 3" xfId="16570" xr:uid="{91ECC6CB-6E58-456C-82D3-0AA948E06289}"/>
    <cellStyle name="KPMG Normal_10_40_L" xfId="5033" xr:uid="{0CC8B1B0-33CD-4902-909D-650685EC9502}"/>
    <cellStyle name="Leadsheet" xfId="5034" xr:uid="{1DBBD064-A3DD-4FD4-A2A6-CA598D5A7964}"/>
    <cellStyle name="Leadsheet 2" xfId="5035" xr:uid="{CCB37EE6-3D87-4891-8E66-25B50C9526CB}"/>
    <cellStyle name="Leadsheet 2 2" xfId="5036" xr:uid="{BE8185C1-EA61-49B1-9461-6B4DD72A7919}"/>
    <cellStyle name="Leadsheet 2 2 2" xfId="5037" xr:uid="{9A99801D-D53B-4571-8E90-7EC39EBA7030}"/>
    <cellStyle name="Leadsheet 2 2 2 2" xfId="20352" xr:uid="{1BF58F8E-C0F2-4AF1-B92E-B3E290E47151}"/>
    <cellStyle name="Leadsheet 2 2 3" xfId="16572" xr:uid="{F71CC5CE-8838-4116-9B2E-A2682F832553}"/>
    <cellStyle name="Leadsheet 2 3" xfId="5038" xr:uid="{552DFC97-FD49-4AFD-8923-3C6C46E8AF48}"/>
    <cellStyle name="Leadsheet 2 3 2" xfId="21673" xr:uid="{47FDFBCE-1E2A-44C6-9AE2-72C790E9C8B2}"/>
    <cellStyle name="Leadsheet 2 4" xfId="14458" xr:uid="{F3A7249E-CDFE-4D3F-A38E-4A4DBBF41C9C}"/>
    <cellStyle name="Leadsheet 3" xfId="5039" xr:uid="{D2B04B4A-8E5C-4E40-B976-6B199EA02D5D}"/>
    <cellStyle name="Leadsheet 3 2" xfId="5040" xr:uid="{B9B9FD35-6C00-47ED-B135-BF4E86A973A5}"/>
    <cellStyle name="Leadsheet 3 2 2" xfId="5041" xr:uid="{3B8A9C92-C276-42D4-ABE0-8DD1CE029130}"/>
    <cellStyle name="Leadsheet 3 2 2 2" xfId="20353" xr:uid="{2AED3957-86D7-45BF-BF58-91EA2720E8D8}"/>
    <cellStyle name="Leadsheet 3 2 3" xfId="16573" xr:uid="{ED1F5B3B-4129-44E7-9B49-7D564D6346F7}"/>
    <cellStyle name="Leadsheet 3 3" xfId="5042" xr:uid="{5B99EC9B-85C3-43B9-AC75-68233340DF36}"/>
    <cellStyle name="Leadsheet 3 3 2" xfId="21674" xr:uid="{C920A121-FDFA-4473-8219-C6FC39204AF9}"/>
    <cellStyle name="Leadsheet 3 4" xfId="15215" xr:uid="{5739F421-D7F1-4A42-A8EC-FFE2A4E8CFE9}"/>
    <cellStyle name="Leadsheet 4" xfId="5043" xr:uid="{AD35543A-B3D1-49B3-A814-0B0871A5C485}"/>
    <cellStyle name="Leadsheet 4 2" xfId="5044" xr:uid="{73E5A109-F548-4F2D-BDC9-E3D1C06396B9}"/>
    <cellStyle name="Leadsheet 4 2 2" xfId="20351" xr:uid="{DE45D795-AE9C-4A36-B4AE-B1B10FED84CC}"/>
    <cellStyle name="Leadsheet 4 3" xfId="16571" xr:uid="{06BEEEAD-A72B-4050-9436-38DCB04C830A}"/>
    <cellStyle name="Leadsheet 5" xfId="5045" xr:uid="{01B1489C-8C76-4AFA-A46F-7689D7BA44DB}"/>
    <cellStyle name="Leadsheet 5 2" xfId="21672" xr:uid="{266A901A-12C4-4FBF-8504-55A291C6ED6F}"/>
    <cellStyle name="Leadsheet 6" xfId="14457" xr:uid="{FA561061-664D-4A0B-BE81-40A544A1C5CB}"/>
    <cellStyle name="left" xfId="5046" xr:uid="{D9C29F7A-1612-4422-A8B1-0FCF56633CC6}"/>
    <cellStyle name="left 2" xfId="5047" xr:uid="{D8AFF62A-DD58-4824-AA95-B37A21886EB9}"/>
    <cellStyle name="left 2 2" xfId="21675" xr:uid="{4F07EB57-C564-450F-B404-B37A3E13CD22}"/>
    <cellStyle name="left 3" xfId="16574" xr:uid="{CB3527E8-4E6E-4A10-AE7A-2341BFEFAE89}"/>
    <cellStyle name="lines" xfId="5048" xr:uid="{0E7754E0-0CE3-40AD-9EDA-41ADFFC11F41}"/>
    <cellStyle name="lines 2" xfId="5049" xr:uid="{55D9A031-67C7-4B38-8127-8C2C26FBEC05}"/>
    <cellStyle name="lines 2 2" xfId="21676" xr:uid="{3BE43270-4519-4D20-B7C5-46608BC9A481}"/>
    <cellStyle name="lines 3" xfId="16575" xr:uid="{D06DDF56-D85B-4033-B0C8-3890E8B8C28E}"/>
    <cellStyle name="Link Currency (0)" xfId="5050" xr:uid="{B33D95B8-E2C3-4740-A872-9B35B249350E}"/>
    <cellStyle name="Link Currency (0) 2" xfId="5051" xr:uid="{C9E24327-A6A0-4788-A0C5-E53E1E2F4135}"/>
    <cellStyle name="Link Currency (0) 2 2" xfId="5052" xr:uid="{2D3AD43B-71B5-48C1-9B5F-EE3B121FAF6B}"/>
    <cellStyle name="Link Currency (0) 2 2 2" xfId="20354" xr:uid="{0A1D58A9-1470-4FF7-80A6-BE72FECE3B84}"/>
    <cellStyle name="Link Currency (0) 2 3" xfId="16576" xr:uid="{16377AA8-6967-4BFF-B487-F60C7AA34C01}"/>
    <cellStyle name="Link Currency (0) 3" xfId="5053" xr:uid="{8BFC241A-670D-42DF-846B-4999AE003941}"/>
    <cellStyle name="Link Currency (0) 3 2" xfId="21677" xr:uid="{34F1C5E6-3B97-417D-AA30-B4D345CC7A39}"/>
    <cellStyle name="Link Currency (0) 4" xfId="15216" xr:uid="{AB60AA91-2E72-4AB1-9627-18FBB4391331}"/>
    <cellStyle name="Link Currency (2)" xfId="5054" xr:uid="{E63E6B54-AFBE-46CF-8D2E-82B90964FDEC}"/>
    <cellStyle name="Link Currency (2) 2" xfId="5055" xr:uid="{22CB4E38-C620-4841-A69E-62D967833D35}"/>
    <cellStyle name="Link Currency (2) 2 2" xfId="5056" xr:uid="{0F508B26-6B04-4B99-8ED6-56A65C838DCC}"/>
    <cellStyle name="Link Currency (2) 2 2 2" xfId="20355" xr:uid="{C21DF6DC-3663-497D-BE85-FA5A4A4FCABF}"/>
    <cellStyle name="Link Currency (2) 2 3" xfId="16577" xr:uid="{220F47C4-8232-445A-8C7B-AF54459E7057}"/>
    <cellStyle name="Link Currency (2) 3" xfId="5057" xr:uid="{D8B07487-A16B-48B3-BE8C-52CC1F3D38B3}"/>
    <cellStyle name="Link Currency (2) 3 2" xfId="21678" xr:uid="{5A895AB4-7DA3-4EC3-8089-4787455BD6CF}"/>
    <cellStyle name="Link Currency (2) 4" xfId="15217" xr:uid="{9BE8F650-AB81-4CF9-92EC-0704793F71E3}"/>
    <cellStyle name="Link Units (0)" xfId="5058" xr:uid="{E0FF81C7-354A-4AC3-8A47-3D58DA0E1991}"/>
    <cellStyle name="Link Units (0) 2" xfId="5059" xr:uid="{3DBDFC94-DC1F-4253-8F0E-9C7A1F20AC7A}"/>
    <cellStyle name="Link Units (0) 2 2" xfId="5060" xr:uid="{A9EDFCE2-1463-4831-99D8-F3E9D1E59F4F}"/>
    <cellStyle name="Link Units (0) 2 2 2" xfId="20356" xr:uid="{1DAF4FD7-0218-418A-9A34-267621F02777}"/>
    <cellStyle name="Link Units (0) 2 3" xfId="16578" xr:uid="{031EB8A9-FF21-4C69-9611-F2A5564243BB}"/>
    <cellStyle name="Link Units (0) 3" xfId="5061" xr:uid="{BEEDAE67-0D6F-45E1-AC01-D70B9A0AFB90}"/>
    <cellStyle name="Link Units (0) 3 2" xfId="21679" xr:uid="{15F4CE83-4369-4FFC-9C8E-22B927294902}"/>
    <cellStyle name="Link Units (0) 4" xfId="15218" xr:uid="{89D27AA3-44FF-488A-9941-50A26962B946}"/>
    <cellStyle name="Link Units (1)" xfId="5062" xr:uid="{BDB1A2C3-BB14-4BD5-9DB8-231DB507A1E5}"/>
    <cellStyle name="Link Units (1) 2" xfId="5063" xr:uid="{E4FCB6F2-1C17-41A1-A535-38106862E3FB}"/>
    <cellStyle name="Link Units (1) 2 2" xfId="5064" xr:uid="{FB6F24DC-6228-47C8-9122-F01E90F62607}"/>
    <cellStyle name="Link Units (1) 2 2 2" xfId="20357" xr:uid="{6895D9F5-27BE-4879-A02B-0E24FD46C14F}"/>
    <cellStyle name="Link Units (1) 2 3" xfId="16579" xr:uid="{8A86F972-8508-4480-9CED-21080E9D6BD0}"/>
    <cellStyle name="Link Units (1) 3" xfId="5065" xr:uid="{E90FC362-69DF-4BF9-ADC1-027A85217322}"/>
    <cellStyle name="Link Units (1) 3 2" xfId="21680" xr:uid="{5656692E-7F28-42F3-94D3-1B4D09F06B12}"/>
    <cellStyle name="Link Units (1) 4" xfId="15219" xr:uid="{A4286CF0-AA44-492D-95D4-C92F06D3C6F4}"/>
    <cellStyle name="Link Units (2)" xfId="5066" xr:uid="{EA2A416F-C8D7-4E01-A1DC-819DEE9D1B0C}"/>
    <cellStyle name="Link Units (2) 2" xfId="5067" xr:uid="{7C8E2A6D-8984-4545-AE0E-3F64EA9999BE}"/>
    <cellStyle name="Link Units (2) 2 2" xfId="5068" xr:uid="{37B3D737-AF9E-404A-B50B-4CCF13E035A0}"/>
    <cellStyle name="Link Units (2) 2 2 2" xfId="20358" xr:uid="{A12701A6-13B1-4A32-8FB3-3292FAE17F17}"/>
    <cellStyle name="Link Units (2) 2 3" xfId="16580" xr:uid="{2253B45F-6A43-4C1C-8070-1C29D2414C35}"/>
    <cellStyle name="Link Units (2) 3" xfId="5069" xr:uid="{F30C9B6D-6154-40F0-A923-807BA875C938}"/>
    <cellStyle name="Link Units (2) 3 2" xfId="21681" xr:uid="{3974DE45-89E2-40D3-82D3-14D09E4D2195}"/>
    <cellStyle name="Link Units (2) 4" xfId="15220" xr:uid="{204F76B1-EBE5-498C-8BBE-78C823E33B09}"/>
    <cellStyle name="Linked Cell 10" xfId="5070" xr:uid="{2A021B9D-68EB-43C3-8B2A-1638EF4081DD}"/>
    <cellStyle name="Linked Cell 10 2" xfId="5071" xr:uid="{21867990-5C0C-4D97-AEA0-2B3B64518232}"/>
    <cellStyle name="Linked Cell 10 2 2" xfId="5072" xr:uid="{6FA32B10-8FDB-450E-9A8D-516E81B8C675}"/>
    <cellStyle name="Linked Cell 10 2 2 2" xfId="5073" xr:uid="{A03E686D-4BBB-4AD7-A586-C55DD0F1B548}"/>
    <cellStyle name="Linked Cell 10 2 2 2 2" xfId="21684" xr:uid="{7E045666-3479-42F0-BCCB-4CC8B42FE127}"/>
    <cellStyle name="Linked Cell 10 2 2 3" xfId="16583" xr:uid="{372E0942-75BA-4E63-A358-92BB31FF710F}"/>
    <cellStyle name="Linked Cell 10 2 3" xfId="5074" xr:uid="{C1B62A49-8593-4AE2-BADC-DF0E17BC5F8E}"/>
    <cellStyle name="Linked Cell 10 2 3 2" xfId="5075" xr:uid="{8E153A50-7965-4FE7-AF19-4C5A331B6CE6}"/>
    <cellStyle name="Linked Cell 10 2 3 2 2" xfId="20360" xr:uid="{75C8BAC2-0B51-435B-A3C4-F508EBE18EBC}"/>
    <cellStyle name="Linked Cell 10 2 3 3" xfId="16582" xr:uid="{B713FC27-61CD-4DC8-91FB-A6B4287B25A9}"/>
    <cellStyle name="Linked Cell 10 2 4" xfId="5076" xr:uid="{D1BA958A-1878-42B5-9BF4-831415C78DE3}"/>
    <cellStyle name="Linked Cell 10 2 4 2" xfId="21683" xr:uid="{A6C53E05-2AFB-47C7-9E98-46B99A98A713}"/>
    <cellStyle name="Linked Cell 10 2 5" xfId="15221" xr:uid="{5DFA0050-D560-4CC2-B072-A4C4A9DFBF38}"/>
    <cellStyle name="Linked Cell 10 3" xfId="5077" xr:uid="{7B692954-4F9B-4816-9960-C7D1AF224BFE}"/>
    <cellStyle name="Linked Cell 10 3 2" xfId="5078" xr:uid="{4FD27A67-F12F-4304-8B56-15693039B581}"/>
    <cellStyle name="Linked Cell 10 3 2 2" xfId="20359" xr:uid="{0A038753-415D-4800-9E29-663259AF8BA0}"/>
    <cellStyle name="Linked Cell 10 3 3" xfId="16581" xr:uid="{031A413D-2DEF-4EF5-8B00-AB773AE49552}"/>
    <cellStyle name="Linked Cell 10 4" xfId="5079" xr:uid="{5B2A7537-F4C3-42C7-BA2C-C365CCEE4552}"/>
    <cellStyle name="Linked Cell 10 4 2" xfId="21682" xr:uid="{ED0E1770-AF0E-402A-95BD-C0307543E9B0}"/>
    <cellStyle name="Linked Cell 10 5" xfId="14459" xr:uid="{5C9207E2-FAB6-49C1-9032-79A0BEC9D481}"/>
    <cellStyle name="Linked Cell 11" xfId="5080" xr:uid="{5FC6AC0C-4E38-4B5C-B0AB-9799B4E8D4ED}"/>
    <cellStyle name="Linked Cell 11 2" xfId="5081" xr:uid="{AC2939AA-7AE7-4E4E-A9BF-FEED83616E45}"/>
    <cellStyle name="Linked Cell 11 2 2" xfId="5082" xr:uid="{ABD34188-971C-4AFB-9C8C-A240B3CEABC2}"/>
    <cellStyle name="Linked Cell 11 2 2 2" xfId="5083" xr:uid="{BACDA11F-CCCD-4B14-A68A-7A6C5D9EF97E}"/>
    <cellStyle name="Linked Cell 11 2 2 2 2" xfId="21687" xr:uid="{06E5C6F8-62FB-4955-8E77-ECE9ECC97C95}"/>
    <cellStyle name="Linked Cell 11 2 2 3" xfId="16586" xr:uid="{F64CFBD6-EFFF-49D9-B89C-3171A0EF116D}"/>
    <cellStyle name="Linked Cell 11 2 3" xfId="5084" xr:uid="{F016E6F4-F159-459A-B520-2A7F33353ECD}"/>
    <cellStyle name="Linked Cell 11 2 3 2" xfId="5085" xr:uid="{3BEB8372-75CA-4423-9D3F-94F20B742C98}"/>
    <cellStyle name="Linked Cell 11 2 3 2 2" xfId="20362" xr:uid="{E202FF52-74C4-4EA2-ABDD-090878338022}"/>
    <cellStyle name="Linked Cell 11 2 3 3" xfId="16585" xr:uid="{78D3C432-9FFA-4454-BD3F-C00C267B97B9}"/>
    <cellStyle name="Linked Cell 11 2 4" xfId="5086" xr:uid="{B8D330BA-3120-456C-9DE8-BA0C394A5F37}"/>
    <cellStyle name="Linked Cell 11 2 4 2" xfId="21686" xr:uid="{E8A2C238-B783-48AF-9C57-06DA6F2F4E25}"/>
    <cellStyle name="Linked Cell 11 2 5" xfId="15222" xr:uid="{CDFE6946-E1C2-4B78-BEB4-4C89A685A715}"/>
    <cellStyle name="Linked Cell 11 3" xfId="5087" xr:uid="{BDB31898-936B-4A21-B3EE-40347C661E5A}"/>
    <cellStyle name="Linked Cell 11 3 2" xfId="5088" xr:uid="{467F8A40-5C94-4CDC-AA64-AC861D856355}"/>
    <cellStyle name="Linked Cell 11 3 2 2" xfId="20361" xr:uid="{16A48659-5B25-4CDD-94E9-FC504AE633D6}"/>
    <cellStyle name="Linked Cell 11 3 3" xfId="16584" xr:uid="{6A3DB5F2-4998-476D-BA84-4C68092A4E9C}"/>
    <cellStyle name="Linked Cell 11 4" xfId="5089" xr:uid="{5CA241A1-872D-4A81-9B37-759B213B4B09}"/>
    <cellStyle name="Linked Cell 11 4 2" xfId="21685" xr:uid="{82232648-FA15-4291-A729-836270AA421A}"/>
    <cellStyle name="Linked Cell 11 5" xfId="14460" xr:uid="{6A7E6C2E-6C76-4198-955A-15C691423D80}"/>
    <cellStyle name="Linked Cell 12" xfId="5090" xr:uid="{0B9DEEDB-36B0-459D-80A6-C77F7C7CD0F9}"/>
    <cellStyle name="Linked Cell 12 2" xfId="5091" xr:uid="{F94BF116-703A-412B-BD92-0C8B5F1D5080}"/>
    <cellStyle name="Linked Cell 12 2 2" xfId="5092" xr:uid="{40271F04-6148-4CF3-B9C8-143BC8395DE5}"/>
    <cellStyle name="Linked Cell 12 2 2 2" xfId="5093" xr:uid="{1D27786F-0EAE-4995-9235-83C1CD1F04AF}"/>
    <cellStyle name="Linked Cell 12 2 2 2 2" xfId="21690" xr:uid="{4D8A6880-CCF3-4ACF-B90A-4D0A5BC71F21}"/>
    <cellStyle name="Linked Cell 12 2 2 3" xfId="16589" xr:uid="{D406A6A8-AF2C-40CD-984C-B75079907B6F}"/>
    <cellStyle name="Linked Cell 12 2 3" xfId="5094" xr:uid="{D4C641EC-7D91-4EBB-AE90-8FDCE4215807}"/>
    <cellStyle name="Linked Cell 12 2 3 2" xfId="5095" xr:uid="{0FEB3480-E8E7-4390-8537-4DEB1765D590}"/>
    <cellStyle name="Linked Cell 12 2 3 2 2" xfId="20364" xr:uid="{02A5EC82-6C9E-4F6F-AD02-44BD258ADF55}"/>
    <cellStyle name="Linked Cell 12 2 3 3" xfId="16588" xr:uid="{600F3DE4-7DE2-4534-8996-A3AA780DCDD2}"/>
    <cellStyle name="Linked Cell 12 2 4" xfId="5096" xr:uid="{1D199A6B-4897-4125-9B2A-D8C7ED07AE89}"/>
    <cellStyle name="Linked Cell 12 2 4 2" xfId="21689" xr:uid="{38A5451D-6F7D-4000-BF94-991283F37063}"/>
    <cellStyle name="Linked Cell 12 2 5" xfId="15223" xr:uid="{CD66B3B3-8426-4F69-B790-9664F58E0199}"/>
    <cellStyle name="Linked Cell 12 3" xfId="5097" xr:uid="{47B5C712-C378-4CCE-85C2-EA3767139D13}"/>
    <cellStyle name="Linked Cell 12 3 2" xfId="5098" xr:uid="{B9D4D457-4F52-438B-99A6-185D98F59AFE}"/>
    <cellStyle name="Linked Cell 12 3 2 2" xfId="20363" xr:uid="{AF57753B-F8F9-40D3-8C9A-4CCA78BB43BF}"/>
    <cellStyle name="Linked Cell 12 3 3" xfId="16587" xr:uid="{B5CE1409-D0BF-46F6-A2A2-08ECEE93F20A}"/>
    <cellStyle name="Linked Cell 12 4" xfId="5099" xr:uid="{0595C605-003C-46C0-BC39-D89C7C008B83}"/>
    <cellStyle name="Linked Cell 12 4 2" xfId="21688" xr:uid="{FFA32818-6C63-433C-B165-B72BDE8C3181}"/>
    <cellStyle name="Linked Cell 12 5" xfId="14461" xr:uid="{0A12A7A3-1B1F-4108-BD40-E698ABC5AC56}"/>
    <cellStyle name="Linked Cell 13" xfId="5100" xr:uid="{FE7B6607-6DC2-4D5D-9617-AAEE5D0FA046}"/>
    <cellStyle name="Linked Cell 13 2" xfId="5101" xr:uid="{067E809D-4850-448E-9697-B6C1D4F5E64A}"/>
    <cellStyle name="Linked Cell 13 2 2" xfId="5102" xr:uid="{2AC3123A-8B7E-41A7-8226-BF37C2C0B032}"/>
    <cellStyle name="Linked Cell 13 2 2 2" xfId="5103" xr:uid="{16D89F6F-39D6-4040-8BA6-A5D2891668AF}"/>
    <cellStyle name="Linked Cell 13 2 2 2 2" xfId="21693" xr:uid="{21F219FA-203E-48E4-B90F-B53F40FD741F}"/>
    <cellStyle name="Linked Cell 13 2 2 3" xfId="16592" xr:uid="{8F149477-EB03-4BA1-B021-A47C73D6F15C}"/>
    <cellStyle name="Linked Cell 13 2 3" xfId="5104" xr:uid="{7CB18302-1AD0-4D57-AEEE-8479FAF288E9}"/>
    <cellStyle name="Linked Cell 13 2 3 2" xfId="5105" xr:uid="{2289BABF-F710-4C1D-A7CC-3A1E609AAC20}"/>
    <cellStyle name="Linked Cell 13 2 3 2 2" xfId="20366" xr:uid="{8B2B5D77-55E5-45AD-AF30-81CEE378A25C}"/>
    <cellStyle name="Linked Cell 13 2 3 3" xfId="16591" xr:uid="{7A2FC1F0-1DD5-47E6-A404-637AC85E6077}"/>
    <cellStyle name="Linked Cell 13 2 4" xfId="5106" xr:uid="{5DEF5C29-4CC5-4D9C-BA4F-20D5BA90484A}"/>
    <cellStyle name="Linked Cell 13 2 4 2" xfId="21692" xr:uid="{7CB0B48D-FD22-40D3-83F2-845B6CEF3582}"/>
    <cellStyle name="Linked Cell 13 2 5" xfId="15224" xr:uid="{7FDDFC4E-A043-4B7E-96B8-0414994E5912}"/>
    <cellStyle name="Linked Cell 13 3" xfId="5107" xr:uid="{D3B1709E-8981-45EC-A779-17644689BBF1}"/>
    <cellStyle name="Linked Cell 13 3 2" xfId="5108" xr:uid="{5884456B-E92F-44F9-A7AC-B8A8778A07B8}"/>
    <cellStyle name="Linked Cell 13 3 2 2" xfId="20365" xr:uid="{0CC57AF5-BDD9-485E-A680-B36759FC0585}"/>
    <cellStyle name="Linked Cell 13 3 3" xfId="16590" xr:uid="{954F605E-201D-49BC-84DA-9B1363C263F3}"/>
    <cellStyle name="Linked Cell 13 4" xfId="5109" xr:uid="{B562CE2D-A677-4802-AE33-3327768CF48E}"/>
    <cellStyle name="Linked Cell 13 4 2" xfId="21691" xr:uid="{42475118-276E-45D7-9944-9C3EF3676C19}"/>
    <cellStyle name="Linked Cell 13 5" xfId="14462" xr:uid="{72EB9410-8CA3-427F-9567-5797A96A0DD1}"/>
    <cellStyle name="Linked Cell 14" xfId="5110" xr:uid="{40A25911-A331-4089-91B1-6213525275C0}"/>
    <cellStyle name="Linked Cell 14 2" xfId="5111" xr:uid="{5730DC5A-0033-4252-B6D3-F70F9E0EAADB}"/>
    <cellStyle name="Linked Cell 14 2 2" xfId="5112" xr:uid="{1E00A597-55CC-453C-846F-4C85EF48C870}"/>
    <cellStyle name="Linked Cell 14 2 2 2" xfId="21695" xr:uid="{52F66A81-3BBF-4289-BFA1-CB7EE8580A23}"/>
    <cellStyle name="Linked Cell 14 2 3" xfId="16594" xr:uid="{ABA2C29A-74F4-47A8-BF55-BE4317FE1F7E}"/>
    <cellStyle name="Linked Cell 14 3" xfId="5113" xr:uid="{001AD6FB-9E5A-4175-94C4-872D0934A37A}"/>
    <cellStyle name="Linked Cell 14 3 2" xfId="5114" xr:uid="{0F56565E-F64D-40CD-91A2-DBE3CFD232ED}"/>
    <cellStyle name="Linked Cell 14 3 2 2" xfId="21696" xr:uid="{843BD4FB-5A64-4444-B9C5-0890BF78C30F}"/>
    <cellStyle name="Linked Cell 14 3 3" xfId="16595" xr:uid="{D88C9938-867C-4F15-B3DF-00BDB586C30E}"/>
    <cellStyle name="Linked Cell 14 4" xfId="5115" xr:uid="{88A2B5F8-CD06-4655-877D-52585D497AC5}"/>
    <cellStyle name="Linked Cell 14 4 2" xfId="5116" xr:uid="{CEB94E9B-1330-4396-88D3-53DCE64AF105}"/>
    <cellStyle name="Linked Cell 14 4 2 2" xfId="21697" xr:uid="{8485373B-9055-4F01-997C-66B25F054F86}"/>
    <cellStyle name="Linked Cell 14 4 3" xfId="16596" xr:uid="{4462729D-B375-4D65-9D61-501031D0B614}"/>
    <cellStyle name="Linked Cell 14 5" xfId="5117" xr:uid="{9E40F516-DDEF-4D19-8294-1E896EEC668D}"/>
    <cellStyle name="Linked Cell 14 5 2" xfId="5118" xr:uid="{328B11FE-7A88-4AEB-B185-105B557A06B3}"/>
    <cellStyle name="Linked Cell 14 5 2 2" xfId="20367" xr:uid="{189B93AC-5667-41C2-AF40-BD1866F54CE9}"/>
    <cellStyle name="Linked Cell 14 5 3" xfId="16593" xr:uid="{9D7EA51B-E7AD-47BD-83DF-469E29BED9E2}"/>
    <cellStyle name="Linked Cell 14 6" xfId="5119" xr:uid="{5C3C5F8C-198A-4428-AFDE-A16D1489E3ED}"/>
    <cellStyle name="Linked Cell 14 6 2" xfId="21694" xr:uid="{4A3F71A1-D5C4-43C0-8DDE-418BDE919024}"/>
    <cellStyle name="Linked Cell 14 7" xfId="14463" xr:uid="{664EC8AE-5777-438A-95FC-A7C460D7E4F5}"/>
    <cellStyle name="Linked Cell 15" xfId="5120" xr:uid="{12EE1737-0C7A-4339-9EC5-599C8058D815}"/>
    <cellStyle name="Linked Cell 15 2" xfId="5121" xr:uid="{0BB8A634-BE8A-4C20-99CE-2E91A11356C1}"/>
    <cellStyle name="Linked Cell 15 2 2" xfId="5122" xr:uid="{41DCD3DC-7E7F-4E05-9610-E6793E7AC9AD}"/>
    <cellStyle name="Linked Cell 15 2 2 2" xfId="20368" xr:uid="{1FEA963C-58DB-41A5-A70F-6B5DF3AA4012}"/>
    <cellStyle name="Linked Cell 15 2 3" xfId="16597" xr:uid="{711F67C9-2B15-4140-BA24-F64F6080D812}"/>
    <cellStyle name="Linked Cell 15 3" xfId="5123" xr:uid="{7520E201-1DE4-47F4-901E-981FB6230885}"/>
    <cellStyle name="Linked Cell 15 3 2" xfId="21698" xr:uid="{84F2049B-5CF1-49DD-AC79-66145FFB141D}"/>
    <cellStyle name="Linked Cell 15 4" xfId="15225" xr:uid="{85BC68E9-9826-49B2-B91D-7A4CB1E94EC5}"/>
    <cellStyle name="Linked Cell 2" xfId="5124" xr:uid="{94A02E87-5D2F-49ED-B561-EB7CB1E02337}"/>
    <cellStyle name="Linked Cell 2 2" xfId="5125" xr:uid="{CE45CCDE-4252-4EED-8AB8-EB37C037A2DD}"/>
    <cellStyle name="Linked Cell 2 2 2" xfId="5126" xr:uid="{37985167-79EB-4B1D-A7CA-B839FEC274D4}"/>
    <cellStyle name="Linked Cell 2 2 2 2" xfId="5127" xr:uid="{CADAD31E-9A17-47C1-9556-6F6E5F50C661}"/>
    <cellStyle name="Linked Cell 2 2 2 2 2" xfId="20370" xr:uid="{8E472800-4EEE-43AC-9AFD-7502F2C12971}"/>
    <cellStyle name="Linked Cell 2 2 2 3" xfId="16599" xr:uid="{65ADEEB8-8E31-44E4-A8B6-81F8B2F1C20C}"/>
    <cellStyle name="Linked Cell 2 2 3" xfId="5128" xr:uid="{1874442A-D324-4AC2-8E90-56F6D2DEF5CA}"/>
    <cellStyle name="Linked Cell 2 2 3 2" xfId="21700" xr:uid="{085270DC-A023-4F69-96C2-1882FA3F0B8D}"/>
    <cellStyle name="Linked Cell 2 2 4" xfId="15226" xr:uid="{635BA9CB-8C5D-4B9B-91D6-502B3FA51347}"/>
    <cellStyle name="Linked Cell 2 3" xfId="5129" xr:uid="{1967F4FB-815E-4AA4-925C-C2143DD7C47B}"/>
    <cellStyle name="Linked Cell 2 3 2" xfId="5130" xr:uid="{31C430E2-4008-4AF3-AFFE-EDD10C234A5F}"/>
    <cellStyle name="Linked Cell 2 3 2 2" xfId="21701" xr:uid="{ACD4576E-A76C-40A0-83C1-70CE931E4CFE}"/>
    <cellStyle name="Linked Cell 2 3 3" xfId="16600" xr:uid="{D98D6E2A-E7F7-4764-A35F-E9124F48F127}"/>
    <cellStyle name="Linked Cell 2 4" xfId="5131" xr:uid="{84B52016-5F99-4395-94A8-FA4784A05286}"/>
    <cellStyle name="Linked Cell 2 4 2" xfId="5132" xr:uid="{37792C1D-71C3-49D3-AB14-91056DEA9BD5}"/>
    <cellStyle name="Linked Cell 2 4 2 2" xfId="20369" xr:uid="{641461BF-4703-46B4-B281-650DF5BED0FC}"/>
    <cellStyle name="Linked Cell 2 4 3" xfId="16598" xr:uid="{F5BEDB2A-A56C-4D81-AF64-BB2A9954810E}"/>
    <cellStyle name="Linked Cell 2 5" xfId="5133" xr:uid="{BA6BF3A8-3EC3-4F02-9A43-D0A3CA18F4B4}"/>
    <cellStyle name="Linked Cell 2 5 2" xfId="21699" xr:uid="{0D669216-D335-4F9B-9DD8-5EB84C5B43F5}"/>
    <cellStyle name="Linked Cell 2 6" xfId="14464" xr:uid="{402E91DA-BDD7-414D-BE77-8AD670F9AC35}"/>
    <cellStyle name="Linked Cell 2_1 เงินสดและเงินฝากธนาคาร" xfId="5134" xr:uid="{CC062869-D3B5-43E3-AFC3-4A7D772A367B}"/>
    <cellStyle name="Linked Cell 3" xfId="5135" xr:uid="{36B86A0C-6940-41E3-824A-7CC10D83184F}"/>
    <cellStyle name="Linked Cell 3 2" xfId="5136" xr:uid="{6908BC02-CEAF-479E-8F11-8EA5D0B9590B}"/>
    <cellStyle name="Linked Cell 3 2 2" xfId="5137" xr:uid="{82129FAF-BB1B-46AD-B2BC-ED6BDC82A1BA}"/>
    <cellStyle name="Linked Cell 3 2 2 2" xfId="20371" xr:uid="{EE76C892-57D2-499B-B790-5DAE70F32CE4}"/>
    <cellStyle name="Linked Cell 3 2 3" xfId="16601" xr:uid="{40E603CA-1AF4-4EF6-8D2F-37C0144D5681}"/>
    <cellStyle name="Linked Cell 3 3" xfId="5138" xr:uid="{29A7797B-89C7-4A9D-A64C-B3C8C7D33BBE}"/>
    <cellStyle name="Linked Cell 3 3 2" xfId="21702" xr:uid="{D29EC915-8C60-4623-91FD-D537D127D501}"/>
    <cellStyle name="Linked Cell 3 4" xfId="14465" xr:uid="{E8D56D8C-F4F4-4AD6-9EB2-7583A0DCC2C1}"/>
    <cellStyle name="Linked Cell 4" xfId="5139" xr:uid="{46F9AABB-4B6A-4E8C-ADA5-EA373958D433}"/>
    <cellStyle name="Linked Cell 4 2" xfId="5140" xr:uid="{31CC395F-B59A-4900-9444-C86CD942307E}"/>
    <cellStyle name="Linked Cell 4 2 2" xfId="5141" xr:uid="{96BD0B0B-ECC4-4956-8D38-CE6602F8DC04}"/>
    <cellStyle name="Linked Cell 4 2 2 2" xfId="20372" xr:uid="{3321946E-6604-4317-A115-616478FE4BF7}"/>
    <cellStyle name="Linked Cell 4 2 3" xfId="16602" xr:uid="{70275C40-F630-429E-93A8-93FBB55A99FF}"/>
    <cellStyle name="Linked Cell 4 3" xfId="5142" xr:uid="{BC381011-CF38-4D62-B6B6-A8C3616B4BE0}"/>
    <cellStyle name="Linked Cell 4 3 2" xfId="21703" xr:uid="{63C4FA71-6826-47DE-80E7-78EE66BF7A20}"/>
    <cellStyle name="Linked Cell 4 4" xfId="14466" xr:uid="{1E9E9365-B67F-48BC-8104-5F0030429F7C}"/>
    <cellStyle name="Linked Cell 5" xfId="5143" xr:uid="{F479964D-53E2-43E1-99B3-E2654D011BF4}"/>
    <cellStyle name="Linked Cell 5 2" xfId="5144" xr:uid="{8A1C984B-AEE8-45E3-A3B0-C75D6858B31A}"/>
    <cellStyle name="Linked Cell 5 2 2" xfId="5145" xr:uid="{66B40BEF-9E65-4CDC-A65D-359D7BB2EBE3}"/>
    <cellStyle name="Linked Cell 5 2 2 2" xfId="20373" xr:uid="{66DCC4A2-7B52-4072-A92B-0DB76307EEDE}"/>
    <cellStyle name="Linked Cell 5 2 3" xfId="16603" xr:uid="{8B86C2CB-A02C-4A87-AF52-647A6FDB2502}"/>
    <cellStyle name="Linked Cell 5 3" xfId="5146" xr:uid="{03800D61-E427-45B1-A995-C2BE668F722B}"/>
    <cellStyle name="Linked Cell 5 3 2" xfId="21704" xr:uid="{B46154CF-F531-431C-AF04-EB4751781959}"/>
    <cellStyle name="Linked Cell 5 4" xfId="14467" xr:uid="{D848E9BB-A959-4633-9CF0-412B8683A688}"/>
    <cellStyle name="Linked Cell 6" xfId="5147" xr:uid="{8CCC81F5-E6BE-4DCF-A936-2A3A9BFBFF7B}"/>
    <cellStyle name="Linked Cell 6 2" xfId="5148" xr:uid="{A4AECC85-C73B-4072-905A-C84B107D4474}"/>
    <cellStyle name="Linked Cell 6 2 2" xfId="5149" xr:uid="{C54E8F32-9038-4109-B241-16BD734F16FA}"/>
    <cellStyle name="Linked Cell 6 2 2 2" xfId="20374" xr:uid="{4E428A25-0E98-4CE5-81F1-E57A44F5D849}"/>
    <cellStyle name="Linked Cell 6 2 3" xfId="16604" xr:uid="{82E5EC46-D332-4AC8-95ED-8307E3A01657}"/>
    <cellStyle name="Linked Cell 6 3" xfId="5150" xr:uid="{E7052904-B5B0-439C-A4C8-8D6A70832476}"/>
    <cellStyle name="Linked Cell 6 3 2" xfId="21705" xr:uid="{661A5F25-34B9-4014-95DC-F5A251714425}"/>
    <cellStyle name="Linked Cell 6 4" xfId="14468" xr:uid="{2943394D-C6CA-492E-AA94-54D359ABAD24}"/>
    <cellStyle name="Linked Cell 7" xfId="5151" xr:uid="{9420CFFE-FB00-4BFA-9C79-C2253BAFDDB4}"/>
    <cellStyle name="Linked Cell 7 2" xfId="5152" xr:uid="{867359FE-E028-450C-B6E1-5F02642E4D2F}"/>
    <cellStyle name="Linked Cell 7 2 2" xfId="5153" xr:uid="{F3304471-56A6-4B34-83E5-1011BD806121}"/>
    <cellStyle name="Linked Cell 7 2 2 2" xfId="5154" xr:uid="{536038DE-5961-4849-BD7F-FCEC66EDE5B3}"/>
    <cellStyle name="Linked Cell 7 2 2 2 2" xfId="21708" xr:uid="{32CB7679-F847-4C3F-904F-3F2C90BE71F6}"/>
    <cellStyle name="Linked Cell 7 2 2 3" xfId="16607" xr:uid="{D5949597-BACD-4C53-A88B-44CFEF4E1F22}"/>
    <cellStyle name="Linked Cell 7 2 3" xfId="5155" xr:uid="{2900BFE1-BBA7-4A6F-AABE-047DB966B3FD}"/>
    <cellStyle name="Linked Cell 7 2 3 2" xfId="5156" xr:uid="{B8E46E23-1577-4B9B-8594-BAD1C2901A1B}"/>
    <cellStyle name="Linked Cell 7 2 3 2 2" xfId="20376" xr:uid="{5235EA4A-1DF1-496C-9457-D4AC5EA069F1}"/>
    <cellStyle name="Linked Cell 7 2 3 3" xfId="16606" xr:uid="{A9C27134-7823-4382-B2F1-2129D72557C9}"/>
    <cellStyle name="Linked Cell 7 2 4" xfId="5157" xr:uid="{6537D803-F45A-4611-A16B-05AE2DB3D09C}"/>
    <cellStyle name="Linked Cell 7 2 4 2" xfId="21707" xr:uid="{7E05CC2A-76CA-4250-A30B-2E4F990D1BA2}"/>
    <cellStyle name="Linked Cell 7 2 5" xfId="15227" xr:uid="{FA9202BB-97EC-4062-AEA9-2DA82447542B}"/>
    <cellStyle name="Linked Cell 7 3" xfId="5158" xr:uid="{C0F70A9D-8E65-49A8-9F99-C24088D03BDF}"/>
    <cellStyle name="Linked Cell 7 3 2" xfId="5159" xr:uid="{3CDAA344-4C8C-42A3-9F2F-9A5247FE9A8B}"/>
    <cellStyle name="Linked Cell 7 3 2 2" xfId="20375" xr:uid="{EA81A269-3252-49CE-9FCC-870BE0AFA18E}"/>
    <cellStyle name="Linked Cell 7 3 3" xfId="16605" xr:uid="{3505E191-7644-4F77-BD88-A6E8A6C9354C}"/>
    <cellStyle name="Linked Cell 7 4" xfId="5160" xr:uid="{743947EE-2B5C-4827-9A16-F4B3C0F077F1}"/>
    <cellStyle name="Linked Cell 7 4 2" xfId="21706" xr:uid="{618C83C1-5477-4666-86A2-458066C2DC0F}"/>
    <cellStyle name="Linked Cell 7 5" xfId="14469" xr:uid="{DAE68B82-DD9F-447C-8A98-9710634EEEEC}"/>
    <cellStyle name="Linked Cell 8" xfId="5161" xr:uid="{88E77D37-8821-4DF4-BD35-B15CF128268B}"/>
    <cellStyle name="Linked Cell 8 2" xfId="5162" xr:uid="{BF0026AB-5C7C-4960-BD8B-612528281785}"/>
    <cellStyle name="Linked Cell 8 2 2" xfId="5163" xr:uid="{E719ED6F-DADD-4B37-A3D8-586D2F255BF9}"/>
    <cellStyle name="Linked Cell 8 2 2 2" xfId="5164" xr:uid="{A6A624D4-D8B1-4B11-80A5-9F987D365602}"/>
    <cellStyle name="Linked Cell 8 2 2 2 2" xfId="21711" xr:uid="{948A9446-18AD-4F32-94C7-47FF280C2443}"/>
    <cellStyle name="Linked Cell 8 2 2 3" xfId="16610" xr:uid="{B4BF4073-4D60-4E52-B3F6-AA05655335E4}"/>
    <cellStyle name="Linked Cell 8 2 3" xfId="5165" xr:uid="{5F0FD5EE-8614-4B2A-AB79-808D0C992820}"/>
    <cellStyle name="Linked Cell 8 2 3 2" xfId="5166" xr:uid="{2CB61B5F-2123-4451-8947-3E67C9B467B2}"/>
    <cellStyle name="Linked Cell 8 2 3 2 2" xfId="20378" xr:uid="{4486ACC9-7EA9-464D-8F55-02B62F3789B8}"/>
    <cellStyle name="Linked Cell 8 2 3 3" xfId="16609" xr:uid="{451AD6FE-214A-4FCE-9AE6-2C32A2B85E28}"/>
    <cellStyle name="Linked Cell 8 2 4" xfId="5167" xr:uid="{70E60A78-334A-4934-9C22-1C31D0E01BC0}"/>
    <cellStyle name="Linked Cell 8 2 4 2" xfId="21710" xr:uid="{F42AE2E6-4B15-44A5-857E-056465282D1B}"/>
    <cellStyle name="Linked Cell 8 2 5" xfId="15228" xr:uid="{45627226-8AE4-4BFB-A901-94726344CD9B}"/>
    <cellStyle name="Linked Cell 8 3" xfId="5168" xr:uid="{904B8A3C-BBE0-4892-B262-981B68027243}"/>
    <cellStyle name="Linked Cell 8 3 2" xfId="5169" xr:uid="{31A7FB7D-CF46-455B-8462-3EE906D5A177}"/>
    <cellStyle name="Linked Cell 8 3 2 2" xfId="20377" xr:uid="{025A2DD1-4D4E-409B-AD3F-42FF0C6BF58E}"/>
    <cellStyle name="Linked Cell 8 3 3" xfId="16608" xr:uid="{C22DA155-521B-4BD4-953C-B04EA5716903}"/>
    <cellStyle name="Linked Cell 8 4" xfId="5170" xr:uid="{3A1D66E6-7BA4-4DE5-AE5E-8605C948427F}"/>
    <cellStyle name="Linked Cell 8 4 2" xfId="21709" xr:uid="{5DFDD24C-247B-4725-BD7F-B21E18EDBFA2}"/>
    <cellStyle name="Linked Cell 8 5" xfId="14470" xr:uid="{FE245EB5-ABFA-457F-AE63-FFBE41742ACB}"/>
    <cellStyle name="Linked Cell 9" xfId="5171" xr:uid="{2AD0AD28-C945-4894-98EE-7C3DD5A82AFD}"/>
    <cellStyle name="Linked Cell 9 2" xfId="5172" xr:uid="{063B329F-38CC-4737-AFC0-BC59A742A264}"/>
    <cellStyle name="Linked Cell 9 2 2" xfId="5173" xr:uid="{5500FD58-C51D-42EE-8C72-5078B69C4B02}"/>
    <cellStyle name="Linked Cell 9 2 2 2" xfId="5174" xr:uid="{C006A26A-703F-471E-B967-70ECA00CED66}"/>
    <cellStyle name="Linked Cell 9 2 2 2 2" xfId="21714" xr:uid="{CA4D778B-D388-415A-83D6-6DA76B6150E0}"/>
    <cellStyle name="Linked Cell 9 2 2 3" xfId="16613" xr:uid="{BCC49E4F-EFF2-48BB-AF75-7208EE6BA5FA}"/>
    <cellStyle name="Linked Cell 9 2 3" xfId="5175" xr:uid="{A9E9BB14-85EA-4100-BF36-F754C4639DA8}"/>
    <cellStyle name="Linked Cell 9 2 3 2" xfId="5176" xr:uid="{56E5283A-3BFD-4C17-8F0A-BD5240EF5BC4}"/>
    <cellStyle name="Linked Cell 9 2 3 2 2" xfId="20380" xr:uid="{4DBF539D-D367-4A23-A3FB-A2AA7A376742}"/>
    <cellStyle name="Linked Cell 9 2 3 3" xfId="16612" xr:uid="{6EC0F51F-6A7B-4443-9ABA-A7AB92407A79}"/>
    <cellStyle name="Linked Cell 9 2 4" xfId="5177" xr:uid="{7EA24D02-9523-4286-A8C2-E42B550E3D8F}"/>
    <cellStyle name="Linked Cell 9 2 4 2" xfId="21713" xr:uid="{B162D030-B0CD-4603-B7D2-8E48CF03749B}"/>
    <cellStyle name="Linked Cell 9 2 5" xfId="15229" xr:uid="{3E83B7AD-E59B-4219-B894-7961C52CFE7E}"/>
    <cellStyle name="Linked Cell 9 3" xfId="5178" xr:uid="{2CB45C49-0247-4D25-95E4-CED0834A9A21}"/>
    <cellStyle name="Linked Cell 9 3 2" xfId="5179" xr:uid="{5572CF03-9130-4636-AAA1-B68ACBD4D26F}"/>
    <cellStyle name="Linked Cell 9 3 2 2" xfId="20379" xr:uid="{E4970C46-B189-422E-AD63-481869EA18AA}"/>
    <cellStyle name="Linked Cell 9 3 3" xfId="16611" xr:uid="{AB8D04FA-6199-4D20-B22E-893B957519BB}"/>
    <cellStyle name="Linked Cell 9 4" xfId="5180" xr:uid="{907F919E-D9CC-4C2D-AE0E-164FD8A91B04}"/>
    <cellStyle name="Linked Cell 9 4 2" xfId="21712" xr:uid="{61EF26D7-44F0-4FEB-A092-D32AF7E4E434}"/>
    <cellStyle name="Linked Cell 9 5" xfId="14471" xr:uid="{8B99F37B-C297-498F-9070-5E30C19A3AA6}"/>
    <cellStyle name="Linked Cells" xfId="5181" xr:uid="{A6FCEC78-09FD-462A-BBDA-3AD1D010279C}"/>
    <cellStyle name="Linked Cells 2" xfId="5182" xr:uid="{BE79F5D3-0636-4CD3-97CE-7FDB606DB59A}"/>
    <cellStyle name="Linked Cells 2 2" xfId="5183" xr:uid="{E809FF4F-CC8D-4695-B6DB-F9060C343B7D}"/>
    <cellStyle name="Linked Cells 2 2 2" xfId="20381" xr:uid="{A7F0679D-44A4-4EB5-8565-A634A6A7A044}"/>
    <cellStyle name="Linked Cells 2 3" xfId="16614" xr:uid="{CCEDD1B9-8668-48CA-BCB6-92E95DE4F4EC}"/>
    <cellStyle name="Linked Cells 3" xfId="5184" xr:uid="{8D565BF9-A3CA-486E-B6CB-02D7F0564CD4}"/>
    <cellStyle name="Linked Cells 3 2" xfId="21715" xr:uid="{B85AF16A-3BB9-4ACC-A0B2-1E0FA6A343D9}"/>
    <cellStyle name="Linked Cells 4" xfId="15230" xr:uid="{08599A38-00A4-417D-AA48-1388430385CE}"/>
    <cellStyle name="Miglia - Stile1" xfId="5185" xr:uid="{9818242D-667C-4755-B5A1-C592FDAEF3F0}"/>
    <cellStyle name="Miglia - Stile1 2" xfId="5186" xr:uid="{34040CCB-EC6E-43EA-BDCA-940CC4B3DA22}"/>
    <cellStyle name="Miglia - Stile1 2 2" xfId="5187" xr:uid="{36719790-76DD-4416-A5B0-C074E5F2400B}"/>
    <cellStyle name="Miglia - Stile1 2 2 2" xfId="20382" xr:uid="{49BFF359-E244-422A-8241-77207F7442AD}"/>
    <cellStyle name="Miglia - Stile1 2 3" xfId="16615" xr:uid="{56B9B4B4-81C8-4FD0-BAB9-CEE57B1E4541}"/>
    <cellStyle name="Miglia - Stile1 3" xfId="5188" xr:uid="{6A2EDDD8-5BA0-4A98-8074-E18D6409C441}"/>
    <cellStyle name="Miglia - Stile1 3 2" xfId="21716" xr:uid="{27415E41-D19B-4904-99CD-B67EBA5EC8EC}"/>
    <cellStyle name="Miglia - Stile1 4" xfId="15231" xr:uid="{90B5D992-65CA-49F7-951B-11478A6E6422}"/>
    <cellStyle name="Miglia - Stile2" xfId="5189" xr:uid="{E5804BDB-C3D5-44E9-BCA4-42A54648AC0B}"/>
    <cellStyle name="Miglia - Stile2 2" xfId="5190" xr:uid="{B78C0632-6FB2-47E9-B3F8-C2F86464EC3D}"/>
    <cellStyle name="Miglia - Stile2 2 2" xfId="5191" xr:uid="{1713BDAA-6CBB-44AF-B0D7-65098B658D24}"/>
    <cellStyle name="Miglia - Stile2 2 2 2" xfId="20383" xr:uid="{0D52FD7E-EC84-43DD-9F0B-C83C04BCBFD2}"/>
    <cellStyle name="Miglia - Stile2 2 3" xfId="16616" xr:uid="{73E7F03F-01EC-4F56-8CFB-B6ACE028E5C4}"/>
    <cellStyle name="Miglia - Stile2 3" xfId="5192" xr:uid="{CDD5FB58-0DF6-4111-B035-4CF2D7AC0831}"/>
    <cellStyle name="Miglia - Stile2 3 2" xfId="21717" xr:uid="{F391B0AE-FC5E-415C-9149-6FA99C2AE870}"/>
    <cellStyle name="Miglia - Stile2 4" xfId="15232" xr:uid="{B973FB28-067C-44F8-8C32-26710812EA34}"/>
    <cellStyle name="Miglia - Stile3" xfId="5193" xr:uid="{5803D211-8E42-489A-8A20-826D38397F30}"/>
    <cellStyle name="Miglia - Stile3 2" xfId="5194" xr:uid="{4F60AC64-B820-45E0-89CC-A5CF14456090}"/>
    <cellStyle name="Miglia - Stile3 2 2" xfId="5195" xr:uid="{4D0EFE16-FE7E-4AE3-953A-5B29CB2A05E7}"/>
    <cellStyle name="Miglia - Stile3 2 2 2" xfId="20384" xr:uid="{51EBABB4-E6EF-4F55-A6F8-3E5E6591E3EF}"/>
    <cellStyle name="Miglia - Stile3 2 3" xfId="16617" xr:uid="{ABFA9E87-BB5E-4E8F-A2E9-E93374742F92}"/>
    <cellStyle name="Miglia - Stile3 3" xfId="5196" xr:uid="{E12C133B-AF77-40D5-93F1-B7868595F46C}"/>
    <cellStyle name="Miglia - Stile3 3 2" xfId="21718" xr:uid="{08E65C68-7B68-4CC3-BFC2-ACF72CB021E4}"/>
    <cellStyle name="Miglia - Stile3 4" xfId="15233" xr:uid="{8C460059-749D-4821-A58C-8E3D3C8FEF81}"/>
    <cellStyle name="Miglia - Stile4" xfId="5197" xr:uid="{FC33D5D9-6688-4B52-8797-C7A67BE8CD3C}"/>
    <cellStyle name="Miglia - Stile4 2" xfId="5198" xr:uid="{DC371338-2ECA-4C14-B455-C79D36C985E1}"/>
    <cellStyle name="Miglia - Stile4 2 2" xfId="5199" xr:uid="{DB454692-1280-4EAB-8E8E-49FDCDBBC58A}"/>
    <cellStyle name="Miglia - Stile4 2 2 2" xfId="20385" xr:uid="{712D4187-674D-4353-95E0-DF4DC222A399}"/>
    <cellStyle name="Miglia - Stile4 2 3" xfId="16618" xr:uid="{50C847F2-AF95-4B06-9CD3-8FCB01073629}"/>
    <cellStyle name="Miglia - Stile4 3" xfId="5200" xr:uid="{B50FA223-9CCD-414B-A2A3-AC0477BB00C7}"/>
    <cellStyle name="Miglia - Stile4 3 2" xfId="21719" xr:uid="{A5828152-1974-4FE4-8799-2516BBFD61F4}"/>
    <cellStyle name="Miglia - Stile4 4" xfId="15234" xr:uid="{2B57621D-F2AB-45A3-B480-730E729191F6}"/>
    <cellStyle name="Miglia - Stile5" xfId="5201" xr:uid="{B2C7B1A2-9A14-484A-918A-C7CC8F22B597}"/>
    <cellStyle name="Miglia - Stile5 2" xfId="5202" xr:uid="{398C6744-82F0-4FAD-910A-DBF8FC7CCA61}"/>
    <cellStyle name="Miglia - Stile5 2 2" xfId="5203" xr:uid="{0C81A044-FB16-4107-B770-DD2C26AA05CF}"/>
    <cellStyle name="Miglia - Stile5 2 2 2" xfId="20386" xr:uid="{6FFDCEC7-310C-4A3A-BD80-E66DC9FE4239}"/>
    <cellStyle name="Miglia - Stile5 2 3" xfId="16619" xr:uid="{AD685895-D123-4E0F-AAEF-BDA0EF621A58}"/>
    <cellStyle name="Miglia - Stile5 3" xfId="5204" xr:uid="{4EAF4DBE-E586-49C5-8A09-C54DF2AEE87A}"/>
    <cellStyle name="Miglia - Stile5 3 2" xfId="21720" xr:uid="{90292309-D14C-432B-9E69-580BBCE5CC4D}"/>
    <cellStyle name="Miglia - Stile5 4" xfId="15235" xr:uid="{6E907ED2-269B-44E3-86E5-D034D78035BD}"/>
    <cellStyle name="Migliaia (0)" xfId="5205" xr:uid="{049E46A3-C89B-4D18-9B94-45EC879B702A}"/>
    <cellStyle name="Migliaia (0) 2" xfId="5206" xr:uid="{3F42F689-3308-4556-9486-9FA5A86461FD}"/>
    <cellStyle name="Migliaia (0) 2 2" xfId="21721" xr:uid="{02C333EA-AAE9-4BE2-BA6B-D4354D283AE8}"/>
    <cellStyle name="Migliaia (0) 3" xfId="16620" xr:uid="{50449D50-E13C-4E49-87B8-E34777EF01FD}"/>
    <cellStyle name="Migliaia (0)_9611A02C" xfId="5207" xr:uid="{BB3DCD58-223F-45B2-895F-5375B690D8BB}"/>
    <cellStyle name="Migliaia_9611A02C" xfId="5208" xr:uid="{BF7E1FDA-ED7E-4C61-ACB6-E2C0BA4D2B29}"/>
    <cellStyle name="Milliers [0]_!!!GO" xfId="5209" xr:uid="{FF2C5B86-B01E-4232-A863-91B5E9A4EA6B}"/>
    <cellStyle name="Milliers_!!!GO" xfId="5210" xr:uid="{9764ACCF-C04E-40A1-9AF8-8E2C172AF79C}"/>
    <cellStyle name="Model" xfId="5211" xr:uid="{D5F09FCE-188D-4721-B11C-035D08DA1B7A}"/>
    <cellStyle name="Model 2" xfId="5212" xr:uid="{F5C72396-E898-4454-BAC7-D29304B06391}"/>
    <cellStyle name="Model 2 2" xfId="21722" xr:uid="{92D169FC-C83C-4079-B2A4-37151B4C966C}"/>
    <cellStyle name="Model 3" xfId="16621" xr:uid="{7751D23C-00F4-4EAB-9D50-172AFD393E06}"/>
    <cellStyle name="Mon?taire [0]_AR1194" xfId="5213" xr:uid="{B6B0ADF7-332E-45B5-A14E-5250B47B1065}"/>
    <cellStyle name="Mon?taire_AR1194" xfId="5214" xr:uid="{EBE31F49-2862-4B1B-8341-12AAC3DEC2B2}"/>
    <cellStyle name="Monétaire [0]_!!!GO" xfId="5215" xr:uid="{FF126F76-4F45-41B8-8CA4-432A7800C2CB}"/>
    <cellStyle name="Monétaire_!!!GO" xfId="5216" xr:uid="{FB0FD88E-7DEE-409D-A879-2ABF536DD5D4}"/>
    <cellStyle name="Mon้taire [0]_AR1194" xfId="5217" xr:uid="{97E9710A-BB22-405D-8F5B-22031166A56A}"/>
    <cellStyle name="Mon้taire_AR1194" xfId="5218" xr:uid="{3F70F22E-111A-4DC0-B1F1-B8132278ED19}"/>
    <cellStyle name="Neutral 10" xfId="5219" xr:uid="{6BE8683B-0AE7-4919-A031-3542524E7910}"/>
    <cellStyle name="Neutral 10 2" xfId="5220" xr:uid="{17118D02-CA96-4EC5-94A3-203CB48FD459}"/>
    <cellStyle name="Neutral 10 2 2" xfId="5221" xr:uid="{07A6632B-36B0-47AB-9368-1B8029FF0EEA}"/>
    <cellStyle name="Neutral 10 2 2 2" xfId="5222" xr:uid="{0A2EFA98-A544-479E-924C-B7F0D1DBB63C}"/>
    <cellStyle name="Neutral 10 2 2 2 2" xfId="21725" xr:uid="{F8B9326D-DFA7-4CB5-9964-6F7257454BAE}"/>
    <cellStyle name="Neutral 10 2 2 3" xfId="16624" xr:uid="{62F5FF33-DD2B-4428-9B80-33F6BDC2F516}"/>
    <cellStyle name="Neutral 10 2 3" xfId="5223" xr:uid="{9C0C0052-2D3B-4A7F-938A-1A37F9728D3B}"/>
    <cellStyle name="Neutral 10 2 3 2" xfId="5224" xr:uid="{707A3FAF-AEAB-4DFA-83B1-28B1767DE7EE}"/>
    <cellStyle name="Neutral 10 2 3 2 2" xfId="20388" xr:uid="{582BE330-5B86-4699-A184-D675558D27A7}"/>
    <cellStyle name="Neutral 10 2 3 3" xfId="16623" xr:uid="{636BBBCD-6AE9-4BF2-84AC-F4466740DB89}"/>
    <cellStyle name="Neutral 10 2 4" xfId="5225" xr:uid="{5D85E33B-5FAE-4029-954D-8AB5556A358F}"/>
    <cellStyle name="Neutral 10 2 4 2" xfId="21724" xr:uid="{B80A3857-A854-40AB-9C90-4B06F4D67BB0}"/>
    <cellStyle name="Neutral 10 2 5" xfId="15236" xr:uid="{D5581BD8-0025-4EBB-B7B8-672F63369B7E}"/>
    <cellStyle name="Neutral 10 3" xfId="5226" xr:uid="{DEE5FAC4-1E3C-4F5C-90C2-D6FF9A6E5F10}"/>
    <cellStyle name="Neutral 10 3 2" xfId="5227" xr:uid="{3B29F974-780E-472D-900F-DB4A13852B34}"/>
    <cellStyle name="Neutral 10 3 2 2" xfId="20387" xr:uid="{E7737753-C8BE-4C27-925F-C8B8C6C49A69}"/>
    <cellStyle name="Neutral 10 3 3" xfId="16622" xr:uid="{F8272D2D-B772-40DC-82C6-D523F5F4D402}"/>
    <cellStyle name="Neutral 10 4" xfId="5228" xr:uid="{E5206F56-D72D-46DD-8A25-9D4D72043D97}"/>
    <cellStyle name="Neutral 10 4 2" xfId="21723" xr:uid="{F86E7B6A-59C8-49D6-ADB6-38F5097713A5}"/>
    <cellStyle name="Neutral 10 5" xfId="14472" xr:uid="{C504DB3C-626A-4983-9F12-EDC3356ADF4E}"/>
    <cellStyle name="Neutral 11" xfId="5229" xr:uid="{265770EC-D630-4E3D-9E99-160E711FFB14}"/>
    <cellStyle name="Neutral 11 2" xfId="5230" xr:uid="{CA261C1D-B252-4E8F-A593-0691CD08AADC}"/>
    <cellStyle name="Neutral 11 2 2" xfId="5231" xr:uid="{501A2DFE-6E93-4580-B7E5-8AF7656FC61C}"/>
    <cellStyle name="Neutral 11 2 2 2" xfId="5232" xr:uid="{2A833FCC-09AC-45B4-9AA8-702221BC0262}"/>
    <cellStyle name="Neutral 11 2 2 2 2" xfId="21728" xr:uid="{CAC27F1E-6B55-45F1-AD02-77672E6F7772}"/>
    <cellStyle name="Neutral 11 2 2 3" xfId="16627" xr:uid="{9ECB2D11-F553-4225-BE82-969C668D6096}"/>
    <cellStyle name="Neutral 11 2 3" xfId="5233" xr:uid="{EFB29B2B-F0F2-4742-AF50-92198CACFEE1}"/>
    <cellStyle name="Neutral 11 2 3 2" xfId="5234" xr:uid="{8C0FF1F7-165B-4F26-B865-0ED9453E9FEB}"/>
    <cellStyle name="Neutral 11 2 3 2 2" xfId="20390" xr:uid="{D2D594D2-3B92-448F-99A5-899304ADEFD0}"/>
    <cellStyle name="Neutral 11 2 3 3" xfId="16626" xr:uid="{E1330359-C5AA-4903-ABA2-5D8F1124D76B}"/>
    <cellStyle name="Neutral 11 2 4" xfId="5235" xr:uid="{4EEEC5DD-6C53-4562-B8D2-699814C6F803}"/>
    <cellStyle name="Neutral 11 2 4 2" xfId="21727" xr:uid="{1059C588-695D-4B40-816D-F7E0459E078C}"/>
    <cellStyle name="Neutral 11 2 5" xfId="15237" xr:uid="{69DA50E7-4D40-479C-A689-E29BF26AFA6C}"/>
    <cellStyle name="Neutral 11 3" xfId="5236" xr:uid="{A3EA0284-6D56-4706-A177-3E2B24C24735}"/>
    <cellStyle name="Neutral 11 3 2" xfId="5237" xr:uid="{8D625DF5-CD52-49BC-8598-1D0C833BE6D7}"/>
    <cellStyle name="Neutral 11 3 2 2" xfId="20389" xr:uid="{3A2646CC-9B5A-4793-AC36-606C20169B0B}"/>
    <cellStyle name="Neutral 11 3 3" xfId="16625" xr:uid="{26D99F9A-7C2C-4F3F-B45C-82B8DF5CD6D9}"/>
    <cellStyle name="Neutral 11 4" xfId="5238" xr:uid="{5AE70B36-1E11-4DF7-B8CC-68D15F214203}"/>
    <cellStyle name="Neutral 11 4 2" xfId="21726" xr:uid="{6BC2191B-738F-4847-9A1E-A6066A93349B}"/>
    <cellStyle name="Neutral 11 5" xfId="14473" xr:uid="{368568C2-4361-45B5-9ED0-6EFC2433072E}"/>
    <cellStyle name="Neutral 12" xfId="5239" xr:uid="{25611FCA-F6E6-48DA-AC98-AEC9BC8D1236}"/>
    <cellStyle name="Neutral 12 2" xfId="5240" xr:uid="{098471FB-9426-4AB0-98CB-84CF39A490F7}"/>
    <cellStyle name="Neutral 12 2 2" xfId="5241" xr:uid="{7CCC11B8-B697-43FB-B445-95816BBF66B5}"/>
    <cellStyle name="Neutral 12 2 2 2" xfId="5242" xr:uid="{EB64A1EB-DB1D-4506-87F3-4D9CEC446663}"/>
    <cellStyle name="Neutral 12 2 2 2 2" xfId="21731" xr:uid="{68FA405F-9A92-439F-BC42-C99CBB53024D}"/>
    <cellStyle name="Neutral 12 2 2 3" xfId="16630" xr:uid="{9E400B25-A96E-48C2-8047-FADCCC310384}"/>
    <cellStyle name="Neutral 12 2 3" xfId="5243" xr:uid="{4115B6B2-7883-426C-B008-2D406E059F07}"/>
    <cellStyle name="Neutral 12 2 3 2" xfId="5244" xr:uid="{88A60090-3D47-4101-AB18-3525BDA61FB8}"/>
    <cellStyle name="Neutral 12 2 3 2 2" xfId="20392" xr:uid="{FFC144E8-8503-4110-9C78-571CA4A89C29}"/>
    <cellStyle name="Neutral 12 2 3 3" xfId="16629" xr:uid="{DEDB6505-BD51-4DBC-A786-419F7EF4767D}"/>
    <cellStyle name="Neutral 12 2 4" xfId="5245" xr:uid="{0214D589-958A-4DF9-A7DB-F52EC67D5797}"/>
    <cellStyle name="Neutral 12 2 4 2" xfId="21730" xr:uid="{68DF2070-D56E-4A23-9B48-BE1088E8C297}"/>
    <cellStyle name="Neutral 12 2 5" xfId="15238" xr:uid="{FDBB9B0B-ACEF-4DCD-A5B8-BF6A47659AB5}"/>
    <cellStyle name="Neutral 12 3" xfId="5246" xr:uid="{4E4C2438-626B-4AF5-A1CC-48F986ED7C0E}"/>
    <cellStyle name="Neutral 12 3 2" xfId="5247" xr:uid="{15F32270-24C0-4209-926F-29CA7A9E27D1}"/>
    <cellStyle name="Neutral 12 3 2 2" xfId="20391" xr:uid="{38D51C27-4205-4AE2-B4F4-A10581D268F7}"/>
    <cellStyle name="Neutral 12 3 3" xfId="16628" xr:uid="{6262096C-DE6B-4E3D-8D12-FFBD4CA7AF16}"/>
    <cellStyle name="Neutral 12 4" xfId="5248" xr:uid="{404CA2AD-3088-46C8-BA55-219F15EB82CF}"/>
    <cellStyle name="Neutral 12 4 2" xfId="21729" xr:uid="{AD688A8D-AF6A-452E-87C5-5E7A38AB3350}"/>
    <cellStyle name="Neutral 12 5" xfId="14474" xr:uid="{958A7289-6A87-4350-9FDF-077F18858DD9}"/>
    <cellStyle name="Neutral 13" xfId="5249" xr:uid="{BD471EDF-1879-4239-B5E3-3D33EA8A0AA2}"/>
    <cellStyle name="Neutral 13 2" xfId="5250" xr:uid="{1014FE27-9C4E-448C-BE2F-C83725D1EB54}"/>
    <cellStyle name="Neutral 13 2 2" xfId="5251" xr:uid="{BF2010FB-0E92-40A4-86AF-5A3FC6D76ACA}"/>
    <cellStyle name="Neutral 13 2 2 2" xfId="5252" xr:uid="{63E58A42-099F-41F8-AF1C-B312591FA142}"/>
    <cellStyle name="Neutral 13 2 2 2 2" xfId="21734" xr:uid="{92648548-38CB-4D2D-947D-0850BFD5AC27}"/>
    <cellStyle name="Neutral 13 2 2 3" xfId="16633" xr:uid="{58137B76-AAE2-44CE-ADD9-9103B8F6C8BC}"/>
    <cellStyle name="Neutral 13 2 3" xfId="5253" xr:uid="{331B78A7-B7FD-45F8-984C-07FF5FFE5B89}"/>
    <cellStyle name="Neutral 13 2 3 2" xfId="5254" xr:uid="{5C077364-3370-4865-ADAF-45595476C247}"/>
    <cellStyle name="Neutral 13 2 3 2 2" xfId="20394" xr:uid="{EDFDDA82-F4B3-48A9-AD40-E28FE4C58650}"/>
    <cellStyle name="Neutral 13 2 3 3" xfId="16632" xr:uid="{C456D4F2-1995-4170-A2F7-AC789C655B94}"/>
    <cellStyle name="Neutral 13 2 4" xfId="5255" xr:uid="{6B38703E-ABA8-4C62-A9CF-295CA14D8B33}"/>
    <cellStyle name="Neutral 13 2 4 2" xfId="21733" xr:uid="{40EF1F38-8D64-488E-8070-37BF612BE22F}"/>
    <cellStyle name="Neutral 13 2 5" xfId="15239" xr:uid="{42CD6C76-A1F3-4024-AF6E-27620B20688C}"/>
    <cellStyle name="Neutral 13 3" xfId="5256" xr:uid="{284C3B0C-9A63-444F-B9D6-8849B70E9FA9}"/>
    <cellStyle name="Neutral 13 3 2" xfId="5257" xr:uid="{E7C7637F-BE0C-4FA0-834D-A786BD323B1C}"/>
    <cellStyle name="Neutral 13 3 2 2" xfId="20393" xr:uid="{F1854EB9-2CD5-4EC2-9E34-C995FCD71E0A}"/>
    <cellStyle name="Neutral 13 3 3" xfId="16631" xr:uid="{2C6C087D-10CB-4811-8083-04AA33E9404E}"/>
    <cellStyle name="Neutral 13 4" xfId="5258" xr:uid="{D0E0503F-3421-4F88-93D4-29F69D68525B}"/>
    <cellStyle name="Neutral 13 4 2" xfId="21732" xr:uid="{4D697DE2-9147-4002-8A11-F2F728CF2A57}"/>
    <cellStyle name="Neutral 13 5" xfId="14475" xr:uid="{478CB475-3DA4-4B8D-857F-E20EE6BFA5ED}"/>
    <cellStyle name="Neutral 14" xfId="5259" xr:uid="{51A374EC-9526-4363-BB5F-F4CB3E455259}"/>
    <cellStyle name="Neutral 14 2" xfId="5260" xr:uid="{82CF5541-3075-47BA-B527-2D9544462D2F}"/>
    <cellStyle name="Neutral 14 2 2" xfId="5261" xr:uid="{CE022A66-307F-4E89-B2E9-F8B4D24D2DC4}"/>
    <cellStyle name="Neutral 14 2 2 2" xfId="21736" xr:uid="{BAED7998-74AA-4F3F-8B2B-9746F5DE0655}"/>
    <cellStyle name="Neutral 14 2 3" xfId="16635" xr:uid="{8852183C-2281-4536-88A1-B586AB5640E1}"/>
    <cellStyle name="Neutral 14 3" xfId="5262" xr:uid="{D1994F4F-BC42-41BE-8770-BA0B10D63EB5}"/>
    <cellStyle name="Neutral 14 3 2" xfId="5263" xr:uid="{47552FFC-DA04-434D-B4B9-A1DFAF6F9DF2}"/>
    <cellStyle name="Neutral 14 3 2 2" xfId="21737" xr:uid="{89479DB8-2245-4AEA-92CC-04956F6ABA70}"/>
    <cellStyle name="Neutral 14 3 3" xfId="16636" xr:uid="{0E3CA1B9-6167-40C4-95FE-D2C4341405B4}"/>
    <cellStyle name="Neutral 14 4" xfId="5264" xr:uid="{9F49DD0C-D6E6-41E9-8BF3-B64BAE2CE903}"/>
    <cellStyle name="Neutral 14 4 2" xfId="5265" xr:uid="{BC121E18-2A08-461C-8F97-A8BA9A49380B}"/>
    <cellStyle name="Neutral 14 4 2 2" xfId="21738" xr:uid="{757BBA5F-EB49-4DD7-B35E-A5907C4D74A3}"/>
    <cellStyle name="Neutral 14 4 3" xfId="16637" xr:uid="{C495DAD0-5D03-43CF-9064-39009CA29522}"/>
    <cellStyle name="Neutral 14 5" xfId="5266" xr:uid="{71903EF9-0D33-4EB8-84E1-3441D6688494}"/>
    <cellStyle name="Neutral 14 5 2" xfId="5267" xr:uid="{BAB6517B-624B-47EA-9C1A-275C6E66C12F}"/>
    <cellStyle name="Neutral 14 5 2 2" xfId="20395" xr:uid="{2E973F4E-DA05-4EDA-A0B1-53F918C98522}"/>
    <cellStyle name="Neutral 14 5 3" xfId="16634" xr:uid="{A22866E3-4262-4C32-B171-3F0F01C46292}"/>
    <cellStyle name="Neutral 14 6" xfId="5268" xr:uid="{7226A735-6B96-4460-AAC8-81FF3C2C0819}"/>
    <cellStyle name="Neutral 14 6 2" xfId="21735" xr:uid="{E29D707B-C933-4F0D-B410-91AD8D120CE5}"/>
    <cellStyle name="Neutral 14 7" xfId="14476" xr:uid="{01E2446C-2896-40FE-907B-6EB4C57D3B08}"/>
    <cellStyle name="Neutral 15" xfId="5269" xr:uid="{6D6E1FD3-75AD-4816-A6A0-D4E5824759DD}"/>
    <cellStyle name="Neutral 15 2" xfId="5270" xr:uid="{FD90AD38-E703-4D7D-B4BD-B0078FE3A4D8}"/>
    <cellStyle name="Neutral 15 2 2" xfId="5271" xr:uid="{A147B9FD-B84C-4752-84BC-54D3E5CFBE92}"/>
    <cellStyle name="Neutral 15 2 2 2" xfId="20396" xr:uid="{C0F294A7-AD7D-43F9-9B67-384E7322A8A0}"/>
    <cellStyle name="Neutral 15 2 3" xfId="16638" xr:uid="{D81B0B49-8ADC-4D75-AD11-D9909D15885B}"/>
    <cellStyle name="Neutral 15 3" xfId="5272" xr:uid="{3EB8C088-52CC-436F-BEB1-B19DA4BF1E19}"/>
    <cellStyle name="Neutral 15 3 2" xfId="21739" xr:uid="{1BDB7FD7-11BC-4225-9224-63A9BB9A6926}"/>
    <cellStyle name="Neutral 15 4" xfId="15240" xr:uid="{5CB0F719-EF6E-478B-8042-0515836C7B68}"/>
    <cellStyle name="Neutral 2" xfId="5273" xr:uid="{2EFC2037-2F97-485E-863B-4DD78A4D8DE0}"/>
    <cellStyle name="Neutral 2 2" xfId="5274" xr:uid="{F65313B3-51E7-4DA0-9259-2999E181DF5C}"/>
    <cellStyle name="Neutral 2 2 2" xfId="5275" xr:uid="{4658E51B-BB85-4B14-8AB3-26C11EF1F0C6}"/>
    <cellStyle name="Neutral 2 2 2 2" xfId="5276" xr:uid="{51E2DAEA-8F3C-4B74-978C-959FE0D67A9C}"/>
    <cellStyle name="Neutral 2 2 2 2 2" xfId="20398" xr:uid="{86532FD7-FF78-40D3-8D00-D7F53EA5AE99}"/>
    <cellStyle name="Neutral 2 2 2 3" xfId="16640" xr:uid="{DCC95899-F42D-4CC0-B4F9-B1E0BD2A1202}"/>
    <cellStyle name="Neutral 2 2 3" xfId="5277" xr:uid="{8FB07017-35C3-4F1B-9ABA-B6EA07203CA7}"/>
    <cellStyle name="Neutral 2 2 3 2" xfId="21741" xr:uid="{1519A357-B3CA-433B-AA81-8813A2B7A036}"/>
    <cellStyle name="Neutral 2 2 4" xfId="15241" xr:uid="{8880EB1A-DF91-40C2-A23F-F93F118A0B2F}"/>
    <cellStyle name="Neutral 2 3" xfId="5278" xr:uid="{6F521ED3-970E-42EE-9885-58D58011B7E4}"/>
    <cellStyle name="Neutral 2 3 2" xfId="5279" xr:uid="{992295A5-00FD-4172-AF2B-D8876F0CCAB8}"/>
    <cellStyle name="Neutral 2 3 2 2" xfId="21742" xr:uid="{7590233B-E878-4811-996A-3EE94FBC03AA}"/>
    <cellStyle name="Neutral 2 3 3" xfId="16641" xr:uid="{B6E930C2-01E1-4114-8350-9667BADA0D55}"/>
    <cellStyle name="Neutral 2 4" xfId="5280" xr:uid="{AC9AD2A0-0B1E-455B-8A56-BA276002E933}"/>
    <cellStyle name="Neutral 2 4 2" xfId="5281" xr:uid="{912E51DD-C681-49CF-9819-73C5726A2BF2}"/>
    <cellStyle name="Neutral 2 4 2 2" xfId="20397" xr:uid="{BF8992B5-A9EF-45E8-BDEA-EE3ECC34FCDA}"/>
    <cellStyle name="Neutral 2 4 3" xfId="16639" xr:uid="{38140B03-5FA9-4737-A623-D026E7CE87D7}"/>
    <cellStyle name="Neutral 2 5" xfId="5282" xr:uid="{FBBD057B-7D44-41E2-A088-43EA7E80AE6F}"/>
    <cellStyle name="Neutral 2 5 2" xfId="21740" xr:uid="{34EEA468-652A-4481-A5FF-75C697548173}"/>
    <cellStyle name="Neutral 2 6" xfId="14477" xr:uid="{480CC4A6-4966-4F3E-AB47-CE0668C9B2B3}"/>
    <cellStyle name="Neutral 2_CC" xfId="5283" xr:uid="{2146AA1D-CE67-420A-8266-27E6E67870F7}"/>
    <cellStyle name="Neutral 3" xfId="5284" xr:uid="{B88F30CB-FB0C-42EA-BE11-48B1EBC566E0}"/>
    <cellStyle name="Neutral 3 2" xfId="5285" xr:uid="{C15DB7CD-8DA3-4E05-933E-3AC9D38B2134}"/>
    <cellStyle name="Neutral 3 2 2" xfId="5286" xr:uid="{E5BF91E5-7039-44B0-B1D8-5AC7593DC267}"/>
    <cellStyle name="Neutral 3 2 2 2" xfId="20399" xr:uid="{EA49FA4B-DE99-4702-AF62-45BB742A0658}"/>
    <cellStyle name="Neutral 3 2 3" xfId="16642" xr:uid="{40A1DFCF-A3F7-4758-9AAD-4DDB773DD883}"/>
    <cellStyle name="Neutral 3 3" xfId="5287" xr:uid="{23AC4E7D-EE74-4B16-B0A5-E3AB4692B605}"/>
    <cellStyle name="Neutral 3 3 2" xfId="21743" xr:uid="{86100789-95D7-42CE-AAB5-00D28EDA3E1F}"/>
    <cellStyle name="Neutral 3 4" xfId="14478" xr:uid="{22C1EBF5-E523-4694-9068-2C217A86DFE8}"/>
    <cellStyle name="Neutral 4" xfId="5288" xr:uid="{207428C1-F148-4B73-A23E-6ED9ED292F68}"/>
    <cellStyle name="Neutral 4 2" xfId="5289" xr:uid="{68CE6D4D-4FAA-43F6-9F0B-A1CF2765C8C3}"/>
    <cellStyle name="Neutral 4 2 2" xfId="5290" xr:uid="{F49C08A5-DE8B-460E-96FE-82ED6F50438A}"/>
    <cellStyle name="Neutral 4 2 2 2" xfId="20400" xr:uid="{E2CFE4BC-9F19-40BD-AD35-083C86A06949}"/>
    <cellStyle name="Neutral 4 2 3" xfId="16643" xr:uid="{9C404B98-A72F-4A01-BF36-CAC2BE518C02}"/>
    <cellStyle name="Neutral 4 3" xfId="5291" xr:uid="{2029EDD7-6A05-45BE-8D31-2F5F937E47DD}"/>
    <cellStyle name="Neutral 4 3 2" xfId="21744" xr:uid="{85F35823-468A-4951-8128-8CBEF20922BD}"/>
    <cellStyle name="Neutral 4 4" xfId="14479" xr:uid="{F15FC31B-EAA7-42AE-8D85-0E58F1C3E6B2}"/>
    <cellStyle name="Neutral 5" xfId="5292" xr:uid="{4F3C7B95-C4AF-4ACA-81CA-D605B5C65C21}"/>
    <cellStyle name="Neutral 5 2" xfId="5293" xr:uid="{E497E3AD-7B64-4601-9BC4-617752C21671}"/>
    <cellStyle name="Neutral 5 2 2" xfId="5294" xr:uid="{9B6F6F23-9C46-442D-9EC5-BA13579E5CEF}"/>
    <cellStyle name="Neutral 5 2 2 2" xfId="20401" xr:uid="{D6F26C0B-34A5-4AFD-A24D-F444362DAEDD}"/>
    <cellStyle name="Neutral 5 2 3" xfId="16644" xr:uid="{D8BAE1E7-44DC-41D9-9D79-E7FADD603C9D}"/>
    <cellStyle name="Neutral 5 3" xfId="5295" xr:uid="{6FCA490A-9F85-43FD-A82D-9D750538B8A5}"/>
    <cellStyle name="Neutral 5 3 2" xfId="21745" xr:uid="{4A3FC937-DFC9-4B29-B9B2-D6F33BCFBC3F}"/>
    <cellStyle name="Neutral 5 4" xfId="14480" xr:uid="{BC234C93-3291-4715-815A-3CB1DD8056EA}"/>
    <cellStyle name="Neutral 6" xfId="5296" xr:uid="{96719138-372A-494E-8144-29B16DAF7E96}"/>
    <cellStyle name="Neutral 6 2" xfId="5297" xr:uid="{4C4CD3EE-2999-4040-AD11-0FC344A38B9E}"/>
    <cellStyle name="Neutral 6 2 2" xfId="5298" xr:uid="{8CE1FDEA-037E-48E0-A55E-2BABCE28F93A}"/>
    <cellStyle name="Neutral 6 2 2 2" xfId="20402" xr:uid="{F283575E-79FD-4D19-B993-3D2693EC5492}"/>
    <cellStyle name="Neutral 6 2 3" xfId="16645" xr:uid="{77148F8B-0973-4385-9D1B-BC5AC7B80A5C}"/>
    <cellStyle name="Neutral 6 3" xfId="5299" xr:uid="{739C2968-5286-4AE3-9E40-989BEDE58087}"/>
    <cellStyle name="Neutral 6 3 2" xfId="21746" xr:uid="{729FE4CB-B57E-49B2-A888-D3BEA9692E74}"/>
    <cellStyle name="Neutral 6 4" xfId="14481" xr:uid="{370462F2-68AF-415D-8DCC-2162BB453B84}"/>
    <cellStyle name="Neutral 7" xfId="5300" xr:uid="{1F6275DA-4232-45AA-9C12-B1606D08A792}"/>
    <cellStyle name="Neutral 7 2" xfId="5301" xr:uid="{B4826187-C741-41EB-B9C2-54E5B1EA4301}"/>
    <cellStyle name="Neutral 7 2 2" xfId="5302" xr:uid="{159768A3-0430-4E10-B8E0-CFDA253E0D66}"/>
    <cellStyle name="Neutral 7 2 2 2" xfId="5303" xr:uid="{F4C28457-8655-4437-A0AA-A69F4D243074}"/>
    <cellStyle name="Neutral 7 2 2 2 2" xfId="21749" xr:uid="{CDE127F4-4283-4EEE-AB51-9E44FA4EFCF6}"/>
    <cellStyle name="Neutral 7 2 2 3" xfId="16648" xr:uid="{B51B4624-D0BF-40B8-AD88-9270669F6947}"/>
    <cellStyle name="Neutral 7 2 3" xfId="5304" xr:uid="{08DDB938-AA7D-44C1-9DCA-D3A47378DE38}"/>
    <cellStyle name="Neutral 7 2 3 2" xfId="5305" xr:uid="{86292295-172D-4B38-9E2C-320B93D962EA}"/>
    <cellStyle name="Neutral 7 2 3 2 2" xfId="20404" xr:uid="{EE8510E0-0D42-4538-8724-0E655E4B9C13}"/>
    <cellStyle name="Neutral 7 2 3 3" xfId="16647" xr:uid="{51405735-0868-4F8A-BBC3-BB38B8474E29}"/>
    <cellStyle name="Neutral 7 2 4" xfId="5306" xr:uid="{47110857-2C6A-4520-84E8-34E669862F09}"/>
    <cellStyle name="Neutral 7 2 4 2" xfId="21748" xr:uid="{B384AF49-14E5-40C5-8397-8EA349A9F599}"/>
    <cellStyle name="Neutral 7 2 5" xfId="15242" xr:uid="{35D8587A-1492-423B-BFDF-289918D84CCF}"/>
    <cellStyle name="Neutral 7 3" xfId="5307" xr:uid="{2A375195-7688-4527-8D0B-3AEB18764889}"/>
    <cellStyle name="Neutral 7 3 2" xfId="5308" xr:uid="{5150F635-7DDD-4BFB-A068-05F906400970}"/>
    <cellStyle name="Neutral 7 3 2 2" xfId="20403" xr:uid="{C8B6FC7E-0141-467F-8248-CA6981350F7F}"/>
    <cellStyle name="Neutral 7 3 3" xfId="16646" xr:uid="{F6218BA5-F2C4-46F5-8EA3-4C3EA54A0CFE}"/>
    <cellStyle name="Neutral 7 4" xfId="5309" xr:uid="{BCA2A383-CCE2-4895-AD46-80B1B62AED15}"/>
    <cellStyle name="Neutral 7 4 2" xfId="21747" xr:uid="{51AA9B08-CA81-4F42-B9D5-6912A055047D}"/>
    <cellStyle name="Neutral 7 5" xfId="14482" xr:uid="{45F0DF9C-B1E9-4DF9-B4F6-20217652C2EB}"/>
    <cellStyle name="Neutral 8" xfId="5310" xr:uid="{7C8E6964-F62E-4EE7-8CA8-CC722709986A}"/>
    <cellStyle name="Neutral 8 2" xfId="5311" xr:uid="{CF5E489C-0550-4225-A1D4-3037BECAACE7}"/>
    <cellStyle name="Neutral 8 2 2" xfId="5312" xr:uid="{7320B290-965D-4D2E-87D5-A83E88D17800}"/>
    <cellStyle name="Neutral 8 2 2 2" xfId="5313" xr:uid="{6CA78092-0171-45D7-9AF1-E57A4DD88EB5}"/>
    <cellStyle name="Neutral 8 2 2 2 2" xfId="21752" xr:uid="{4A174367-1EDE-4811-8912-AB19FB6EC25C}"/>
    <cellStyle name="Neutral 8 2 2 3" xfId="16651" xr:uid="{CB6FD6B3-C2D1-4624-AFA8-FFB617AA1824}"/>
    <cellStyle name="Neutral 8 2 3" xfId="5314" xr:uid="{5E5ACA4D-D1F5-4742-8302-8FF0CBF384CF}"/>
    <cellStyle name="Neutral 8 2 3 2" xfId="5315" xr:uid="{317691C6-A3E0-48A1-933A-885D24BA1379}"/>
    <cellStyle name="Neutral 8 2 3 2 2" xfId="20406" xr:uid="{FA299C8A-A8A3-4311-A6CC-25B0A0466C14}"/>
    <cellStyle name="Neutral 8 2 3 3" xfId="16650" xr:uid="{859C2784-F7C8-46A6-9232-B1CF655E5E66}"/>
    <cellStyle name="Neutral 8 2 4" xfId="5316" xr:uid="{5B61C9C6-918C-44FC-B4C1-F691138FC5D0}"/>
    <cellStyle name="Neutral 8 2 4 2" xfId="21751" xr:uid="{1885F9FE-C0E3-4C3A-899D-2BD0556320BB}"/>
    <cellStyle name="Neutral 8 2 5" xfId="15243" xr:uid="{FB62BFD0-3DE6-4C37-96EF-ECB5E0BAA75D}"/>
    <cellStyle name="Neutral 8 3" xfId="5317" xr:uid="{34145426-63FA-4208-92E1-0AB4761C8AAE}"/>
    <cellStyle name="Neutral 8 3 2" xfId="5318" xr:uid="{39926745-D38D-4DD1-A9D9-DDE2FE4ABE9E}"/>
    <cellStyle name="Neutral 8 3 2 2" xfId="20405" xr:uid="{D35BC0EC-4717-48E4-A199-AD481AFAA623}"/>
    <cellStyle name="Neutral 8 3 3" xfId="16649" xr:uid="{E04106AF-BDD2-46C3-A4FE-F25EDA35F61C}"/>
    <cellStyle name="Neutral 8 4" xfId="5319" xr:uid="{291FACEF-6DB8-48AC-8F25-6F455FD915E8}"/>
    <cellStyle name="Neutral 8 4 2" xfId="21750" xr:uid="{A798E2B9-211F-43D3-8A22-66DD793DD0C5}"/>
    <cellStyle name="Neutral 8 5" xfId="14483" xr:uid="{B313D6B5-B1DF-494C-9AD8-5178A933F949}"/>
    <cellStyle name="Neutral 9" xfId="5320" xr:uid="{82B1B2B8-974C-46D2-9C19-C51DE36DAC5C}"/>
    <cellStyle name="Neutral 9 2" xfId="5321" xr:uid="{3F44D598-5B85-48F3-AE1C-83133DCAE4BA}"/>
    <cellStyle name="Neutral 9 2 2" xfId="5322" xr:uid="{4696D767-F7FE-4F51-83B5-B7CC4452C30A}"/>
    <cellStyle name="Neutral 9 2 2 2" xfId="5323" xr:uid="{6E313385-6407-4659-BDC0-3A8664394D2F}"/>
    <cellStyle name="Neutral 9 2 2 2 2" xfId="21755" xr:uid="{81584813-0497-45E0-9BCE-3BB3CD9F7882}"/>
    <cellStyle name="Neutral 9 2 2 3" xfId="16654" xr:uid="{D96735F9-21DA-4CD1-AFCF-35B7A1C93F41}"/>
    <cellStyle name="Neutral 9 2 3" xfId="5324" xr:uid="{757BF380-B1F3-4074-8177-C150CBD3C036}"/>
    <cellStyle name="Neutral 9 2 3 2" xfId="5325" xr:uid="{B7E02F41-EE41-4C4B-A7B1-21B7C4AEEA80}"/>
    <cellStyle name="Neutral 9 2 3 2 2" xfId="20408" xr:uid="{C51ED2B3-5D74-4C4C-9989-06DC3884DAC9}"/>
    <cellStyle name="Neutral 9 2 3 3" xfId="16653" xr:uid="{CEA44FF8-45C4-4A43-A6A0-4F829DBFC390}"/>
    <cellStyle name="Neutral 9 2 4" xfId="5326" xr:uid="{50160EF8-110F-496A-82DA-E63357F5056C}"/>
    <cellStyle name="Neutral 9 2 4 2" xfId="21754" xr:uid="{B1E0AAA4-06A1-416C-9C3B-16658C52A5E1}"/>
    <cellStyle name="Neutral 9 2 5" xfId="15244" xr:uid="{5E547AC7-5F43-4F77-8C70-6ADDB6DDA053}"/>
    <cellStyle name="Neutral 9 3" xfId="5327" xr:uid="{51DBF5AE-BC1C-4E23-BDA8-732F84D48D2F}"/>
    <cellStyle name="Neutral 9 3 2" xfId="5328" xr:uid="{7E04EF38-B85C-4932-89AF-6B7ED6BEF910}"/>
    <cellStyle name="Neutral 9 3 2 2" xfId="20407" xr:uid="{B2600EED-8482-4CC9-8CCE-63AA20D9D933}"/>
    <cellStyle name="Neutral 9 3 3" xfId="16652" xr:uid="{4F3FC8F4-98A9-4187-BE5C-200E752754D5}"/>
    <cellStyle name="Neutral 9 4" xfId="5329" xr:uid="{63860F17-0BD7-43A3-9574-F46FADF2EFF1}"/>
    <cellStyle name="Neutral 9 4 2" xfId="21753" xr:uid="{6B711376-A4B1-4E84-B781-C26219C2B836}"/>
    <cellStyle name="Neutral 9 5" xfId="14484" xr:uid="{5DE32D12-0A5E-4F15-BDC7-CA1C3C016FCC}"/>
    <cellStyle name="New Times Roman" xfId="5330" xr:uid="{51FF89C4-671A-47DE-8F89-4F78FF215B0D}"/>
    <cellStyle name="New Times Roman 2" xfId="5331" xr:uid="{5059B2DE-713D-4E2D-96F4-AA7F9A2CC0B0}"/>
    <cellStyle name="New Times Roman 2 2" xfId="5332" xr:uid="{77368FE9-6E4F-4E7D-A662-2D58CF85377D}"/>
    <cellStyle name="New Times Roman 2 2 2" xfId="20409" xr:uid="{68B323E0-47B0-4522-A94E-8CBFD4BAB92B}"/>
    <cellStyle name="New Times Roman 2 3" xfId="16655" xr:uid="{2BE94614-54F3-45B8-9E1C-4CBC0155D66E}"/>
    <cellStyle name="New Times Roman 3" xfId="5333" xr:uid="{17F8E2CF-5EB5-41A2-9C33-C643E04C8E92}"/>
    <cellStyle name="New Times Roman 3 2" xfId="21756" xr:uid="{25543FFD-0A61-4348-87A4-15759D91D212}"/>
    <cellStyle name="New Times Roman 4" xfId="14485" xr:uid="{D5BA3746-83F9-4313-AB51-18C5E27DB4D3}"/>
    <cellStyle name="no dec" xfId="5334" xr:uid="{E9D404B1-4AC3-4FC5-A888-41AEF16A1CCE}"/>
    <cellStyle name="no dec 10" xfId="5335" xr:uid="{8F518DD3-4944-45E1-9788-53BAA7756744}"/>
    <cellStyle name="no dec 10 2" xfId="5336" xr:uid="{0F714C91-F667-4770-9DD4-64AF53A75240}"/>
    <cellStyle name="no dec 10 2 2" xfId="5337" xr:uid="{C1FC27E5-5716-4E18-99A7-4AA899803661}"/>
    <cellStyle name="no dec 10 2 2 2" xfId="20411" xr:uid="{02932691-1E7D-477D-B686-EF356D439BC9}"/>
    <cellStyle name="no dec 10 2 3" xfId="16657" xr:uid="{23F33595-FE12-4DA2-B9FF-A3883F65FCEF}"/>
    <cellStyle name="no dec 10 3" xfId="5338" xr:uid="{25187B20-7B39-4113-AB38-B9C32A554BE3}"/>
    <cellStyle name="no dec 10 3 2" xfId="21758" xr:uid="{76C8B52A-1CD9-414F-9A45-0ECF8E25FFAB}"/>
    <cellStyle name="no dec 10 4" xfId="14487" xr:uid="{3E5FE5BF-0BC3-48C8-9D6B-F1FC63F96B07}"/>
    <cellStyle name="no dec 11" xfId="5339" xr:uid="{5D92ACF2-D4AF-464C-AED3-F1D320692538}"/>
    <cellStyle name="no dec 11 2" xfId="5340" xr:uid="{A2E338D8-7024-4171-9CE5-17053773D585}"/>
    <cellStyle name="no dec 11 2 2" xfId="5341" xr:uid="{7A018F36-F34F-47E8-92A9-8941717CB4F6}"/>
    <cellStyle name="no dec 11 2 2 2" xfId="20412" xr:uid="{87545B19-174A-428A-80D2-9A8E0E656870}"/>
    <cellStyle name="no dec 11 2 3" xfId="16658" xr:uid="{2527CD25-96F5-4AA9-A684-63A23D74C299}"/>
    <cellStyle name="no dec 11 3" xfId="5342" xr:uid="{C58633FC-8B00-4211-B1EB-0909EF5E9120}"/>
    <cellStyle name="no dec 11 3 2" xfId="21759" xr:uid="{152B826F-F118-40B5-BC44-E336FC8378A7}"/>
    <cellStyle name="no dec 11 4" xfId="14488" xr:uid="{3FEBCDCB-5E9B-4A7F-9D01-95A33A29E34B}"/>
    <cellStyle name="no dec 12" xfId="5343" xr:uid="{CE6C41AB-C0B9-4F2A-B25A-656D13551533}"/>
    <cellStyle name="no dec 12 2" xfId="5344" xr:uid="{C44544C1-8901-4473-8690-3996ECEC21C0}"/>
    <cellStyle name="no dec 12 2 2" xfId="5345" xr:uid="{0277AC28-8F9C-40B4-830E-C4845F250F72}"/>
    <cellStyle name="no dec 12 2 2 2" xfId="20413" xr:uid="{A2C80914-6D62-4C43-BADD-464EB321EEB3}"/>
    <cellStyle name="no dec 12 2 3" xfId="16659" xr:uid="{2DF0AAE4-D685-40DE-913F-A94C3ED443E9}"/>
    <cellStyle name="no dec 12 3" xfId="5346" xr:uid="{F2AC017D-BCB6-4779-8A5F-9902520E8010}"/>
    <cellStyle name="no dec 12 3 2" xfId="21760" xr:uid="{660AA219-DFBB-4CBD-B2CA-BCB86A40E32A}"/>
    <cellStyle name="no dec 12 4" xfId="14489" xr:uid="{589C4F56-7F84-49DD-B501-2166544FDB89}"/>
    <cellStyle name="no dec 13" xfId="5347" xr:uid="{EE01C522-5823-457B-B5C9-D2605EAC49CB}"/>
    <cellStyle name="no dec 13 2" xfId="5348" xr:uid="{7EB46EC7-80E7-43A5-9704-FE32FD5849E8}"/>
    <cellStyle name="no dec 13 2 2" xfId="5349" xr:uid="{440BFC81-698B-497A-8ED1-9368E6667C71}"/>
    <cellStyle name="no dec 13 2 2 2" xfId="20414" xr:uid="{7E0AB077-0DC6-436C-9894-18FDD12855DB}"/>
    <cellStyle name="no dec 13 2 3" xfId="16660" xr:uid="{C1CEA07F-309B-4C17-9F64-A21816D49427}"/>
    <cellStyle name="no dec 13 3" xfId="5350" xr:uid="{EC954C79-DA15-4DE3-8CF9-4E87C0665DFC}"/>
    <cellStyle name="no dec 13 3 2" xfId="21761" xr:uid="{0FF876B6-4D24-405A-8A18-6A1D86A0737D}"/>
    <cellStyle name="no dec 13 4" xfId="14490" xr:uid="{E98F813B-2B6A-45F4-AE17-CAD72605C532}"/>
    <cellStyle name="no dec 14" xfId="5351" xr:uid="{76ED2616-EA5B-4C5C-AC86-0D06A841518B}"/>
    <cellStyle name="no dec 14 2" xfId="5352" xr:uid="{6F59563B-0ACE-4CCC-ACDF-F558EBC3C89B}"/>
    <cellStyle name="no dec 14 2 2" xfId="5353" xr:uid="{C9418AE9-545E-436F-9508-CE03E6180E8B}"/>
    <cellStyle name="no dec 14 2 2 2" xfId="20415" xr:uid="{94D8A8C2-AFEA-46C7-B8AC-859577BF01AB}"/>
    <cellStyle name="no dec 14 2 3" xfId="16661" xr:uid="{6958E2AF-B575-4E52-AF17-0DF057AD02EE}"/>
    <cellStyle name="no dec 14 3" xfId="5354" xr:uid="{9E406522-55CC-4801-83F8-0E6CA1631925}"/>
    <cellStyle name="no dec 14 3 2" xfId="21762" xr:uid="{0A9527CF-601B-4778-A51F-6744DC47DA9C}"/>
    <cellStyle name="no dec 14 4" xfId="14491" xr:uid="{39C94209-2609-4A2F-B3AF-7145E31F1AA7}"/>
    <cellStyle name="no dec 15" xfId="5355" xr:uid="{8AD4945E-42F0-43B0-AF5C-DEF6B3D5F744}"/>
    <cellStyle name="no dec 15 2" xfId="5356" xr:uid="{79CFD7EC-C335-43E4-9B76-DFD40C6CEAFB}"/>
    <cellStyle name="no dec 15 2 2" xfId="5357" xr:uid="{85CE3F1B-5B3A-405B-989B-B2AF5C8CC9AA}"/>
    <cellStyle name="no dec 15 2 2 2" xfId="20416" xr:uid="{13677104-DEA7-4971-B1DD-15C1C7E6E290}"/>
    <cellStyle name="no dec 15 2 3" xfId="16662" xr:uid="{2667E7C8-24B3-4E14-8D07-CF519B2A0338}"/>
    <cellStyle name="no dec 15 3" xfId="5358" xr:uid="{6D97AD79-570F-48E6-931B-8A3A3AE1457F}"/>
    <cellStyle name="no dec 15 3 2" xfId="21763" xr:uid="{4D0F1F32-1435-435F-9B74-7391E6F5FB6F}"/>
    <cellStyle name="no dec 15 4" xfId="14492" xr:uid="{6DA65BE8-B9D2-4EFD-90DF-E58FA1017F5E}"/>
    <cellStyle name="no dec 16" xfId="5359" xr:uid="{AB93BDB6-0E9D-4EB6-94C5-76E6EB382BB1}"/>
    <cellStyle name="no dec 16 2" xfId="5360" xr:uid="{D81F64A1-0356-418D-92F4-5DFDF0AB8B92}"/>
    <cellStyle name="no dec 16 2 2" xfId="5361" xr:uid="{E6937338-DAA2-4D96-ABDC-7F2E3EE54288}"/>
    <cellStyle name="no dec 16 2 2 2" xfId="20417" xr:uid="{BA5353B7-60F7-49EB-AF60-641447773637}"/>
    <cellStyle name="no dec 16 2 3" xfId="16663" xr:uid="{EEE792BD-1D54-44EA-810B-649994684D13}"/>
    <cellStyle name="no dec 16 3" xfId="5362" xr:uid="{6BD07D46-456F-4389-AA82-9FA9551C764D}"/>
    <cellStyle name="no dec 16 3 2" xfId="21764" xr:uid="{D45489F8-6CE0-4C88-AB42-D89EBEB54EC1}"/>
    <cellStyle name="no dec 16 4" xfId="14493" xr:uid="{44E63533-2B37-4B7C-8638-38E19F03CA4C}"/>
    <cellStyle name="no dec 17" xfId="5363" xr:uid="{9DF9DCDE-AF4C-4C77-BCC8-D25B72A3769B}"/>
    <cellStyle name="no dec 17 2" xfId="5364" xr:uid="{066120B5-8BC0-48FF-8973-E196CB32640A}"/>
    <cellStyle name="no dec 17 2 2" xfId="5365" xr:uid="{8EF54DD9-70F8-4B07-82F9-03EEBA005D7C}"/>
    <cellStyle name="no dec 17 2 2 2" xfId="20418" xr:uid="{248A4EF2-A998-4A44-AFB5-0B8B4F3A2408}"/>
    <cellStyle name="no dec 17 2 3" xfId="16664" xr:uid="{16BB0D72-56A3-4D02-A4D0-6A0D9E8B6845}"/>
    <cellStyle name="no dec 17 3" xfId="5366" xr:uid="{14175AB3-8C59-49CE-8FE3-1531453656F2}"/>
    <cellStyle name="no dec 17 3 2" xfId="21765" xr:uid="{BEC092ED-BC6D-459B-A2F3-413214CFA26C}"/>
    <cellStyle name="no dec 17 4" xfId="14494" xr:uid="{DDDE051A-BEBB-4203-A1C0-05C3083EA5F4}"/>
    <cellStyle name="no dec 18" xfId="5367" xr:uid="{D51ADBBE-D50F-46AF-B475-429079B046A6}"/>
    <cellStyle name="no dec 18 2" xfId="5368" xr:uid="{5866CFE2-0C48-497B-9A42-AB4BEC0E217D}"/>
    <cellStyle name="no dec 18 2 2" xfId="5369" xr:uid="{9453AEAD-5908-45F2-80B8-A2DB235110CF}"/>
    <cellStyle name="no dec 18 2 2 2" xfId="20419" xr:uid="{63B9D5E3-8604-4031-9240-A8A9F123279C}"/>
    <cellStyle name="no dec 18 2 3" xfId="16665" xr:uid="{985CBA39-95C5-41A4-97C7-F4967B473B85}"/>
    <cellStyle name="no dec 18 3" xfId="5370" xr:uid="{F8464B3F-1ED9-4924-BC90-6D7E7444B1BD}"/>
    <cellStyle name="no dec 18 3 2" xfId="21766" xr:uid="{5968CC7E-3FD4-4936-B258-C8C993F507B8}"/>
    <cellStyle name="no dec 18 4" xfId="14495" xr:uid="{70B72053-7746-4904-8CC1-9D31706F53B8}"/>
    <cellStyle name="no dec 19" xfId="5371" xr:uid="{2707ED08-31F5-477A-AD80-32659CA81AAE}"/>
    <cellStyle name="no dec 19 2" xfId="5372" xr:uid="{E21C157A-F880-4746-A1F8-046615009165}"/>
    <cellStyle name="no dec 19 2 2" xfId="5373" xr:uid="{4996E313-3595-4F48-8ECB-AA5483CC86B5}"/>
    <cellStyle name="no dec 19 2 2 2" xfId="20420" xr:uid="{5D8B9DDA-94B5-492F-A3C9-7E15DCF0B631}"/>
    <cellStyle name="no dec 19 2 3" xfId="16666" xr:uid="{C1BB6E9E-625C-43A3-BA9A-4808197CB063}"/>
    <cellStyle name="no dec 19 3" xfId="5374" xr:uid="{0328FEE6-242C-40AF-A042-362C0FC00FE8}"/>
    <cellStyle name="no dec 19 3 2" xfId="21767" xr:uid="{48BF6071-EFDC-4A21-B03D-0A262EB17661}"/>
    <cellStyle name="no dec 19 4" xfId="14496" xr:uid="{859B840A-4B51-4AEF-9019-61936450FB1A}"/>
    <cellStyle name="no dec 2" xfId="5375" xr:uid="{3089F0C5-80EB-4617-B0D4-ED9ED268B837}"/>
    <cellStyle name="no dec 2 2" xfId="5376" xr:uid="{C9B234E8-18D8-49D5-AA12-290CBD208B3D}"/>
    <cellStyle name="no dec 2 2 2" xfId="5377" xr:uid="{1953D73E-54BB-4170-9E5F-023F47A0F8C8}"/>
    <cellStyle name="no dec 2 2 2 2" xfId="5378" xr:uid="{9D39613B-E2F0-48AD-9D5A-6DBA09C71B74}"/>
    <cellStyle name="no dec 2 2 2 2 2" xfId="20422" xr:uid="{219E58F5-CED1-4E23-8EFB-D2F4D12C90A1}"/>
    <cellStyle name="no dec 2 2 2 3" xfId="16668" xr:uid="{D6021F91-748B-4CE7-85C3-8F44ECA829F4}"/>
    <cellStyle name="no dec 2 2 3" xfId="5379" xr:uid="{3268B1D1-C8D4-4A5E-8F45-34F01558AECD}"/>
    <cellStyle name="no dec 2 2 3 2" xfId="21769" xr:uid="{65C52159-5E9E-4F85-831D-E908FE7E85CF}"/>
    <cellStyle name="no dec 2 2 4" xfId="15245" xr:uid="{E0E606EA-9817-4900-BD9E-6AD2A85578AE}"/>
    <cellStyle name="no dec 2 3" xfId="5380" xr:uid="{82722424-2EB4-4E31-85EC-0E0B7AE3E9F2}"/>
    <cellStyle name="no dec 2 3 2" xfId="5381" xr:uid="{F58D1D3C-6453-4D86-8C4C-F48F479DEA1E}"/>
    <cellStyle name="no dec 2 3 2 2" xfId="21770" xr:uid="{1AB808AA-0C07-42B5-874E-48B6A4944736}"/>
    <cellStyle name="no dec 2 3 3" xfId="16669" xr:uid="{DE973604-85E3-4500-9E72-333ABC9F33A6}"/>
    <cellStyle name="no dec 2 4" xfId="5382" xr:uid="{CA0AD9DF-EF54-461C-AABE-93426F49F8A1}"/>
    <cellStyle name="no dec 2 4 2" xfId="5383" xr:uid="{10146E46-D5E6-403F-8FEA-ED42F801EDB2}"/>
    <cellStyle name="no dec 2 4 2 2" xfId="21771" xr:uid="{100AAE74-987E-4A68-AA1A-FB13D97A718B}"/>
    <cellStyle name="no dec 2 4 3" xfId="16670" xr:uid="{0CA771FF-2097-4B8E-8273-A01CFA6B7FEE}"/>
    <cellStyle name="no dec 2 5" xfId="5384" xr:uid="{A433B1FD-4560-4024-BFB7-FE9A6A391C90}"/>
    <cellStyle name="no dec 2 5 2" xfId="5385" xr:uid="{FBA2D10B-FAB2-4A7F-A43B-67DE3CCF04F3}"/>
    <cellStyle name="no dec 2 5 2 2" xfId="21772" xr:uid="{010F0A5D-95F3-48CF-998D-726BD8C4EEDB}"/>
    <cellStyle name="no dec 2 5 3" xfId="16671" xr:uid="{5DDCF0D2-A488-4D5D-BFD8-3F1969754600}"/>
    <cellStyle name="no dec 2 6" xfId="5386" xr:uid="{1498FF06-A44B-4061-B862-3AEF0A3594E4}"/>
    <cellStyle name="no dec 2 6 2" xfId="5387" xr:uid="{E33C3771-E03B-44D7-82E1-C2770EF4E2C7}"/>
    <cellStyle name="no dec 2 6 2 2" xfId="20421" xr:uid="{05827300-15AA-4FA9-9333-2EA6E8B64951}"/>
    <cellStyle name="no dec 2 6 3" xfId="16667" xr:uid="{27D2D6BC-3364-464D-A126-45630CE685B6}"/>
    <cellStyle name="no dec 2 7" xfId="5388" xr:uid="{0635C128-1A55-4E17-99C7-3B7431B6480A}"/>
    <cellStyle name="no dec 2 7 2" xfId="21768" xr:uid="{03A5B7A3-F534-4C65-994F-41104FE92373}"/>
    <cellStyle name="no dec 2 8" xfId="14497" xr:uid="{F91309F3-6A52-4FA7-8D9A-543130966F50}"/>
    <cellStyle name="no dec 20" xfId="5389" xr:uid="{F4856116-508E-4784-8B05-D6A144241E2F}"/>
    <cellStyle name="no dec 20 2" xfId="5390" xr:uid="{50BF704B-8E95-4229-B7F6-E70DDC624545}"/>
    <cellStyle name="no dec 20 2 2" xfId="5391" xr:uid="{55B302B0-6A08-4264-B568-4D9BE3AFE4F3}"/>
    <cellStyle name="no dec 20 2 2 2" xfId="20423" xr:uid="{253EBBC0-3671-4C00-92A7-34BD215FB455}"/>
    <cellStyle name="no dec 20 2 3" xfId="16672" xr:uid="{7444DFC2-D5CA-45C1-8BE1-B6585F52C1D3}"/>
    <cellStyle name="no dec 20 3" xfId="5392" xr:uid="{2A6162B4-7039-401D-AA52-9228DD12C8AF}"/>
    <cellStyle name="no dec 20 3 2" xfId="21773" xr:uid="{25329763-843B-4EE7-A482-3021FCB3954C}"/>
    <cellStyle name="no dec 20 4" xfId="14498" xr:uid="{C9C4745D-969D-4605-B3B0-7F7BD2224097}"/>
    <cellStyle name="no dec 21" xfId="5393" xr:uid="{FC0F4A5A-7284-42D9-B52B-30C7CB34C3ED}"/>
    <cellStyle name="no dec 21 2" xfId="5394" xr:uid="{EB71B804-91B0-4FD7-A7A7-3561E8A91861}"/>
    <cellStyle name="no dec 21 2 2" xfId="5395" xr:uid="{1535D107-F7E2-4C45-94BA-A39647667E6A}"/>
    <cellStyle name="no dec 21 2 2 2" xfId="20424" xr:uid="{F59400A4-4730-4F71-9BE9-C6DAA5D1059D}"/>
    <cellStyle name="no dec 21 2 3" xfId="16673" xr:uid="{C169DC4B-A733-4FB2-B19A-CBC9960C2101}"/>
    <cellStyle name="no dec 21 3" xfId="5396" xr:uid="{91C9438D-1653-46F8-8D73-CD61E028D615}"/>
    <cellStyle name="no dec 21 3 2" xfId="21774" xr:uid="{9E86A9EE-3754-46BF-8055-35F00A416F33}"/>
    <cellStyle name="no dec 21 4" xfId="14499" xr:uid="{F74AA765-ABFC-43EA-8CAA-353736D798EF}"/>
    <cellStyle name="no dec 22" xfId="5397" xr:uid="{60691C9A-DE19-4F40-918F-6D31CBD68838}"/>
    <cellStyle name="no dec 22 2" xfId="5398" xr:uid="{6A0DB866-7DC4-4084-A3E7-4BD12463948E}"/>
    <cellStyle name="no dec 22 2 2" xfId="20410" xr:uid="{0619E3E8-5B48-4D1B-A738-0820026A57B0}"/>
    <cellStyle name="no dec 22 3" xfId="16656" xr:uid="{88238CA5-8F28-45DB-9BA4-F7D1BC6F16FA}"/>
    <cellStyle name="no dec 23" xfId="5399" xr:uid="{99371F43-C2CC-4EA7-A6FA-811BF02DC7B7}"/>
    <cellStyle name="no dec 23 2" xfId="21757" xr:uid="{76117319-43D1-4955-A151-4736A782E2A8}"/>
    <cellStyle name="no dec 24" xfId="14486" xr:uid="{1F72AE84-877E-477B-B42C-33B2C127BA05}"/>
    <cellStyle name="no dec 3" xfId="5400" xr:uid="{F0C96E60-C8F4-46B2-AF83-E26F0F07055E}"/>
    <cellStyle name="no dec 3 2" xfId="5401" xr:uid="{D3ED9F83-6EF0-4E58-BCCE-F2EE7780126D}"/>
    <cellStyle name="no dec 3 2 2" xfId="5402" xr:uid="{2AF9E719-7E2A-47CB-B09E-6FC23E530A83}"/>
    <cellStyle name="no dec 3 2 2 2" xfId="20425" xr:uid="{CCE6A93D-D720-40E7-A93C-7B583EBFC73F}"/>
    <cellStyle name="no dec 3 2 3" xfId="16674" xr:uid="{FD125413-2D37-4ACB-947A-70064D7A42CE}"/>
    <cellStyle name="no dec 3 3" xfId="5403" xr:uid="{80565D2F-FCA5-48AE-A081-7F4267D1947F}"/>
    <cellStyle name="no dec 3 3 2" xfId="21775" xr:uid="{B67E077D-78B4-42B7-9C5D-202FEA1A7425}"/>
    <cellStyle name="no dec 3 4" xfId="14500" xr:uid="{5B81853D-202A-476F-A075-DC9809F830E0}"/>
    <cellStyle name="no dec 4" xfId="5404" xr:uid="{4081CDFD-71D8-42C3-8B36-333912C9069F}"/>
    <cellStyle name="no dec 4 2" xfId="5405" xr:uid="{688C85D6-57F9-4D17-BDB1-B1AF0B284B2F}"/>
    <cellStyle name="no dec 4 2 2" xfId="5406" xr:uid="{AA907C77-0AE2-4B9F-B03F-CAAE9B9BEDB3}"/>
    <cellStyle name="no dec 4 2 2 2" xfId="20426" xr:uid="{4112996C-5A15-42F8-90BE-83DFD8A99709}"/>
    <cellStyle name="no dec 4 2 3" xfId="16675" xr:uid="{5458ED3A-FB2F-422C-A496-A67B3A875736}"/>
    <cellStyle name="no dec 4 3" xfId="5407" xr:uid="{CBF002C1-A7D0-4006-925D-134D5F3C6CC9}"/>
    <cellStyle name="no dec 4 3 2" xfId="21776" xr:uid="{C87128CE-6A7A-4720-B66D-CEED6CDDB86C}"/>
    <cellStyle name="no dec 4 4" xfId="14501" xr:uid="{7CB4620B-3A15-42CA-B0BC-8D11A0073FE3}"/>
    <cellStyle name="no dec 5" xfId="5408" xr:uid="{FB18F5F4-2CDC-4404-AEBA-EFA62BB12D40}"/>
    <cellStyle name="no dec 5 2" xfId="5409" xr:uid="{53CBA06F-DD24-440D-8974-3FEF79B28F5C}"/>
    <cellStyle name="no dec 5 2 2" xfId="5410" xr:uid="{FB7934CA-73F4-47E6-B334-68E5C8D21B33}"/>
    <cellStyle name="no dec 5 2 2 2" xfId="20427" xr:uid="{A98A7100-CFA6-4826-B3A5-D340C4B0C9E1}"/>
    <cellStyle name="no dec 5 2 3" xfId="16676" xr:uid="{B831F53D-4008-47CC-946B-42F41726885C}"/>
    <cellStyle name="no dec 5 3" xfId="5411" xr:uid="{247084DB-EF86-47D1-A77D-F03BC4726B15}"/>
    <cellStyle name="no dec 5 3 2" xfId="21777" xr:uid="{83504B5A-BE44-4490-8C6F-B1EDDA907051}"/>
    <cellStyle name="no dec 5 4" xfId="14502" xr:uid="{60EC9F21-92B6-4A6C-9C0C-A13C8173E23F}"/>
    <cellStyle name="no dec 6" xfId="5412" xr:uid="{D04A612B-03FD-43D1-A146-341A4264DEE9}"/>
    <cellStyle name="no dec 6 2" xfId="5413" xr:uid="{9AC57E09-84C5-4A3C-B3EC-B6B6016E7014}"/>
    <cellStyle name="no dec 6 2 2" xfId="5414" xr:uid="{BDB90AE4-C16B-49D4-A1F1-EAFD446F261B}"/>
    <cellStyle name="no dec 6 2 2 2" xfId="20428" xr:uid="{95C30191-4BA7-4A55-BA74-DE2A07D36BA8}"/>
    <cellStyle name="no dec 6 2 3" xfId="16677" xr:uid="{A90B91F6-6D6F-494C-B824-9C114A2F2F46}"/>
    <cellStyle name="no dec 6 3" xfId="5415" xr:uid="{5629788B-F097-4ACF-8B6B-BB0BCFF0B5E6}"/>
    <cellStyle name="no dec 6 3 2" xfId="21778" xr:uid="{C41BB4A4-EB8E-42C0-848A-B3504450FFA9}"/>
    <cellStyle name="no dec 6 4" xfId="14503" xr:uid="{589EE78F-8F07-4DA8-8014-BEA731C01A73}"/>
    <cellStyle name="no dec 7" xfId="5416" xr:uid="{3DCE66CD-64C5-4D33-AC33-45499FD0A79A}"/>
    <cellStyle name="no dec 7 2" xfId="5417" xr:uid="{52357D97-544A-4D7F-BE54-A4FF7C44FB27}"/>
    <cellStyle name="no dec 7 2 2" xfId="5418" xr:uid="{114D7956-1D52-4DCF-8DA9-B1AB822BD45E}"/>
    <cellStyle name="no dec 7 2 2 2" xfId="20429" xr:uid="{85A32D90-6545-4EC1-AEC2-BE2A94B84EAD}"/>
    <cellStyle name="no dec 7 2 3" xfId="16678" xr:uid="{4E0955A0-C6C4-43BE-9A46-4FB485175CA2}"/>
    <cellStyle name="no dec 7 3" xfId="5419" xr:uid="{7C107E2A-2B0D-4A72-BDCE-0BAC32575696}"/>
    <cellStyle name="no dec 7 3 2" xfId="21779" xr:uid="{6050C64C-723A-42BE-9CCC-0561085A89FB}"/>
    <cellStyle name="no dec 7 4" xfId="14504" xr:uid="{219849D8-1A9B-451F-BAD3-BCCF6A2042D1}"/>
    <cellStyle name="no dec 8" xfId="5420" xr:uid="{C382F25D-3D2E-401D-B541-8258934DE544}"/>
    <cellStyle name="no dec 8 2" xfId="5421" xr:uid="{BED557F8-6F5E-4833-9A97-C939FEB4B095}"/>
    <cellStyle name="no dec 8 2 2" xfId="5422" xr:uid="{0C5C1725-9FE1-4F09-8168-1DC4D2978D1B}"/>
    <cellStyle name="no dec 8 2 2 2" xfId="20430" xr:uid="{248C215D-E6E9-4008-A187-65190D1540BF}"/>
    <cellStyle name="no dec 8 2 3" xfId="16679" xr:uid="{9CF26CF8-1B49-4969-8B5D-C5CE3EBAF450}"/>
    <cellStyle name="no dec 8 3" xfId="5423" xr:uid="{02A3F96C-4330-4084-A75D-710B5E1FC58F}"/>
    <cellStyle name="no dec 8 3 2" xfId="21780" xr:uid="{814B4EE2-308F-41B8-8CF3-E1FF82EA748E}"/>
    <cellStyle name="no dec 8 4" xfId="14505" xr:uid="{968FA665-A582-4AFE-BE51-FA47495078B7}"/>
    <cellStyle name="no dec 9" xfId="5424" xr:uid="{497351B3-40CF-476A-AB2F-B7D199E22C56}"/>
    <cellStyle name="no dec 9 2" xfId="5425" xr:uid="{B21718D9-2A04-45EC-9863-E0E4D4117EA4}"/>
    <cellStyle name="no dec 9 2 2" xfId="5426" xr:uid="{D4C4DFB9-1CE0-4F98-BEDD-C176956DDAAD}"/>
    <cellStyle name="no dec 9 2 2 2" xfId="20431" xr:uid="{015770B8-65FE-4C0D-9AF1-ED0E73721FB5}"/>
    <cellStyle name="no dec 9 2 3" xfId="16680" xr:uid="{A4AC6B13-2F5C-4716-AAE6-897DC4659784}"/>
    <cellStyle name="no dec 9 3" xfId="5427" xr:uid="{8B30AAE6-0CD3-4E8B-8444-B8D878745B6D}"/>
    <cellStyle name="no dec 9 3 2" xfId="21781" xr:uid="{3BC27667-B959-406C-BA2A-87482C48ADAF}"/>
    <cellStyle name="no dec 9 4" xfId="14506" xr:uid="{197F11FF-EE08-4F39-8B76-AF7632300B60}"/>
    <cellStyle name="no dec_1 เงินสดและเงินฝากธนาคาร" xfId="5428" xr:uid="{6FD301B1-B393-48EA-86FA-A8826DC5EBBA}"/>
    <cellStyle name="Normal" xfId="0" builtinId="0"/>
    <cellStyle name="Normal - Stile6" xfId="5429" xr:uid="{E4538A23-B1AE-4B37-AE81-184A8E60BF02}"/>
    <cellStyle name="Normal - Stile6 2" xfId="5430" xr:uid="{623DE64F-033D-4740-9DD2-624FE983007C}"/>
    <cellStyle name="Normal - Stile6 2 2" xfId="5431" xr:uid="{0FC724F9-6B46-4936-82E2-4C10242D0EFE}"/>
    <cellStyle name="Normal - Stile6 2 2 2" xfId="20432" xr:uid="{8727E542-159E-448C-919A-4646BC8532D7}"/>
    <cellStyle name="Normal - Stile6 2 3" xfId="16681" xr:uid="{19124B19-A9C8-4172-8D8E-02CB199E8F27}"/>
    <cellStyle name="Normal - Stile6 3" xfId="5432" xr:uid="{69117E49-E78D-475D-BCAE-F4FE9159A1E3}"/>
    <cellStyle name="Normal - Stile6 3 2" xfId="21782" xr:uid="{6D4D92B8-412B-42B2-800C-E03A3D1ED4D5}"/>
    <cellStyle name="Normal - Stile6 4" xfId="15246" xr:uid="{ACE493FD-4B52-4D89-8E6A-9F302F1D946B}"/>
    <cellStyle name="Normal - Stile7" xfId="5433" xr:uid="{2D4FBE4F-6F91-4093-9BA3-A347901B928C}"/>
    <cellStyle name="Normal - Stile7 2" xfId="5434" xr:uid="{FE27C616-3F0A-41BF-9D60-F7ADFE6F94A2}"/>
    <cellStyle name="Normal - Stile7 2 2" xfId="5435" xr:uid="{A8624435-4B7A-4043-AEF6-A18A61DD6744}"/>
    <cellStyle name="Normal - Stile7 2 2 2" xfId="20433" xr:uid="{50BD6AAA-0855-462D-A597-0E798C2DFE6A}"/>
    <cellStyle name="Normal - Stile7 2 3" xfId="16682" xr:uid="{476F49BE-CBA3-4E86-9522-2C59AA56E8D4}"/>
    <cellStyle name="Normal - Stile7 3" xfId="5436" xr:uid="{59FAD0B0-48E6-414E-8216-6FA6AB8500FB}"/>
    <cellStyle name="Normal - Stile7 3 2" xfId="21783" xr:uid="{43941C03-9359-424A-A7CD-8BA31068A20A}"/>
    <cellStyle name="Normal - Stile7 4" xfId="15247" xr:uid="{8E401EFD-6931-4852-A5AB-F2DDE37B3EC7}"/>
    <cellStyle name="Normal - Stile8" xfId="5437" xr:uid="{7F170B3D-EAE6-4C36-8A11-070A073E54C5}"/>
    <cellStyle name="Normal - Stile8 2" xfId="5438" xr:uid="{AEF9F991-D748-4B3E-87BE-1B73EB02EE66}"/>
    <cellStyle name="Normal - Stile8 2 2" xfId="5439" xr:uid="{76DF2CED-1575-4FCE-BA21-FEE58F954D58}"/>
    <cellStyle name="Normal - Stile8 2 2 2" xfId="20434" xr:uid="{E8DA1C3F-B815-4E67-B3E3-67EC3D47B7F7}"/>
    <cellStyle name="Normal - Stile8 2 3" xfId="16683" xr:uid="{C7F7F8CF-D076-476E-9C3F-AA33A936E716}"/>
    <cellStyle name="Normal - Stile8 3" xfId="5440" xr:uid="{970B9616-3639-468C-A5B1-FAFC13B425E7}"/>
    <cellStyle name="Normal - Stile8 3 2" xfId="21784" xr:uid="{47FE074A-EE02-458B-A952-CC98D79A00DF}"/>
    <cellStyle name="Normal - Stile8 4" xfId="15248" xr:uid="{8B4C7EA9-8A41-4DDD-9A12-D97C255C1403}"/>
    <cellStyle name="Normal - Style1" xfId="5441" xr:uid="{537FE597-7DA9-4810-A2E6-87A3FD446656}"/>
    <cellStyle name="Normal - Style1 10" xfId="5442" xr:uid="{339ED138-F001-437F-A727-46243D5644F4}"/>
    <cellStyle name="Normal - Style1 10 2" xfId="5443" xr:uid="{9247B948-B51C-473F-9517-DCBAC5345814}"/>
    <cellStyle name="Normal - Style1 10 2 2" xfId="5444" xr:uid="{C0BC1949-CC92-4073-9CBB-6758D00324A2}"/>
    <cellStyle name="Normal - Style1 10 2 2 2" xfId="5445" xr:uid="{4DB95728-4691-4E3A-A87E-6FEBE57AD72E}"/>
    <cellStyle name="Normal - Style1 10 2 2 2 2" xfId="21787" xr:uid="{43620F72-8FAF-45EB-96B1-44FF16D0C015}"/>
    <cellStyle name="Normal - Style1 10 2 2 3" xfId="16687" xr:uid="{5E01355B-BC17-4237-8C2D-F935461D7F83}"/>
    <cellStyle name="Normal - Style1 10 2 3" xfId="5446" xr:uid="{3C380D43-CE0F-4429-B9B9-8AE8A55D5C4C}"/>
    <cellStyle name="Normal - Style1 10 2 3 2" xfId="5447" xr:uid="{68B48F08-7A42-4451-9DAD-66B9DCC49586}"/>
    <cellStyle name="Normal - Style1 10 2 3 2 2" xfId="20437" xr:uid="{88E546CA-351B-42C2-993F-9A4D597AAA77}"/>
    <cellStyle name="Normal - Style1 10 2 3 3" xfId="16686" xr:uid="{815BAE06-C78F-4A3E-B1E7-A3F470E2E5BD}"/>
    <cellStyle name="Normal - Style1 10 2 4" xfId="5448" xr:uid="{71E54D5B-7001-4464-A26C-F60DD9FCBC05}"/>
    <cellStyle name="Normal - Style1 10 2 4 2" xfId="21786" xr:uid="{2BBE46BA-89AD-45D7-946A-AD3031CC28E8}"/>
    <cellStyle name="Normal - Style1 10 2 5" xfId="15249" xr:uid="{95156968-EB1D-4ACE-9459-715A14F64C8C}"/>
    <cellStyle name="Normal - Style1 10 3" xfId="5449" xr:uid="{30A105CD-5D08-405C-9C84-9AB95CE1E6BC}"/>
    <cellStyle name="Normal - Style1 10 3 2" xfId="5450" xr:uid="{BDE7CC02-FB92-44BB-BA4B-2527E0EAC0F7}"/>
    <cellStyle name="Normal - Style1 10 3 2 2" xfId="20436" xr:uid="{7C311A9D-BE10-4934-8E91-AE3E59141F2A}"/>
    <cellStyle name="Normal - Style1 10 3 3" xfId="16685" xr:uid="{E3EB11DF-3ED3-431D-9791-EFA9D3BFA7F9}"/>
    <cellStyle name="Normal - Style1 10 4" xfId="5451" xr:uid="{32AE9666-00C9-47A1-99E1-301A4B099544}"/>
    <cellStyle name="Normal - Style1 10 4 2" xfId="21785" xr:uid="{1CBD65F7-4366-4C75-929A-54989A0942F2}"/>
    <cellStyle name="Normal - Style1 10 5" xfId="14508" xr:uid="{CA11A297-ECD8-4D5F-9E03-B61C004D7638}"/>
    <cellStyle name="Normal - Style1 11" xfId="5452" xr:uid="{E992716D-3A0F-4AB5-8056-AA08EDACCABA}"/>
    <cellStyle name="Normal - Style1 11 2" xfId="5453" xr:uid="{6BF3C2CE-72A1-4633-B834-0362AD6886B9}"/>
    <cellStyle name="Normal - Style1 11 2 2" xfId="5454" xr:uid="{DC73137F-EFC3-4C30-BB92-5F8A9C980CBA}"/>
    <cellStyle name="Normal - Style1 11 2 2 2" xfId="5455" xr:uid="{900A4B8F-C9E4-4ABF-9409-60142513BAF5}"/>
    <cellStyle name="Normal - Style1 11 2 2 2 2" xfId="21790" xr:uid="{4C402A51-4EDE-4B11-829F-FB6691CAC319}"/>
    <cellStyle name="Normal - Style1 11 2 2 3" xfId="16690" xr:uid="{6F02F776-DBA5-4BCD-8290-D5A039971636}"/>
    <cellStyle name="Normal - Style1 11 2 3" xfId="5456" xr:uid="{2391C210-1DC4-41F3-9339-694AA483CC8A}"/>
    <cellStyle name="Normal - Style1 11 2 3 2" xfId="5457" xr:uid="{72B830F8-49C5-4EA1-9568-25F2D1FB2A8F}"/>
    <cellStyle name="Normal - Style1 11 2 3 2 2" xfId="20439" xr:uid="{048C3026-138D-444C-B9C6-B77546EB78E4}"/>
    <cellStyle name="Normal - Style1 11 2 3 3" xfId="16689" xr:uid="{4D150BA5-6292-49C0-8F68-273F6FFB5EAD}"/>
    <cellStyle name="Normal - Style1 11 2 4" xfId="5458" xr:uid="{158FAEC3-378C-470D-ACC2-0146E7B4027F}"/>
    <cellStyle name="Normal - Style1 11 2 4 2" xfId="21789" xr:uid="{1A2DC7C6-941F-46E3-AD17-CCA31D30F1BD}"/>
    <cellStyle name="Normal - Style1 11 2 5" xfId="15250" xr:uid="{7074CD5F-C395-438B-8CA9-BCC3750810D2}"/>
    <cellStyle name="Normal - Style1 11 3" xfId="5459" xr:uid="{124C4165-52A1-4595-A68D-03FE07B0FFE3}"/>
    <cellStyle name="Normal - Style1 11 3 2" xfId="5460" xr:uid="{77B9105A-81C9-43E2-8BCC-355EFB1A66C0}"/>
    <cellStyle name="Normal - Style1 11 3 2 2" xfId="20438" xr:uid="{E6A21055-3690-4BD1-8559-B853B7112DB7}"/>
    <cellStyle name="Normal - Style1 11 3 3" xfId="16688" xr:uid="{B51DF0B7-D922-4556-9BA4-28A6BED9F0B1}"/>
    <cellStyle name="Normal - Style1 11 4" xfId="5461" xr:uid="{F1F799DE-2DA5-4B0C-8F78-E529F5B0C752}"/>
    <cellStyle name="Normal - Style1 11 4 2" xfId="21788" xr:uid="{6B5A29C1-F045-4DA6-BE34-0942BD000FAC}"/>
    <cellStyle name="Normal - Style1 11 5" xfId="14509" xr:uid="{01D8286C-501E-4D68-A0E9-473D2842CF5C}"/>
    <cellStyle name="Normal - Style1 12" xfId="5462" xr:uid="{65169CDF-9B87-44DC-9069-A219DCF8F3E8}"/>
    <cellStyle name="Normal - Style1 12 2" xfId="5463" xr:uid="{60889A86-CA39-4BE6-AD81-B15662431F5A}"/>
    <cellStyle name="Normal - Style1 12 2 2" xfId="5464" xr:uid="{C1EDBB45-C161-493C-96BF-BD002D1FEABF}"/>
    <cellStyle name="Normal - Style1 12 2 2 2" xfId="5465" xr:uid="{ECE852A5-2CA5-409A-8308-78C1E7CCCB7F}"/>
    <cellStyle name="Normal - Style1 12 2 2 2 2" xfId="21793" xr:uid="{3A8190E8-ABAB-4B04-9CFA-1AC4EE5BBA25}"/>
    <cellStyle name="Normal - Style1 12 2 2 3" xfId="16693" xr:uid="{C72BF8D6-E9FE-4358-88D0-8751B09953D5}"/>
    <cellStyle name="Normal - Style1 12 2 3" xfId="5466" xr:uid="{B0C39B91-789D-45F4-B346-8679D53EE0A7}"/>
    <cellStyle name="Normal - Style1 12 2 3 2" xfId="5467" xr:uid="{5F1D962E-79FF-4E85-8931-B26E1723A382}"/>
    <cellStyle name="Normal - Style1 12 2 3 2 2" xfId="20441" xr:uid="{C6CF6A72-E029-497B-BD5A-4E2D252CDC7E}"/>
    <cellStyle name="Normal - Style1 12 2 3 3" xfId="16692" xr:uid="{68A1319B-6D4C-4F73-A842-52717557FD50}"/>
    <cellStyle name="Normal - Style1 12 2 4" xfId="5468" xr:uid="{3605BCF6-8448-4108-9ED7-9631699C4894}"/>
    <cellStyle name="Normal - Style1 12 2 4 2" xfId="21792" xr:uid="{5261BAB3-6091-43DD-AE38-F1331648319A}"/>
    <cellStyle name="Normal - Style1 12 2 5" xfId="15251" xr:uid="{61ED7C3B-AE47-4F93-AAEA-E66A5303B1FD}"/>
    <cellStyle name="Normal - Style1 12 3" xfId="5469" xr:uid="{2B4FA858-6404-4413-8E79-523801E0448D}"/>
    <cellStyle name="Normal - Style1 12 3 2" xfId="5470" xr:uid="{FCBC49BD-D017-479B-9B54-89FE82465F02}"/>
    <cellStyle name="Normal - Style1 12 3 2 2" xfId="20440" xr:uid="{A061F0A2-EB02-4A17-84BC-87FBDBC4D712}"/>
    <cellStyle name="Normal - Style1 12 3 3" xfId="16691" xr:uid="{69CC61A8-91B2-4E21-8276-2795571DAAFC}"/>
    <cellStyle name="Normal - Style1 12 4" xfId="5471" xr:uid="{CF25E756-2053-40BD-BC52-D2B952ED6F95}"/>
    <cellStyle name="Normal - Style1 12 4 2" xfId="21791" xr:uid="{85640D1F-E212-4E6A-887E-DA3D629E7243}"/>
    <cellStyle name="Normal - Style1 12 5" xfId="14510" xr:uid="{45FAA910-3981-4D1C-BA30-6DB56EF9211B}"/>
    <cellStyle name="Normal - Style1 13" xfId="5472" xr:uid="{20A90623-C8A1-4CC3-931F-7D4F4C6F0034}"/>
    <cellStyle name="Normal - Style1 13 2" xfId="5473" xr:uid="{A50ACC46-6C39-482A-9080-01DDA54D0710}"/>
    <cellStyle name="Normal - Style1 13 2 2" xfId="5474" xr:uid="{B2E8228A-B3A9-452B-9246-1D0FA83CFF5F}"/>
    <cellStyle name="Normal - Style1 13 2 2 2" xfId="5475" xr:uid="{B76ED84D-5BC5-4647-9BF5-65A7D1FFBE18}"/>
    <cellStyle name="Normal - Style1 13 2 2 2 2" xfId="21796" xr:uid="{0F5B971D-6CA3-4261-B601-EEB835E135BB}"/>
    <cellStyle name="Normal - Style1 13 2 2 3" xfId="16696" xr:uid="{81FEC0C4-84FD-4B95-87BD-E0DABD375C51}"/>
    <cellStyle name="Normal - Style1 13 2 3" xfId="5476" xr:uid="{9990F17C-8D1A-4085-865C-743CD095AD5C}"/>
    <cellStyle name="Normal - Style1 13 2 3 2" xfId="5477" xr:uid="{500F3312-3266-4CD6-9A2A-865F269A111A}"/>
    <cellStyle name="Normal - Style1 13 2 3 2 2" xfId="20443" xr:uid="{C57708BB-8661-4F7A-A0BE-4D6AD834B9BC}"/>
    <cellStyle name="Normal - Style1 13 2 3 3" xfId="16695" xr:uid="{755BA75C-7A7F-4969-BC44-6F670EC87BB6}"/>
    <cellStyle name="Normal - Style1 13 2 4" xfId="5478" xr:uid="{9EE7F26D-D4FF-4043-8C24-E132CF8FF0E1}"/>
    <cellStyle name="Normal - Style1 13 2 4 2" xfId="21795" xr:uid="{504BF00B-99E2-4BCE-884A-16D0D13517D5}"/>
    <cellStyle name="Normal - Style1 13 2 5" xfId="15252" xr:uid="{E7A3F5E9-B1C7-40EE-9C9A-DDED48F80465}"/>
    <cellStyle name="Normal - Style1 13 3" xfId="5479" xr:uid="{B03798CB-7394-4572-8234-8092FAF82F08}"/>
    <cellStyle name="Normal - Style1 13 3 2" xfId="5480" xr:uid="{DF64B86D-7AA7-42FC-9ECE-346A1B8B3D8A}"/>
    <cellStyle name="Normal - Style1 13 3 2 2" xfId="20442" xr:uid="{43A99494-AA75-4D09-9056-9C9E79EDA586}"/>
    <cellStyle name="Normal - Style1 13 3 3" xfId="16694" xr:uid="{F5F2C71A-B7F8-4664-AC7A-1C9972E0C095}"/>
    <cellStyle name="Normal - Style1 13 4" xfId="5481" xr:uid="{41D03F86-98C1-447D-8D54-3B2B40F643BF}"/>
    <cellStyle name="Normal - Style1 13 4 2" xfId="21794" xr:uid="{CF55CDF8-1929-4147-A8A2-E5EF07DFC555}"/>
    <cellStyle name="Normal - Style1 13 5" xfId="14511" xr:uid="{ED8778FB-8598-4C06-8F51-E11C04F6E3C9}"/>
    <cellStyle name="Normal - Style1 14" xfId="5482" xr:uid="{4AD0F58A-0C6F-4A7C-92C6-A4D856E73AF3}"/>
    <cellStyle name="Normal - Style1 14 2" xfId="5483" xr:uid="{41F81F79-9591-4607-8536-6308CD09F4C5}"/>
    <cellStyle name="Normal - Style1 14 2 2" xfId="5484" xr:uid="{633CE251-79E0-4F29-8B77-DB3DD78033E1}"/>
    <cellStyle name="Normal - Style1 14 2 2 2" xfId="5485" xr:uid="{E4A271A8-9BBB-4359-AD4C-A77273B308F0}"/>
    <cellStyle name="Normal - Style1 14 2 2 2 2" xfId="21799" xr:uid="{F0FC2958-3581-4B3E-B34F-4CDEF7587A5D}"/>
    <cellStyle name="Normal - Style1 14 2 2 3" xfId="16699" xr:uid="{D800DC38-2FBF-43CB-8586-80EB16DDA9CB}"/>
    <cellStyle name="Normal - Style1 14 2 3" xfId="5486" xr:uid="{15CFB1A3-6314-4BCC-A61D-86426901D361}"/>
    <cellStyle name="Normal - Style1 14 2 3 2" xfId="5487" xr:uid="{96BA9D2A-412C-4907-AF01-4CFD85AA2D97}"/>
    <cellStyle name="Normal - Style1 14 2 3 2 2" xfId="20445" xr:uid="{AE1588A3-ED2E-42C4-89E4-5DCC8F7DEFCF}"/>
    <cellStyle name="Normal - Style1 14 2 3 3" xfId="16698" xr:uid="{B86C52CC-07DD-479D-B9E4-99C3E26D57B4}"/>
    <cellStyle name="Normal - Style1 14 2 4" xfId="5488" xr:uid="{791E87FA-0F47-442B-97C4-1E53C8BBC3FF}"/>
    <cellStyle name="Normal - Style1 14 2 4 2" xfId="21798" xr:uid="{7EC54E33-42E4-4E26-87D0-444267EE516D}"/>
    <cellStyle name="Normal - Style1 14 2 5" xfId="15253" xr:uid="{43D208E6-DC77-47B0-8DB9-8496B1DAC095}"/>
    <cellStyle name="Normal - Style1 14 3" xfId="5489" xr:uid="{7D9404F9-D275-4ADF-941E-BDECB5CE806F}"/>
    <cellStyle name="Normal - Style1 14 3 2" xfId="5490" xr:uid="{1151AB4B-992B-4C3D-BF9C-A0F0D36F38CD}"/>
    <cellStyle name="Normal - Style1 14 3 2 2" xfId="20444" xr:uid="{5A26E8DE-CC8C-437D-96C6-1EAAE8BF5A4B}"/>
    <cellStyle name="Normal - Style1 14 3 3" xfId="16697" xr:uid="{2A095364-FA79-4121-A368-FB22B323C79C}"/>
    <cellStyle name="Normal - Style1 14 4" xfId="5491" xr:uid="{116A5C33-1CEF-4A97-B696-0D3D5C35736A}"/>
    <cellStyle name="Normal - Style1 14 4 2" xfId="21797" xr:uid="{31CE94FC-E80A-40D8-9187-8CB95A1A2645}"/>
    <cellStyle name="Normal - Style1 14 5" xfId="14512" xr:uid="{55545AEF-9CB2-4D08-BFFF-4F1539A21656}"/>
    <cellStyle name="Normal - Style1 15" xfId="5492" xr:uid="{FF0B839A-C397-44A9-AE2D-ABB9AF57BFBF}"/>
    <cellStyle name="Normal - Style1 15 2" xfId="5493" xr:uid="{5653EF70-2298-4BD2-ADBD-70465E0384F9}"/>
    <cellStyle name="Normal - Style1 15 2 2" xfId="5494" xr:uid="{0939C650-3B24-4D33-A0CD-982FF882130F}"/>
    <cellStyle name="Normal - Style1 15 2 2 2" xfId="20446" xr:uid="{2D826B73-C845-44EB-BB76-622D1E6C9E91}"/>
    <cellStyle name="Normal - Style1 15 2 3" xfId="16700" xr:uid="{1828B108-C9B4-4CF8-AD93-F653C94BEF99}"/>
    <cellStyle name="Normal - Style1 15 3" xfId="5495" xr:uid="{AFEA2490-5F00-4F06-A275-5C8E6FD853F8}"/>
    <cellStyle name="Normal - Style1 15 3 2" xfId="21800" xr:uid="{E93A54B3-554A-4584-8B61-5B78A098E326}"/>
    <cellStyle name="Normal - Style1 15 4" xfId="14513" xr:uid="{C22C4B41-F611-4D6C-A702-0CB1CF01FCC3}"/>
    <cellStyle name="Normal - Style1 16" xfId="5496" xr:uid="{00BA7914-DEA4-4074-9E6B-F1A2A883C918}"/>
    <cellStyle name="Normal - Style1 16 2" xfId="5497" xr:uid="{C4D7520A-60A2-431E-8A41-27CBCD787F11}"/>
    <cellStyle name="Normal - Style1 16 2 2" xfId="5498" xr:uid="{EF59BC2F-44DC-4F80-A386-EBB77E000139}"/>
    <cellStyle name="Normal - Style1 16 2 2 2" xfId="20447" xr:uid="{1F794766-8A3C-4C5A-861F-40F1E7C9AF1F}"/>
    <cellStyle name="Normal - Style1 16 2 3" xfId="16701" xr:uid="{425D6BA5-587B-436D-B3D9-00514F4BA61B}"/>
    <cellStyle name="Normal - Style1 16 3" xfId="5499" xr:uid="{1F1604FB-73C1-4FF1-AAAC-B973E59CAD6B}"/>
    <cellStyle name="Normal - Style1 16 3 2" xfId="21801" xr:uid="{AAD6B8F5-A3E4-47CC-A733-49ECCA2549FB}"/>
    <cellStyle name="Normal - Style1 16 4" xfId="14514" xr:uid="{2D6D58EC-7F3F-4A4D-BAB6-9CF5724B436F}"/>
    <cellStyle name="Normal - Style1 17" xfId="5500" xr:uid="{A701655A-9247-4A71-B844-2C91C397327D}"/>
    <cellStyle name="Normal - Style1 17 2" xfId="5501" xr:uid="{98A1F8F4-ED3F-4EB1-9370-FEE2B41A420E}"/>
    <cellStyle name="Normal - Style1 17 2 2" xfId="5502" xr:uid="{233BA2D9-D4D9-4C4D-BAF9-3284123CA267}"/>
    <cellStyle name="Normal - Style1 17 2 2 2" xfId="20448" xr:uid="{93A35C5A-3D4C-430D-ACEB-67B9D87640C6}"/>
    <cellStyle name="Normal - Style1 17 2 3" xfId="16702" xr:uid="{11A10080-46AE-4D7B-B05B-9AF44BC414AB}"/>
    <cellStyle name="Normal - Style1 17 3" xfId="5503" xr:uid="{76AD2C5A-077B-4E8E-862A-A9536B64DFF9}"/>
    <cellStyle name="Normal - Style1 17 3 2" xfId="21802" xr:uid="{3A5F9579-532B-4D0B-A36E-A52274B9C572}"/>
    <cellStyle name="Normal - Style1 17 4" xfId="14515" xr:uid="{46F4CE86-8D5E-48B1-89E3-416F6DA0C522}"/>
    <cellStyle name="Normal - Style1 18" xfId="5504" xr:uid="{ABE0A083-0488-46F6-A0D8-E3C3DEF5F915}"/>
    <cellStyle name="Normal - Style1 18 2" xfId="5505" xr:uid="{41F7F692-7E9C-4DB1-A7C0-8033E4EB5F2C}"/>
    <cellStyle name="Normal - Style1 18 2 2" xfId="5506" xr:uid="{AE96C41E-4DAF-49C0-93E6-E7F3E977095E}"/>
    <cellStyle name="Normal - Style1 18 2 2 2" xfId="20449" xr:uid="{1DEB3391-164B-4C37-8A72-A34CEC97DC08}"/>
    <cellStyle name="Normal - Style1 18 2 3" xfId="16703" xr:uid="{77CECD91-FFDE-43CB-823A-0D3FAFA995B6}"/>
    <cellStyle name="Normal - Style1 18 3" xfId="5507" xr:uid="{9FDD9BB5-38B9-4CBF-9D24-3B567B1C7A9C}"/>
    <cellStyle name="Normal - Style1 18 3 2" xfId="21803" xr:uid="{C6A9BAD9-DED9-44C2-AF40-45877EC92A59}"/>
    <cellStyle name="Normal - Style1 18 4" xfId="14516" xr:uid="{D6EC800B-7FC8-446E-849C-1C6F34F02006}"/>
    <cellStyle name="Normal - Style1 19" xfId="5508" xr:uid="{9B0E6D02-AE3E-416E-8211-D6B1B8D9BF85}"/>
    <cellStyle name="Normal - Style1 19 2" xfId="5509" xr:uid="{5C0161CD-C4DD-47FF-8778-4032E9FABFA4}"/>
    <cellStyle name="Normal - Style1 19 2 2" xfId="5510" xr:uid="{0F750098-CEDD-4E69-9C2D-FA8DF0413B96}"/>
    <cellStyle name="Normal - Style1 19 2 2 2" xfId="20450" xr:uid="{47E532C9-AF85-4C94-96FD-96C04CEE5844}"/>
    <cellStyle name="Normal - Style1 19 2 3" xfId="16704" xr:uid="{4A96241A-04C6-4BC8-A3F1-2EAEEB4BF563}"/>
    <cellStyle name="Normal - Style1 19 3" xfId="5511" xr:uid="{ECBD6AAA-BF3A-46CD-9C88-E048388AAE84}"/>
    <cellStyle name="Normal - Style1 19 3 2" xfId="21804" xr:uid="{A451782A-099C-41F3-9F3D-9EB300732E02}"/>
    <cellStyle name="Normal - Style1 19 4" xfId="14517" xr:uid="{9577ABB6-4B8A-4456-A0E7-BE120836A00E}"/>
    <cellStyle name="Normal - Style1 2" xfId="5512" xr:uid="{440CE5BD-8D73-4527-AC88-E606B837E4BC}"/>
    <cellStyle name="Normal - Style1 2 2" xfId="5513" xr:uid="{798E8D65-AFB2-4E4E-BE5D-C3D6CF4B9DD2}"/>
    <cellStyle name="Normal - Style1 2 2 2" xfId="5514" xr:uid="{EF32A523-CE6E-43B4-AEC2-FC293364695C}"/>
    <cellStyle name="Normal - Style1 2 2 2 2" xfId="5515" xr:uid="{3BDA5881-2BB4-4511-82CE-42D72D434DF9}"/>
    <cellStyle name="Normal - Style1 2 2 2 2 2" xfId="21807" xr:uid="{89E2029B-2A43-4435-B236-67AFE54CCC69}"/>
    <cellStyle name="Normal - Style1 2 2 2 3" xfId="16707" xr:uid="{53827D19-67C2-4A65-879B-3CABD583AAE7}"/>
    <cellStyle name="Normal - Style1 2 2 3" xfId="5516" xr:uid="{9AED89AA-45A9-494E-8D67-77A4882167C5}"/>
    <cellStyle name="Normal - Style1 2 2 3 2" xfId="5517" xr:uid="{3F22D584-3ABE-4B54-8F6C-A70408FC648B}"/>
    <cellStyle name="Normal - Style1 2 2 3 2 2" xfId="21808" xr:uid="{FC9D4C30-C99F-4DD3-A6B0-F8C51F22A94E}"/>
    <cellStyle name="Normal - Style1 2 2 3 3" xfId="16708" xr:uid="{F8F7CEE7-0CDF-4093-A1B0-192751DC9281}"/>
    <cellStyle name="Normal - Style1 2 2 4" xfId="5518" xr:uid="{FE771433-A480-40B2-8AC8-CD844C7A9E42}"/>
    <cellStyle name="Normal - Style1 2 2 4 2" xfId="5519" xr:uid="{A6CBC5DB-1D0F-48F0-AA86-D2ED54CEECFF}"/>
    <cellStyle name="Normal - Style1 2 2 4 2 2" xfId="20452" xr:uid="{56657D13-78DF-49D6-8097-9C487BB6D542}"/>
    <cellStyle name="Normal - Style1 2 2 4 3" xfId="16706" xr:uid="{ECC1613C-2E2A-44BA-B089-9F7DF85A6D93}"/>
    <cellStyle name="Normal - Style1 2 2 5" xfId="5520" xr:uid="{92D89C6F-DE39-4992-88D9-CFCF4B9327E4}"/>
    <cellStyle name="Normal - Style1 2 2 5 2" xfId="21806" xr:uid="{F78533D2-4CF2-4E62-869E-F611DD2796F2}"/>
    <cellStyle name="Normal - Style1 2 2 6" xfId="15254" xr:uid="{77467958-6215-4CD3-A221-208979199F47}"/>
    <cellStyle name="Normal - Style1 2 3" xfId="5521" xr:uid="{FD1F904B-B206-40F8-8613-A1B81496958C}"/>
    <cellStyle name="Normal - Style1 2 3 2" xfId="5522" xr:uid="{E53F2575-A646-45BA-85BA-FCA25E13CB1A}"/>
    <cellStyle name="Normal - Style1 2 3 2 2" xfId="5523" xr:uid="{F2EEDD2F-787B-470A-A54A-90E2A382DB19}"/>
    <cellStyle name="Normal - Style1 2 3 2 2 2" xfId="20453" xr:uid="{5C2906F3-A062-419E-93E0-816CBC9CFE25}"/>
    <cellStyle name="Normal - Style1 2 3 2 3" xfId="16709" xr:uid="{F2C65DB0-7C97-47B3-86E5-EA0BF9075D29}"/>
    <cellStyle name="Normal - Style1 2 3 3" xfId="5524" xr:uid="{E19743ED-B193-44DA-8810-51BFB0D8C38A}"/>
    <cellStyle name="Normal - Style1 2 3 3 2" xfId="21809" xr:uid="{782C761B-6065-47AA-BBAA-62BFD0FF3DE0}"/>
    <cellStyle name="Normal - Style1 2 3 4" xfId="15255" xr:uid="{FC70F05E-625F-4959-8E4F-DA0A25E34773}"/>
    <cellStyle name="Normal - Style1 2 4" xfId="5525" xr:uid="{698D520A-4BEE-4350-86C0-CAAEF4CDA44F}"/>
    <cellStyle name="Normal - Style1 2 4 2" xfId="5526" xr:uid="{62DCC807-D654-43FD-B32F-9E86EC30B7BA}"/>
    <cellStyle name="Normal - Style1 2 4 2 2" xfId="5527" xr:uid="{1510FB78-F760-4971-951B-81FD98FC31C2}"/>
    <cellStyle name="Normal - Style1 2 4 2 2 2" xfId="20454" xr:uid="{D37D0C81-25BC-44A9-9D94-F337003C9185}"/>
    <cellStyle name="Normal - Style1 2 4 2 3" xfId="16710" xr:uid="{E73133CE-A6D7-4D96-A7CE-D5D326F1ACBF}"/>
    <cellStyle name="Normal - Style1 2 4 3" xfId="5528" xr:uid="{6D627223-0294-4C42-BE10-B7D11DA5DC6D}"/>
    <cellStyle name="Normal - Style1 2 4 3 2" xfId="21810" xr:uid="{A6C62051-75F5-41A0-8832-D7907A3944BA}"/>
    <cellStyle name="Normal - Style1 2 4 4" xfId="15256" xr:uid="{5B49E2A7-DF44-48B5-9F66-B3B0F32CD312}"/>
    <cellStyle name="Normal - Style1 2 5" xfId="5529" xr:uid="{5D06D83C-287E-44F9-AB3E-1C05A1D69D93}"/>
    <cellStyle name="Normal - Style1 2 5 2" xfId="5530" xr:uid="{73CABC7D-A5E2-41BA-A1A9-19F1F11AFCB5}"/>
    <cellStyle name="Normal - Style1 2 5 2 2" xfId="20451" xr:uid="{CFDE2AD6-BCA1-44CE-BFBB-62F3B290122C}"/>
    <cellStyle name="Normal - Style1 2 5 3" xfId="16705" xr:uid="{8AF770EE-7406-41A1-AA09-3CC6C6FD54AE}"/>
    <cellStyle name="Normal - Style1 2 6" xfId="5531" xr:uid="{86542404-3FF8-4206-A3ED-06F9D4928C63}"/>
    <cellStyle name="Normal - Style1 2 6 2" xfId="21805" xr:uid="{5A4F3994-1FF2-45FC-8438-DD986C113023}"/>
    <cellStyle name="Normal - Style1 2 7" xfId="14518" xr:uid="{9525C0F9-7006-4566-BCA0-5E659D65D359}"/>
    <cellStyle name="Normal - Style1 20" xfId="5532" xr:uid="{0A75DD60-4366-43AA-A355-093B909281EE}"/>
    <cellStyle name="Normal - Style1 20 2" xfId="5533" xr:uid="{39E71F4D-48D0-470A-9252-108E13F5EF8E}"/>
    <cellStyle name="Normal - Style1 20 2 2" xfId="5534" xr:uid="{43C784F3-6E7C-455B-B222-98D96ACF6665}"/>
    <cellStyle name="Normal - Style1 20 2 2 2" xfId="20455" xr:uid="{C9556C39-352D-4E66-87C9-9E178E5DCCC2}"/>
    <cellStyle name="Normal - Style1 20 2 3" xfId="16711" xr:uid="{E6FDD688-3C64-4371-A8FD-7695CC8C5479}"/>
    <cellStyle name="Normal - Style1 20 3" xfId="5535" xr:uid="{A7FFBA28-462C-42AE-859F-55C1F73AE463}"/>
    <cellStyle name="Normal - Style1 20 3 2" xfId="21811" xr:uid="{28EC2EC0-2319-4E15-8548-AB2821D88F07}"/>
    <cellStyle name="Normal - Style1 20 4" xfId="14519" xr:uid="{D395732F-E408-4C3B-84E7-C2FCB1E9CBC9}"/>
    <cellStyle name="Normal - Style1 21" xfId="5536" xr:uid="{E566ABCA-912C-4864-B7AA-58A343F22ED2}"/>
    <cellStyle name="Normal - Style1 21 2" xfId="5537" xr:uid="{525AC65B-3EF4-42AB-9D16-FA96E6E8F344}"/>
    <cellStyle name="Normal - Style1 21 2 2" xfId="5538" xr:uid="{E99C19A7-909C-42F9-929C-D2D63CBA304D}"/>
    <cellStyle name="Normal - Style1 21 2 2 2" xfId="20456" xr:uid="{7EC546C5-8425-4A5B-ADA8-F719B7542981}"/>
    <cellStyle name="Normal - Style1 21 2 3" xfId="16712" xr:uid="{CA4BFC23-2A99-45A8-B2C9-7A09C6DE874F}"/>
    <cellStyle name="Normal - Style1 21 3" xfId="5539" xr:uid="{F52C67BA-E662-41F8-A8C5-8E422212D0FC}"/>
    <cellStyle name="Normal - Style1 21 3 2" xfId="21812" xr:uid="{1791E0EC-FC25-4FF0-9E72-4C78BA0A04AD}"/>
    <cellStyle name="Normal - Style1 21 4" xfId="14520" xr:uid="{C67B8237-1294-4980-8AE9-22203721A143}"/>
    <cellStyle name="Normal - Style1 22" xfId="5540" xr:uid="{0030A068-3D77-4CAD-85FB-C3E190AA85BC}"/>
    <cellStyle name="Normal - Style1 22 2" xfId="5541" xr:uid="{29D75D52-E9B2-46BC-AAA6-8FC6451CB956}"/>
    <cellStyle name="Normal - Style1 22 2 2" xfId="5542" xr:uid="{F5AB5777-674F-4D24-AD34-61BF4D4F9A97}"/>
    <cellStyle name="Normal - Style1 22 2 2 2" xfId="21814" xr:uid="{FA25A529-E228-4FB2-A2EC-5ACDD507CD59}"/>
    <cellStyle name="Normal - Style1 22 2 3" xfId="16714" xr:uid="{E584E9C8-DBBC-4575-B096-F672D44EC9B3}"/>
    <cellStyle name="Normal - Style1 22 3" xfId="5543" xr:uid="{C3509796-8DC3-44F9-91C8-0202E2EB8917}"/>
    <cellStyle name="Normal - Style1 22 3 2" xfId="5544" xr:uid="{8A349F12-12A3-46B7-85D8-2FE638768C4C}"/>
    <cellStyle name="Normal - Style1 22 3 2 2" xfId="20457" xr:uid="{4891235C-89A0-4194-ABC5-F06DCE282D68}"/>
    <cellStyle name="Normal - Style1 22 3 3" xfId="16713" xr:uid="{4B9E5F92-660C-49FB-A6DD-C244C66D7397}"/>
    <cellStyle name="Normal - Style1 22 4" xfId="5545" xr:uid="{E20B4556-68BA-4FC8-A953-5A461CD2E541}"/>
    <cellStyle name="Normal - Style1 22 4 2" xfId="21813" xr:uid="{78058094-5C87-4724-B196-D613F76DAC7D}"/>
    <cellStyle name="Normal - Style1 22 5" xfId="14521" xr:uid="{5F85AA94-683D-43F2-8400-94A97A000B78}"/>
    <cellStyle name="Normal - Style1 23" xfId="5546" xr:uid="{061549D2-4B8A-47EC-9DDB-FE5CE468A7F2}"/>
    <cellStyle name="Normal - Style1 23 2" xfId="5547" xr:uid="{7F03E744-626D-4691-BB51-EC181F731B81}"/>
    <cellStyle name="Normal - Style1 23 2 2" xfId="20435" xr:uid="{82B7584E-48C5-4A43-8644-971F87B01324}"/>
    <cellStyle name="Normal - Style1 23 3" xfId="14522" xr:uid="{17461774-0FF9-44AA-875F-D448459111E9}"/>
    <cellStyle name="Normal - Style1 24" xfId="5548" xr:uid="{5B7BC5F7-B517-4087-8D54-4F5D4864CBDC}"/>
    <cellStyle name="Normal - Style1 24 2" xfId="16684" xr:uid="{2A55F6A3-E245-4893-AB02-3FECDF8D8C91}"/>
    <cellStyle name="Normal - Style1 25" xfId="14507" xr:uid="{39A49742-9846-4405-A097-E234436A1C73}"/>
    <cellStyle name="Normal - Style1 3" xfId="5549" xr:uid="{69823A4F-65A6-4A9C-B867-F638D66DD6B8}"/>
    <cellStyle name="Normal - Style1 3 2" xfId="5550" xr:uid="{5BA5BE2C-426E-4C49-96E1-F88D471B1E4E}"/>
    <cellStyle name="Normal - Style1 3 2 2" xfId="5551" xr:uid="{2AEAE16D-8CDD-4228-B0FC-A5BE72CA4CAF}"/>
    <cellStyle name="Normal - Style1 3 2 2 2" xfId="5552" xr:uid="{92E25043-DB9A-485E-B9CB-BD0C56D6EF4E}"/>
    <cellStyle name="Normal - Style1 3 2 2 2 2" xfId="21817" xr:uid="{D684897E-523F-49B7-933F-50C7FA9FE68D}"/>
    <cellStyle name="Normal - Style1 3 2 2 3" xfId="16717" xr:uid="{E11D7425-86CC-4286-B0C5-03A8A8FD0F97}"/>
    <cellStyle name="Normal - Style1 3 2 3" xfId="5553" xr:uid="{7C4504EA-31FB-4D69-8388-B634F81434CC}"/>
    <cellStyle name="Normal - Style1 3 2 3 2" xfId="5554" xr:uid="{0DF5FDB9-ECBB-43A3-8159-36057734C88C}"/>
    <cellStyle name="Normal - Style1 3 2 3 2 2" xfId="20459" xr:uid="{981F9E04-A289-440F-A42D-5D5A9D984EDA}"/>
    <cellStyle name="Normal - Style1 3 2 3 3" xfId="16716" xr:uid="{4EB002BA-AB19-4E65-BCE2-A1BF1200FB11}"/>
    <cellStyle name="Normal - Style1 3 2 4" xfId="5555" xr:uid="{E92DB560-09CB-49CC-81B9-6E634F0E6129}"/>
    <cellStyle name="Normal - Style1 3 2 4 2" xfId="21816" xr:uid="{E8188BD3-C1F9-49AE-8441-D744042CD327}"/>
    <cellStyle name="Normal - Style1 3 2 5" xfId="15257" xr:uid="{6732080B-B04F-4D60-BAEE-F3BB27E19A29}"/>
    <cellStyle name="Normal - Style1 3 3" xfId="5556" xr:uid="{B129BFE1-9268-4615-A25E-E0D22C1F0ACB}"/>
    <cellStyle name="Normal - Style1 3 3 2" xfId="5557" xr:uid="{74755182-1DF1-4563-B2C5-F66F7F079BE2}"/>
    <cellStyle name="Normal - Style1 3 3 2 2" xfId="20458" xr:uid="{8AC7185D-AA30-4AE9-8D15-4A8F249161A8}"/>
    <cellStyle name="Normal - Style1 3 3 3" xfId="16715" xr:uid="{9AA42C0F-0087-4C85-951C-56C77C91F85E}"/>
    <cellStyle name="Normal - Style1 3 4" xfId="5558" xr:uid="{39A4D01F-023E-49B7-B248-871B5AE1834E}"/>
    <cellStyle name="Normal - Style1 3 4 2" xfId="21815" xr:uid="{B1CA57B4-81D3-4880-BFEF-712D42812300}"/>
    <cellStyle name="Normal - Style1 3 5" xfId="14523" xr:uid="{CA2C735E-C0BE-45C5-BE4B-E8757F1609A9}"/>
    <cellStyle name="Normal - Style1 4" xfId="5559" xr:uid="{9A6F6969-AFF3-4E5E-BC05-E3B4904DD451}"/>
    <cellStyle name="Normal - Style1 4 2" xfId="5560" xr:uid="{1CFB1F6D-8F34-4B70-930E-5FC86A312556}"/>
    <cellStyle name="Normal - Style1 4 2 2" xfId="5561" xr:uid="{8854D7E0-74F1-4F00-9CBA-15103E42F91E}"/>
    <cellStyle name="Normal - Style1 4 2 2 2" xfId="5562" xr:uid="{0D738DC0-8AEE-4CC1-B498-6DEC9821345A}"/>
    <cellStyle name="Normal - Style1 4 2 2 2 2" xfId="21820" xr:uid="{431BB8A8-FDB5-4C61-8968-AF9291F666E4}"/>
    <cellStyle name="Normal - Style1 4 2 2 3" xfId="16720" xr:uid="{2C14B584-1A6D-4519-948C-4384D98E05DD}"/>
    <cellStyle name="Normal - Style1 4 2 3" xfId="5563" xr:uid="{68B401EF-D743-4A70-A672-36AB7564895C}"/>
    <cellStyle name="Normal - Style1 4 2 3 2" xfId="5564" xr:uid="{826B8895-95F9-446D-A682-D6A92E2AA047}"/>
    <cellStyle name="Normal - Style1 4 2 3 2 2" xfId="20461" xr:uid="{26C11AA7-2532-41F1-BC06-10E696D07334}"/>
    <cellStyle name="Normal - Style1 4 2 3 3" xfId="16719" xr:uid="{974A1E40-47DF-472F-83F0-0E1976423F08}"/>
    <cellStyle name="Normal - Style1 4 2 4" xfId="5565" xr:uid="{9E3D321E-D06F-4A0A-9176-F3B226D8C6CC}"/>
    <cellStyle name="Normal - Style1 4 2 4 2" xfId="21819" xr:uid="{5F428BFC-3BA6-42DF-AFF1-586F7A7050C2}"/>
    <cellStyle name="Normal - Style1 4 2 5" xfId="15258" xr:uid="{FC265B55-5606-45D3-88E4-5C33D513C32B}"/>
    <cellStyle name="Normal - Style1 4 3" xfId="5566" xr:uid="{9FAD2DD6-E6D0-4C69-A59C-97EAA0CC1195}"/>
    <cellStyle name="Normal - Style1 4 3 2" xfId="5567" xr:uid="{718357F6-2C5A-44A9-8FC0-C65A316C5BF7}"/>
    <cellStyle name="Normal - Style1 4 3 2 2" xfId="20460" xr:uid="{89079449-0A43-430B-A006-C8087D71C9E2}"/>
    <cellStyle name="Normal - Style1 4 3 3" xfId="16718" xr:uid="{23119A0C-1508-4126-A50B-F5EEDAFC29E0}"/>
    <cellStyle name="Normal - Style1 4 4" xfId="5568" xr:uid="{70078BDB-E0BD-4E38-9358-12FB3AF107B2}"/>
    <cellStyle name="Normal - Style1 4 4 2" xfId="21818" xr:uid="{CC68764C-1064-4AD4-B4E7-1FB671002302}"/>
    <cellStyle name="Normal - Style1 4 5" xfId="14524" xr:uid="{7C7D342F-FEC0-4AAC-9AF5-9FF5329B5EA5}"/>
    <cellStyle name="Normal - Style1 5" xfId="5569" xr:uid="{EFB1253D-80E8-43BE-9DB8-F65B44370108}"/>
    <cellStyle name="Normal - Style1 5 2" xfId="5570" xr:uid="{B68152CB-3495-40E6-B327-A517AAD0FA01}"/>
    <cellStyle name="Normal - Style1 5 2 2" xfId="5571" xr:uid="{92A38DD7-C9C5-4FD9-8E62-A1E47EB6D67E}"/>
    <cellStyle name="Normal - Style1 5 2 2 2" xfId="5572" xr:uid="{29DBCFFE-985E-4EA4-93E3-88147E1FB718}"/>
    <cellStyle name="Normal - Style1 5 2 2 2 2" xfId="21823" xr:uid="{08432D0B-D859-4BFA-8683-71E33940FE0D}"/>
    <cellStyle name="Normal - Style1 5 2 2 3" xfId="16723" xr:uid="{500B1D82-EE38-4744-93F7-1B9E925A4D65}"/>
    <cellStyle name="Normal - Style1 5 2 3" xfId="5573" xr:uid="{DE8141D7-3EB7-4161-8941-1DED8E096A54}"/>
    <cellStyle name="Normal - Style1 5 2 3 2" xfId="5574" xr:uid="{D3F32356-6B0D-489A-AE0B-B201E802EE1A}"/>
    <cellStyle name="Normal - Style1 5 2 3 2 2" xfId="20463" xr:uid="{FBB20CB5-3785-43E0-84A4-674B2AFE3FCD}"/>
    <cellStyle name="Normal - Style1 5 2 3 3" xfId="16722" xr:uid="{1DC2F775-7F3E-41BB-861F-BF7856C8C676}"/>
    <cellStyle name="Normal - Style1 5 2 4" xfId="5575" xr:uid="{5254BB20-2DEB-4CD2-971B-E4EEE276721E}"/>
    <cellStyle name="Normal - Style1 5 2 4 2" xfId="21822" xr:uid="{2A4169C2-4C58-43A7-92AD-E841A6A8D2F3}"/>
    <cellStyle name="Normal - Style1 5 2 5" xfId="15259" xr:uid="{51E721C3-D9E9-413D-A188-BAE5E14A0786}"/>
    <cellStyle name="Normal - Style1 5 3" xfId="5576" xr:uid="{86D34CCA-639A-4B83-A322-1A4D568F11E5}"/>
    <cellStyle name="Normal - Style1 5 3 2" xfId="5577" xr:uid="{1C033E6A-7CA8-4417-B516-B9154A941F6B}"/>
    <cellStyle name="Normal - Style1 5 3 2 2" xfId="20462" xr:uid="{D2C19995-1D01-41AE-8F1B-7EA2B6766DCA}"/>
    <cellStyle name="Normal - Style1 5 3 3" xfId="16721" xr:uid="{826D6240-C378-4474-B78E-4F4ED99B5BB5}"/>
    <cellStyle name="Normal - Style1 5 4" xfId="5578" xr:uid="{3E7FC70D-9194-4225-9790-4DADA378CE72}"/>
    <cellStyle name="Normal - Style1 5 4 2" xfId="21821" xr:uid="{0D5717C1-4BED-4FBA-835F-70E80E78F4F9}"/>
    <cellStyle name="Normal - Style1 5 5" xfId="14525" xr:uid="{5371016B-42E6-4A09-BBF9-F9914CA84351}"/>
    <cellStyle name="Normal - Style1 6" xfId="5579" xr:uid="{30B26A77-11EA-47FA-8D1E-2DCA89EE3BCC}"/>
    <cellStyle name="Normal - Style1 6 2" xfId="5580" xr:uid="{0CEFFE45-A57F-46D7-B822-9FBCF57715C3}"/>
    <cellStyle name="Normal - Style1 6 2 2" xfId="5581" xr:uid="{CD42A2BD-9103-4810-B96D-E3C4509964CA}"/>
    <cellStyle name="Normal - Style1 6 2 2 2" xfId="5582" xr:uid="{548C2A63-D949-42DF-A5D4-2B46DF2B118C}"/>
    <cellStyle name="Normal - Style1 6 2 2 2 2" xfId="21826" xr:uid="{FD069720-8A01-4E97-95B1-71E56A3E5BE4}"/>
    <cellStyle name="Normal - Style1 6 2 2 3" xfId="16726" xr:uid="{C6F715E1-863E-49A7-859C-8602B92FE83E}"/>
    <cellStyle name="Normal - Style1 6 2 3" xfId="5583" xr:uid="{8C002335-ED19-4528-A5D8-5BEB4FE52391}"/>
    <cellStyle name="Normal - Style1 6 2 3 2" xfId="5584" xr:uid="{9E76C7E6-BD1D-40EC-AED7-7B7CE1859B31}"/>
    <cellStyle name="Normal - Style1 6 2 3 2 2" xfId="20465" xr:uid="{4463C183-74B8-4DD8-838B-246BEEAD5D74}"/>
    <cellStyle name="Normal - Style1 6 2 3 3" xfId="16725" xr:uid="{76C53229-BBEB-40E8-BB7D-E8AC266A3595}"/>
    <cellStyle name="Normal - Style1 6 2 4" xfId="5585" xr:uid="{5E35C38E-CD12-41E6-BB8F-72C5F02D0884}"/>
    <cellStyle name="Normal - Style1 6 2 4 2" xfId="21825" xr:uid="{C7DB8320-2C15-476A-AB97-4C17D2E6BB4E}"/>
    <cellStyle name="Normal - Style1 6 2 5" xfId="15260" xr:uid="{4498893A-9C27-42A9-8549-A8FF9F6F95E8}"/>
    <cellStyle name="Normal - Style1 6 3" xfId="5586" xr:uid="{0E10955E-291A-46F7-B991-B5C5AC3591FD}"/>
    <cellStyle name="Normal - Style1 6 3 2" xfId="5587" xr:uid="{A1896E14-8DBA-4D60-A542-344028C3CFA1}"/>
    <cellStyle name="Normal - Style1 6 3 2 2" xfId="20464" xr:uid="{A9E9C4CC-9F8B-43D2-8296-C200F8DBC3CD}"/>
    <cellStyle name="Normal - Style1 6 3 3" xfId="16724" xr:uid="{E4A143F2-D46F-4CCC-9C98-923B801D65FC}"/>
    <cellStyle name="Normal - Style1 6 4" xfId="5588" xr:uid="{7BDD9E5F-410D-40A6-828A-25614052419C}"/>
    <cellStyle name="Normal - Style1 6 4 2" xfId="21824" xr:uid="{30EA30EC-1BC7-438B-A377-036B38F6F19B}"/>
    <cellStyle name="Normal - Style1 6 5" xfId="14526" xr:uid="{0C7FB428-3675-4B64-B9CD-DBA28AE8930E}"/>
    <cellStyle name="Normal - Style1 7" xfId="5589" xr:uid="{87644EBD-01D3-4BE6-A2EA-064F71093EED}"/>
    <cellStyle name="Normal - Style1 7 2" xfId="5590" xr:uid="{05641725-1AD4-4AB4-851C-266E41091951}"/>
    <cellStyle name="Normal - Style1 7 2 2" xfId="5591" xr:uid="{40D7D8F3-D7DE-4F49-99F2-E8F6EBD5A469}"/>
    <cellStyle name="Normal - Style1 7 2 2 2" xfId="5592" xr:uid="{0459C2E2-DAC1-459C-86D2-A34582C6303F}"/>
    <cellStyle name="Normal - Style1 7 2 2 2 2" xfId="21829" xr:uid="{E0BCDC48-9BE8-4290-BBAA-9C1488B7E4AD}"/>
    <cellStyle name="Normal - Style1 7 2 2 3" xfId="16729" xr:uid="{BAD4FBFA-16A6-4171-B177-571DEF980169}"/>
    <cellStyle name="Normal - Style1 7 2 3" xfId="5593" xr:uid="{7DA01026-977A-4C60-8BCF-A39239EF9C06}"/>
    <cellStyle name="Normal - Style1 7 2 3 2" xfId="5594" xr:uid="{F7F37030-C625-4C3F-BADD-2A0EA545D02E}"/>
    <cellStyle name="Normal - Style1 7 2 3 2 2" xfId="20467" xr:uid="{A83F87FE-12F3-434D-AB13-DC54B3BD2E78}"/>
    <cellStyle name="Normal - Style1 7 2 3 3" xfId="16728" xr:uid="{CDEC4422-B2DE-4FC6-8239-24B420BB5BBD}"/>
    <cellStyle name="Normal - Style1 7 2 4" xfId="5595" xr:uid="{FB16D6B0-9708-45D0-94E5-12A4418C70BF}"/>
    <cellStyle name="Normal - Style1 7 2 4 2" xfId="21828" xr:uid="{4BCCC5D7-1089-487B-A8D5-69A6282F5D64}"/>
    <cellStyle name="Normal - Style1 7 2 5" xfId="15261" xr:uid="{7E82DA20-AB81-4CDB-9FE8-8E4934395DDA}"/>
    <cellStyle name="Normal - Style1 7 3" xfId="5596" xr:uid="{AAB4FA83-A5D6-42CC-8F3F-0755468C3866}"/>
    <cellStyle name="Normal - Style1 7 3 2" xfId="5597" xr:uid="{C6249DB3-4F97-4DCB-A7D2-3AA6A6DF3986}"/>
    <cellStyle name="Normal - Style1 7 3 2 2" xfId="20466" xr:uid="{73DFF3F0-7388-40CD-96F1-8D3942FA457A}"/>
    <cellStyle name="Normal - Style1 7 3 3" xfId="16727" xr:uid="{D264508C-E0A5-400E-B1D6-728186224082}"/>
    <cellStyle name="Normal - Style1 7 4" xfId="5598" xr:uid="{054AE5EF-C49B-4D30-87A4-53BCA1309724}"/>
    <cellStyle name="Normal - Style1 7 4 2" xfId="21827" xr:uid="{DA52D7F3-5B3C-4F3F-BF98-5F1B78DCA2F6}"/>
    <cellStyle name="Normal - Style1 7 5" xfId="14527" xr:uid="{4B697BCB-3FC1-4821-88A5-3668E89CE33A}"/>
    <cellStyle name="Normal - Style1 8" xfId="5599" xr:uid="{272B25CF-3C7F-48C1-8FD4-6C5FC086689B}"/>
    <cellStyle name="Normal - Style1 8 2" xfId="5600" xr:uid="{94C02ADB-0ACD-4BBC-A461-D459FC83B0A8}"/>
    <cellStyle name="Normal - Style1 8 2 2" xfId="5601" xr:uid="{D50E9FA5-677C-46D5-A4C0-0CA72A403A4B}"/>
    <cellStyle name="Normal - Style1 8 2 2 2" xfId="5602" xr:uid="{53F29B45-B53C-48CA-ADDA-4E7CEBCB6F48}"/>
    <cellStyle name="Normal - Style1 8 2 2 2 2" xfId="21832" xr:uid="{FB47C286-CA00-4ED4-A49E-ADE0D14A8855}"/>
    <cellStyle name="Normal - Style1 8 2 2 3" xfId="16732" xr:uid="{57AB0882-A1FE-48C0-82F1-D3D8DBC9185B}"/>
    <cellStyle name="Normal - Style1 8 2 3" xfId="5603" xr:uid="{C34708B0-A09F-417E-A1DB-E0F229FBE58B}"/>
    <cellStyle name="Normal - Style1 8 2 3 2" xfId="5604" xr:uid="{CB06910F-CB76-4212-B076-E7DF309511A6}"/>
    <cellStyle name="Normal - Style1 8 2 3 2 2" xfId="20469" xr:uid="{DD050861-B930-4F02-811B-959F58A83C32}"/>
    <cellStyle name="Normal - Style1 8 2 3 3" xfId="16731" xr:uid="{B39017D3-C2FC-44E8-A430-BB6916422C6F}"/>
    <cellStyle name="Normal - Style1 8 2 4" xfId="5605" xr:uid="{CFADAE2A-E6C6-4F5F-90F4-1EAFDC432274}"/>
    <cellStyle name="Normal - Style1 8 2 4 2" xfId="21831" xr:uid="{2EC0C001-22C3-4043-8195-36821DDE5281}"/>
    <cellStyle name="Normal - Style1 8 2 5" xfId="15262" xr:uid="{E65E1CCD-796C-42A2-BBAE-A9A8CFF5C015}"/>
    <cellStyle name="Normal - Style1 8 3" xfId="5606" xr:uid="{D91D6438-C131-4405-BBD6-EB1BBA3CD3A3}"/>
    <cellStyle name="Normal - Style1 8 3 2" xfId="5607" xr:uid="{B9244C09-D42A-4C03-A955-98FC604681A5}"/>
    <cellStyle name="Normal - Style1 8 3 2 2" xfId="20468" xr:uid="{4E436ECB-A2A3-4817-8103-3846EB8DEFFE}"/>
    <cellStyle name="Normal - Style1 8 3 3" xfId="16730" xr:uid="{C7D11B75-CC68-4424-BBF1-349A72D0F228}"/>
    <cellStyle name="Normal - Style1 8 4" xfId="5608" xr:uid="{2AACAE77-B680-402B-9C59-9BFECCC445E6}"/>
    <cellStyle name="Normal - Style1 8 4 2" xfId="21830" xr:uid="{09DA6311-262F-4AED-873C-5F6041ABAFFD}"/>
    <cellStyle name="Normal - Style1 8 5" xfId="14528" xr:uid="{EE6B0075-16B1-4DF5-8DC9-F509CF3D8366}"/>
    <cellStyle name="Normal - Style1 9" xfId="5609" xr:uid="{E6B64560-96F0-4588-91B9-CE993960CF80}"/>
    <cellStyle name="Normal - Style1 9 2" xfId="5610" xr:uid="{6F35EAC8-C427-4F2A-B32F-7479B9FEF144}"/>
    <cellStyle name="Normal - Style1 9 2 2" xfId="5611" xr:uid="{EE166F8B-6F30-4014-A3BC-376C2D5BB960}"/>
    <cellStyle name="Normal - Style1 9 2 2 2" xfId="5612" xr:uid="{CFCDD5F3-6510-46A1-96CC-61A1CC005AAC}"/>
    <cellStyle name="Normal - Style1 9 2 2 2 2" xfId="21835" xr:uid="{6A70A3D4-5083-4F9D-9B57-B406DE921CCF}"/>
    <cellStyle name="Normal - Style1 9 2 2 3" xfId="16735" xr:uid="{F3E860E1-651C-4246-B597-9C1FAA5F497C}"/>
    <cellStyle name="Normal - Style1 9 2 3" xfId="5613" xr:uid="{460FC64F-2B5D-4A78-A169-9A2E0337FBFD}"/>
    <cellStyle name="Normal - Style1 9 2 3 2" xfId="5614" xr:uid="{CADAED3E-BC35-49E4-9362-D1CF6081A67D}"/>
    <cellStyle name="Normal - Style1 9 2 3 2 2" xfId="20471" xr:uid="{ED117140-E943-4B81-9469-240B2A6B32FF}"/>
    <cellStyle name="Normal - Style1 9 2 3 3" xfId="16734" xr:uid="{6C1C4B5E-3654-4BEB-86FC-B57A2B92892D}"/>
    <cellStyle name="Normal - Style1 9 2 4" xfId="5615" xr:uid="{64354FD1-C46D-452F-AD67-E1F0CBAE7A9C}"/>
    <cellStyle name="Normal - Style1 9 2 4 2" xfId="21834" xr:uid="{3F7DD798-48CD-430E-85F0-C4C2AD0091EC}"/>
    <cellStyle name="Normal - Style1 9 2 5" xfId="15263" xr:uid="{64F869F2-2CBE-4A88-9BEB-3551640166EA}"/>
    <cellStyle name="Normal - Style1 9 3" xfId="5616" xr:uid="{E0CE5F8F-5720-47F9-95E7-7F851A877870}"/>
    <cellStyle name="Normal - Style1 9 3 2" xfId="5617" xr:uid="{97842C67-7ACC-4C7D-9EEB-2AC4C9111CEF}"/>
    <cellStyle name="Normal - Style1 9 3 2 2" xfId="20470" xr:uid="{14743801-46D5-46FF-BB3A-BE280CA9F7AD}"/>
    <cellStyle name="Normal - Style1 9 3 3" xfId="16733" xr:uid="{1577C0CC-77CD-4E3E-A538-149A29C23A14}"/>
    <cellStyle name="Normal - Style1 9 4" xfId="5618" xr:uid="{2E3DC1E0-258C-4354-A467-9774FC3A97CE}"/>
    <cellStyle name="Normal - Style1 9 4 2" xfId="21833" xr:uid="{FEC1DDF5-63E6-4186-BDB2-7CB9DBF36BCA}"/>
    <cellStyle name="Normal - Style1 9 5" xfId="14529" xr:uid="{CB68986E-2947-4A46-B425-EE0B5F1997CA}"/>
    <cellStyle name="Normal - Style1_..CC Q3'56" xfId="5619" xr:uid="{7A5CB813-D7F3-49A9-97DA-169EBD9D06D0}"/>
    <cellStyle name="Normal - Style5" xfId="5620" xr:uid="{8D4E1A48-8E7E-4DF0-B862-AB93213FEB2D}"/>
    <cellStyle name="Normal - Style5 2" xfId="5621" xr:uid="{7C9D2005-850A-4246-B246-7B52ADA2265F}"/>
    <cellStyle name="Normal - Style5 2 2" xfId="21836" xr:uid="{B4803309-2A2D-447B-A8C9-9DCCDCF3595C}"/>
    <cellStyle name="Normal - Style5 3" xfId="16736" xr:uid="{897A7964-5357-49C6-83C8-A15DAADBC538}"/>
    <cellStyle name="Normal 10" xfId="5622" xr:uid="{7C47902E-06E1-4E00-85E7-7F801D5A61C5}"/>
    <cellStyle name="Normal 10 2" xfId="5623" xr:uid="{89B28AD7-52FD-407A-8D76-3638E5CC9120}"/>
    <cellStyle name="Normal 10 2 2" xfId="5624" xr:uid="{9F376412-097B-4780-98F9-0D1A8AA877F2}"/>
    <cellStyle name="Normal 10 2 2 2" xfId="5625" xr:uid="{D7D01FBA-D175-47EA-B2C2-B7205C0EF3F0}"/>
    <cellStyle name="Normal 10 2 2 2 2" xfId="5626" xr:uid="{77438AC0-DFF8-4ED6-A6A3-DC5A3CB82DA5}"/>
    <cellStyle name="Normal 10 2 2 2 2 2" xfId="20474" xr:uid="{37AAC8D7-015D-43D9-9DAB-C78B26265F7F}"/>
    <cellStyle name="Normal 10 2 2 2 3" xfId="16738" xr:uid="{A67E1459-1215-47E7-B49E-A9F811539783}"/>
    <cellStyle name="Normal 10 2 2 3" xfId="5627" xr:uid="{38EB2F0D-8A1B-4E58-B188-9E9DB815402A}"/>
    <cellStyle name="Normal 10 2 2 3 2" xfId="21838" xr:uid="{4ECB48E5-ED09-4FC3-B60F-4DCE95D50142}"/>
    <cellStyle name="Normal 10 2 2 4" xfId="15264" xr:uid="{1066552F-B7EE-4358-A3B5-C4C022DF2C66}"/>
    <cellStyle name="Normal 10 2 3" xfId="5628" xr:uid="{D28A3345-8EC2-4992-9086-2D3284B22BAA}"/>
    <cellStyle name="Normal 10 2 3 2" xfId="5629" xr:uid="{D4C439ED-3444-47B1-AD85-2B6150B43332}"/>
    <cellStyle name="Normal 10 2 3 2 2" xfId="5630" xr:uid="{1F07E7D0-E55C-42F5-9D8A-EACDB6C0D960}"/>
    <cellStyle name="Normal 10 2 3 2 2 2" xfId="20475" xr:uid="{41208C64-852C-41E6-A98B-2374907ABCEC}"/>
    <cellStyle name="Normal 10 2 3 2 3" xfId="16739" xr:uid="{3607E9D2-0027-43BC-B671-F242BAD4D25D}"/>
    <cellStyle name="Normal 10 2 3 3" xfId="5631" xr:uid="{7AFD6F78-3289-43DE-8F13-E56AAD237B2D}"/>
    <cellStyle name="Normal 10 2 3 3 2" xfId="21839" xr:uid="{ABA2E57A-8BE2-4338-B3C9-56F81E4186BA}"/>
    <cellStyle name="Normal 10 2 3 4" xfId="15265" xr:uid="{BEEE17A5-A43D-40B5-96E4-24E74985B81D}"/>
    <cellStyle name="Normal 10 2 4" xfId="5632" xr:uid="{513267D6-5E58-4D08-886E-9C278F5D3B28}"/>
    <cellStyle name="Normal 10 2 4 2" xfId="5633" xr:uid="{2432F960-3AD8-4ABD-B703-5399B0DB25A3}"/>
    <cellStyle name="Normal 10 2 4 2 2" xfId="5634" xr:uid="{9926F7B0-1EC1-4437-82D8-C807DD1F4BED}"/>
    <cellStyle name="Normal 10 2 4 2 2 2" xfId="20476" xr:uid="{C50CC203-5A1C-4FAF-AAA2-25F356815699}"/>
    <cellStyle name="Normal 10 2 4 2 3" xfId="16740" xr:uid="{622C9747-2A97-4235-B540-FCD45A6B8076}"/>
    <cellStyle name="Normal 10 2 4 3" xfId="5635" xr:uid="{EC2E21E1-A8B2-4FC8-948E-9424B2E22D3E}"/>
    <cellStyle name="Normal 10 2 4 3 2" xfId="21840" xr:uid="{A2778FDC-737A-4D6D-868D-A1ABB4320D57}"/>
    <cellStyle name="Normal 10 2 4 4" xfId="15266" xr:uid="{A3DC7151-8373-4C49-ACFC-9CA2B23B46E9}"/>
    <cellStyle name="Normal 10 2 5" xfId="5636" xr:uid="{5C35B981-FE4A-4993-A566-B935B1C8EBF8}"/>
    <cellStyle name="Normal 10 2 5 2" xfId="5637" xr:uid="{3A286D18-0471-4520-B288-09380F2B0A20}"/>
    <cellStyle name="Normal 10 2 5 2 2" xfId="5638" xr:uid="{31AE99F9-8955-427A-B7F9-EAC15C81D116}"/>
    <cellStyle name="Normal 10 2 5 2 2 2" xfId="20477" xr:uid="{F50C5C7E-A158-4140-9599-3CB8211626D8}"/>
    <cellStyle name="Normal 10 2 5 2 3" xfId="16741" xr:uid="{C90DBE0E-704C-4A5E-86C6-882D1D5E1395}"/>
    <cellStyle name="Normal 10 2 5 3" xfId="5639" xr:uid="{A070A99C-053E-4E48-8846-4BE7EB716FC7}"/>
    <cellStyle name="Normal 10 2 5 3 2" xfId="21841" xr:uid="{4F5F3442-83FF-46DF-B606-C0745DCA0347}"/>
    <cellStyle name="Normal 10 2 5 4" xfId="15267" xr:uid="{FDE620D5-4952-483D-BA9F-879AA594BB9C}"/>
    <cellStyle name="Normal 10 2 6" xfId="5640" xr:uid="{1371F688-BAAA-48C5-9B92-BB4E20BF4408}"/>
    <cellStyle name="Normal 10 2 6 2" xfId="5641" xr:uid="{BA28048F-EF05-47C5-968E-C07D7EC49D42}"/>
    <cellStyle name="Normal 10 2 6 2 2" xfId="20473" xr:uid="{0B6144D8-85DF-4CE4-9200-4F6400C8675B}"/>
    <cellStyle name="Normal 10 2 6 3" xfId="16737" xr:uid="{7BB6CD64-7DF1-4790-922D-092F4C9B8679}"/>
    <cellStyle name="Normal 10 2 7" xfId="5642" xr:uid="{CEACEA9E-3971-463C-9ECC-CFAEFBF790F9}"/>
    <cellStyle name="Normal 10 2 7 2" xfId="21837" xr:uid="{8BA8270C-277B-4860-914C-7A783AB6408C}"/>
    <cellStyle name="Normal 10 2 8" xfId="14531" xr:uid="{EAFCEAC7-31B7-4E5A-AD50-A4E820B6D603}"/>
    <cellStyle name="Normal 10 3" xfId="5643" xr:uid="{F7121916-27F6-483E-A749-F48FD4FD92D6}"/>
    <cellStyle name="Normal 10 3 2" xfId="5644" xr:uid="{1CFF10E4-25A8-45A3-B0A2-3A3CA40E83DF}"/>
    <cellStyle name="Normal 10 3 2 2" xfId="5645" xr:uid="{DC42308B-EE6B-4C88-9A5E-165DCA4CCF79}"/>
    <cellStyle name="Normal 10 3 2 2 2" xfId="21843" xr:uid="{92FB132C-1898-4E26-8375-38B6500F7DB2}"/>
    <cellStyle name="Normal 10 3 2 3" xfId="16743" xr:uid="{7CEEAF51-CB78-4572-A310-2537B93097F7}"/>
    <cellStyle name="Normal 10 3 3" xfId="5646" xr:uid="{EC8E12AD-ED52-4522-8859-5FA038BA6E75}"/>
    <cellStyle name="Normal 10 3 3 2" xfId="5647" xr:uid="{A993E548-693C-4C5C-AC7C-0733E49E5730}"/>
    <cellStyle name="Normal 10 3 3 2 2" xfId="21844" xr:uid="{979D09FB-88ED-42AB-8DF2-6CF481F26D69}"/>
    <cellStyle name="Normal 10 3 3 3" xfId="16744" xr:uid="{81543953-81D8-4D08-BFF5-9099A67AE7D8}"/>
    <cellStyle name="Normal 10 3 4" xfId="5648" xr:uid="{260E53FE-E370-4432-B3E7-B544B81B7EBE}"/>
    <cellStyle name="Normal 10 3 4 2" xfId="5649" xr:uid="{B274148D-2ABA-42D8-96AE-35E0CD2CEF79}"/>
    <cellStyle name="Normal 10 3 4 2 2" xfId="20478" xr:uid="{B6B54935-65D8-4189-9C42-FB176E3528B1}"/>
    <cellStyle name="Normal 10 3 4 3" xfId="16742" xr:uid="{C70739A1-607D-4F29-AAF8-87CDFDFDFCB0}"/>
    <cellStyle name="Normal 10 3 5" xfId="5650" xr:uid="{B44ED38B-C730-440A-9504-2CAB580E14A0}"/>
    <cellStyle name="Normal 10 3 5 2" xfId="21842" xr:uid="{7447E791-5BA9-4C7B-B404-909FEB75A307}"/>
    <cellStyle name="Normal 10 3 6" xfId="14532" xr:uid="{2B055B9E-B7F7-4A7D-8AE2-B13327B275B4}"/>
    <cellStyle name="Normal 10 4" xfId="5651" xr:uid="{94CE16E9-938D-437D-875D-7E0526790413}"/>
    <cellStyle name="Normal 10 4 2" xfId="5652" xr:uid="{DE825D16-4FAF-42DD-94E0-B7A1A33B9612}"/>
    <cellStyle name="Normal 10 4 2 2" xfId="5653" xr:uid="{CD8461C0-A321-41D6-9DC5-6B7073B9A897}"/>
    <cellStyle name="Normal 10 4 2 2 2" xfId="21845" xr:uid="{70062C1E-A73C-42EF-92DD-FC409D932725}"/>
    <cellStyle name="Normal 10 4 2 3" xfId="16745" xr:uid="{83435AB5-8FF2-458B-9E94-35162FC33409}"/>
    <cellStyle name="Normal 10 4 3" xfId="5654" xr:uid="{5BD42B88-BB8E-42FA-897F-43A772F04A7B}"/>
    <cellStyle name="Normal 10 4 3 2" xfId="5655" xr:uid="{01B59D8E-B727-4BD5-85C1-1A8A4EA32DA2}"/>
    <cellStyle name="Normal 10 4 3 2 2" xfId="21846" xr:uid="{EB070883-1367-4793-9682-7E4B63C2E7EC}"/>
    <cellStyle name="Normal 10 4 3 3" xfId="16746" xr:uid="{C996AA8E-9A20-4735-AD95-50AC387D0915}"/>
    <cellStyle name="Normal 10 4 4" xfId="5656" xr:uid="{478C54F0-6334-479C-8E32-4C50B3D5B74E}"/>
    <cellStyle name="Normal 10 4 4 2" xfId="20479" xr:uid="{C1FBBBA5-ABF3-4738-96E8-5F6677817951}"/>
    <cellStyle name="Normal 10 4 5" xfId="15268" xr:uid="{84AC3BA0-8A90-4A05-85AB-AB4C67C714DA}"/>
    <cellStyle name="Normal 10 5" xfId="5657" xr:uid="{AB1FD888-4D6D-4E98-AF83-5B07D6A3A02E}"/>
    <cellStyle name="Normal 10 5 2" xfId="5658" xr:uid="{987CF380-BF28-4B32-8D9E-086171AF8FB3}"/>
    <cellStyle name="Normal 10 5 2 2" xfId="21847" xr:uid="{2A7C675A-5A29-4E0A-9D6B-927FF50A4590}"/>
    <cellStyle name="Normal 10 5 3" xfId="16747" xr:uid="{D493A1DB-93A8-421C-85B3-C8A7069AD73B}"/>
    <cellStyle name="Normal 10 6" xfId="5659" xr:uid="{86F20207-D6C4-4FF3-BB92-6DB38AC422B3}"/>
    <cellStyle name="Normal 10 6 2" xfId="5660" xr:uid="{AEF3EF71-9DFB-41FF-89AD-40CCEB799ECB}"/>
    <cellStyle name="Normal 10 6 2 2" xfId="21848" xr:uid="{1732687A-7384-4D20-B206-4CCD8A045D66}"/>
    <cellStyle name="Normal 10 6 3" xfId="16748" xr:uid="{806E85B2-B258-4165-A654-AFE99CC1F6F0}"/>
    <cellStyle name="Normal 10 7" xfId="5661" xr:uid="{948086AC-CC25-4771-805C-1330180C01C6}"/>
    <cellStyle name="Normal 10 7 2" xfId="5662" xr:uid="{4D8D5E0A-6D38-4287-A768-6CB3AF25A30B}"/>
    <cellStyle name="Normal 10 7 2 2" xfId="21849" xr:uid="{4E013330-C155-4B1B-8848-944DD44AABC3}"/>
    <cellStyle name="Normal 10 7 3" xfId="16749" xr:uid="{2C991D08-8CE1-47C5-9185-8097A2493796}"/>
    <cellStyle name="Normal 10 8" xfId="5663" xr:uid="{4B36E516-BE92-488E-A676-5E7091BB56E7}"/>
    <cellStyle name="Normal 10 8 2" xfId="20472" xr:uid="{A333999C-49AD-4CF1-B2F5-B3A008BE2867}"/>
    <cellStyle name="Normal 10 9" xfId="14530" xr:uid="{2E5EE8A1-68D0-4C7E-AFA1-4E40A1106A30}"/>
    <cellStyle name="Normal 10_..CC Q3'56" xfId="5664" xr:uid="{31C95A0C-9FA2-4C99-94DC-CDA6D45889D6}"/>
    <cellStyle name="Normal 100" xfId="5665" xr:uid="{C0E71F59-3D25-415B-BAE6-16404C6B0565}"/>
    <cellStyle name="Normal 100 2" xfId="5666" xr:uid="{19F89068-88F8-4E4D-A250-C5E93D892B60}"/>
    <cellStyle name="Normal 100 2 2" xfId="20480" xr:uid="{ECAB41FC-3040-4CF8-BFE0-6C00F267BE10}"/>
    <cellStyle name="Normal 100 3" xfId="15269" xr:uid="{ECE33299-12E2-48B1-9640-B696DC324DD6}"/>
    <cellStyle name="Normal 101" xfId="5667" xr:uid="{98D09BE1-1561-4D30-A39C-FF6B830A0BB8}"/>
    <cellStyle name="Normal 101 2" xfId="5668" xr:uid="{A55B3829-74FA-48B1-B3EB-5154D2C536A1}"/>
    <cellStyle name="Normal 101 2 2" xfId="20481" xr:uid="{11D49BA2-1DF2-4189-A193-DC35E05EC678}"/>
    <cellStyle name="Normal 101 3" xfId="15270" xr:uid="{0A9D3C48-4129-4276-8AB9-A192E5E81EF0}"/>
    <cellStyle name="Normal 102" xfId="5669" xr:uid="{5D5B144F-DF47-4D80-9488-4616ADDC16BA}"/>
    <cellStyle name="Normal 102 2" xfId="5670" xr:uid="{014BF020-1711-40BE-9363-E4A8543AC52D}"/>
    <cellStyle name="Normal 102 2 2" xfId="20482" xr:uid="{177B3ACD-ADCD-4664-93FA-4A559D7FED4F}"/>
    <cellStyle name="Normal 102 3" xfId="15271" xr:uid="{720DADE7-06DA-4C8D-A3C7-5D8595C36AD1}"/>
    <cellStyle name="Normal 103" xfId="5671" xr:uid="{0C9C22BB-0138-4AEC-A5E2-440AE3753872}"/>
    <cellStyle name="Normal 103 2" xfId="5672" xr:uid="{59265001-1332-42CD-BCD9-9D74AB99080F}"/>
    <cellStyle name="Normal 103 2 2" xfId="20483" xr:uid="{2A059B25-6746-40CE-924B-44D07AFD6313}"/>
    <cellStyle name="Normal 103 3" xfId="15272" xr:uid="{B3E616D2-5F26-4303-8BBB-290DF38CB61B}"/>
    <cellStyle name="Normal 104" xfId="5673" xr:uid="{9504D4BE-253E-4226-BD98-EBB52C9A935A}"/>
    <cellStyle name="Normal 104 2" xfId="5674" xr:uid="{D47F217C-B85B-4B8A-B76E-AA96B890AB7C}"/>
    <cellStyle name="Normal 104 2 2" xfId="20484" xr:uid="{6710F88B-FD7E-4A24-B6FF-7F3FC59890FE}"/>
    <cellStyle name="Normal 104 3" xfId="15273" xr:uid="{EA120B8B-ED2E-448A-A85E-6AD878427005}"/>
    <cellStyle name="Normal 105" xfId="5675" xr:uid="{DC282C86-EEDA-4B64-8D6F-C46368ED643C}"/>
    <cellStyle name="Normal 105 2" xfId="5676" xr:uid="{EDEE48CB-2743-42D6-8C65-1B3CBF08A3D9}"/>
    <cellStyle name="Normal 105 2 2" xfId="20485" xr:uid="{721663C7-EABC-492B-8B8E-CD9BC045C564}"/>
    <cellStyle name="Normal 105 3" xfId="15274" xr:uid="{D6DF4E57-1DE3-444A-8C7A-D18B283439CD}"/>
    <cellStyle name="Normal 106" xfId="5677" xr:uid="{8B7C4EF2-002E-41C4-9534-A32CFFAF1A92}"/>
    <cellStyle name="Normal 106 2" xfId="5678" xr:uid="{5FC0EF43-0390-4DEE-B312-0EAAAF11B833}"/>
    <cellStyle name="Normal 106 2 2" xfId="20486" xr:uid="{8E531B30-4EB1-4C34-BB2C-D8E757D0599E}"/>
    <cellStyle name="Normal 106 3" xfId="15275" xr:uid="{F22CBDFD-05B4-4477-875E-6B47E3AA6C65}"/>
    <cellStyle name="Normal 107" xfId="5679" xr:uid="{188ACD1E-9771-4BC3-99E8-663CFCBFE093}"/>
    <cellStyle name="Normal 107 2" xfId="5680" xr:uid="{17BEB242-57A8-4895-9B9B-0A3B2CDBD6D9}"/>
    <cellStyle name="Normal 107 2 2" xfId="20487" xr:uid="{F7755956-6629-4A12-8CF1-29946090643D}"/>
    <cellStyle name="Normal 107 3" xfId="15276" xr:uid="{C1FE038B-D446-4419-9C0F-77987C66CBBF}"/>
    <cellStyle name="Normal 108" xfId="5681" xr:uid="{7E15B640-F193-4DF6-987E-ADFD613A31CB}"/>
    <cellStyle name="Normal 108 2" xfId="5682" xr:uid="{A5D1835B-1B87-48C4-A15B-C2E9DFE6E82A}"/>
    <cellStyle name="Normal 108 2 2" xfId="20488" xr:uid="{F56BAD00-E9B5-4DBA-83E4-106DA71A82FB}"/>
    <cellStyle name="Normal 108 3" xfId="15277" xr:uid="{BF187DFF-10D9-46F6-A8EC-68966486A3E4}"/>
    <cellStyle name="Normal 109" xfId="5683" xr:uid="{93472738-5068-4B05-8624-EDE1CAFFB1AF}"/>
    <cellStyle name="Normal 109 2" xfId="5684" xr:uid="{5CF5FE08-90C1-48B0-B23A-CDE566E320A3}"/>
    <cellStyle name="Normal 109 2 2" xfId="20489" xr:uid="{33C0A49F-EA28-46B4-8694-A00E211C6A29}"/>
    <cellStyle name="Normal 109 3" xfId="15278" xr:uid="{114C5237-79C6-4841-90BB-281EF85D27B9}"/>
    <cellStyle name="Normal 11" xfId="5685" xr:uid="{BD74EEE2-F382-47BA-AED3-065BFC9DD326}"/>
    <cellStyle name="Normal 11 10" xfId="5686" xr:uid="{D9833958-EFC7-4558-A9A8-924A3D5BFCA7}"/>
    <cellStyle name="Normal 11 10 2" xfId="20490" xr:uid="{86CC47A9-A76E-4F7D-AC96-905899C7AD5E}"/>
    <cellStyle name="Normal 11 11" xfId="14533" xr:uid="{55EB1C16-27C3-4940-99B1-1151A8099367}"/>
    <cellStyle name="Normal 11 2" xfId="5687" xr:uid="{3C659406-AA9C-479A-A663-CA7579A34E9A}"/>
    <cellStyle name="Normal 11 2 2" xfId="5688" xr:uid="{CBBD0162-1923-454E-A3FC-CF6CDC917892}"/>
    <cellStyle name="Normal 11 2 2 2" xfId="5689" xr:uid="{90850C95-0D1B-4602-990F-45C6BFCFB161}"/>
    <cellStyle name="Normal 11 2 2 2 2" xfId="5690" xr:uid="{2214224C-D594-47C4-A5D6-9C81FCDFEF1A}"/>
    <cellStyle name="Normal 11 2 2 2 2 2" xfId="21850" xr:uid="{58C5BEEC-C1E1-4B57-A6F8-9957F75F87A1}"/>
    <cellStyle name="Normal 11 2 2 2 3" xfId="16750" xr:uid="{1AD92B4D-72DE-4726-AD45-BA13FAB47CEE}"/>
    <cellStyle name="Normal 11 2 2 3" xfId="5691" xr:uid="{D08471D8-50FE-4483-A74D-9D86D8EF1171}"/>
    <cellStyle name="Normal 11 2 2 3 2" xfId="5692" xr:uid="{EFDCCACD-3B64-494F-A605-D55929775F51}"/>
    <cellStyle name="Normal 11 2 2 3 2 2" xfId="21851" xr:uid="{9307BEDA-ED8E-437E-B374-0D6AE2C33178}"/>
    <cellStyle name="Normal 11 2 2 3 3" xfId="16751" xr:uid="{5226C41A-2FBA-4283-B5BE-9EB4CF00045C}"/>
    <cellStyle name="Normal 11 2 2 4" xfId="5693" xr:uid="{5E62B82F-A661-48C3-BB1F-56255EED4EEE}"/>
    <cellStyle name="Normal 11 2 2 4 2" xfId="20492" xr:uid="{AD41CA7C-BDFC-48BB-BD91-864B3D5E96B0}"/>
    <cellStyle name="Normal 11 2 2 5" xfId="15280" xr:uid="{C9EC9E0B-AFF8-4118-ACB5-BE16D43485B8}"/>
    <cellStyle name="Normal 11 2 3" xfId="5694" xr:uid="{59EB38C6-A311-4372-BC58-757E583E2543}"/>
    <cellStyle name="Normal 11 2 3 2" xfId="5695" xr:uid="{DB1C61E0-DB82-4FC9-8662-77CED901ABFA}"/>
    <cellStyle name="Normal 11 2 3 2 2" xfId="21852" xr:uid="{CA291C8B-4E94-4DE0-A990-556239DF5BB6}"/>
    <cellStyle name="Normal 11 2 3 3" xfId="16752" xr:uid="{D03AB273-97B1-456A-B7DC-5ED075E7A471}"/>
    <cellStyle name="Normal 11 2 4" xfId="5696" xr:uid="{D00B61F0-050E-45D4-ABB3-D61DEDDB556E}"/>
    <cellStyle name="Normal 11 2 4 2" xfId="20491" xr:uid="{19321456-732A-42EF-8C42-0DBB4E9FF2D3}"/>
    <cellStyle name="Normal 11 2 5" xfId="15279" xr:uid="{BED841B7-964F-41B5-8DF0-B22762DC0E81}"/>
    <cellStyle name="Normal 11 2_1 เงินสดและเงินฝากธนาคาร" xfId="5697" xr:uid="{F87225C8-E20E-472B-872C-605459442012}"/>
    <cellStyle name="Normal 11 3" xfId="5698" xr:uid="{4268D6CA-B64C-4684-9D31-7B46BEB62AF5}"/>
    <cellStyle name="Normal 11 3 2" xfId="5699" xr:uid="{133FC2D6-16F4-48B4-8E76-FFA23487C11E}"/>
    <cellStyle name="Normal 11 3 2 2" xfId="20493" xr:uid="{FC92AD01-86A2-4CA3-B6FF-80304DCB0D5C}"/>
    <cellStyle name="Normal 11 3 3" xfId="15281" xr:uid="{95847AB1-4D34-4D66-8EAB-B9DF8EF38212}"/>
    <cellStyle name="Normal 11 4" xfId="5700" xr:uid="{E38EB9FB-0DB1-40A0-AF97-C4DA108C41B6}"/>
    <cellStyle name="Normal 11 4 2" xfId="5701" xr:uid="{30A4E47C-66D9-440B-B0C4-3316701D03FF}"/>
    <cellStyle name="Normal 11 4 2 2" xfId="5702" xr:uid="{DCE8BB3E-F460-4061-B990-92E4573FDB79}"/>
    <cellStyle name="Normal 11 4 2 2 2" xfId="21853" xr:uid="{8A97D19E-3A65-446C-92EB-92DE9EE9568F}"/>
    <cellStyle name="Normal 11 4 2 3" xfId="16753" xr:uid="{FA9AA1EB-282C-43DC-A9B6-A67F5ECC7A41}"/>
    <cellStyle name="Normal 11 4 3" xfId="5703" xr:uid="{1FD9FB2E-52D4-49FB-8192-F0EA0679F70A}"/>
    <cellStyle name="Normal 11 4 3 2" xfId="20494" xr:uid="{64B9C810-4388-4DA5-A59D-C7F7899F1BD8}"/>
    <cellStyle name="Normal 11 4 4" xfId="15282" xr:uid="{5824AAE1-EF25-4526-A7A9-C3526527C77C}"/>
    <cellStyle name="Normal 11 5" xfId="5704" xr:uid="{49CBF441-BE02-441E-9927-5AFEB33B71CA}"/>
    <cellStyle name="Normal 11 5 2" xfId="5705" xr:uid="{6292FABC-C09E-4E5D-93D8-35ACE8592E99}"/>
    <cellStyle name="Normal 11 5 2 2" xfId="21854" xr:uid="{91D52F0F-0085-458A-9DEF-F0BBDE609026}"/>
    <cellStyle name="Normal 11 5 3" xfId="16754" xr:uid="{827F38F3-2A6A-4009-A818-283E5ECB2A3E}"/>
    <cellStyle name="Normal 11 6" xfId="5706" xr:uid="{EB120E63-AE1E-425E-817F-CFAF4DA8BB17}"/>
    <cellStyle name="Normal 11 6 2" xfId="5707" xr:uid="{EEE5A5AC-87A8-430E-B648-57D7D9B1F040}"/>
    <cellStyle name="Normal 11 6 2 2" xfId="21855" xr:uid="{DB575EBB-A688-48AC-812B-C32A3B11184C}"/>
    <cellStyle name="Normal 11 6 3" xfId="16755" xr:uid="{C5A1D7AC-4E1D-434F-BDB6-2402DBD44977}"/>
    <cellStyle name="Normal 11 7" xfId="5708" xr:uid="{ABFB7DA9-7DB5-4494-AC50-3796A321E16E}"/>
    <cellStyle name="Normal 11 7 2" xfId="5709" xr:uid="{FEE75506-EC76-4C68-BB1B-C9DFD0CAF5C9}"/>
    <cellStyle name="Normal 11 7 2 2" xfId="21856" xr:uid="{2528324E-C572-40BC-92E9-1E20550FE018}"/>
    <cellStyle name="Normal 11 7 3" xfId="16756" xr:uid="{0720374E-0003-4493-8011-85C7CD2F02C9}"/>
    <cellStyle name="Normal 11 8" xfId="5710" xr:uid="{795F2645-4A78-47B1-92D9-9F1C3AFF2EA7}"/>
    <cellStyle name="Normal 11 8 2" xfId="5711" xr:uid="{D1AFD6D2-872B-4519-BC7E-4933065582C2}"/>
    <cellStyle name="Normal 11 8 2 2" xfId="21857" xr:uid="{81EE7C85-30ED-4D73-BAF4-D1D712F4CB92}"/>
    <cellStyle name="Normal 11 8 3" xfId="16757" xr:uid="{9AEB3CEF-B838-44D3-A49D-2CE0736CE6AE}"/>
    <cellStyle name="Normal 11 9" xfId="5712" xr:uid="{2C7D7E9E-D20F-4DE5-BD20-417AB34A13D7}"/>
    <cellStyle name="Normal 11 9 2" xfId="5713" xr:uid="{B7778FA3-003B-4E3C-8EE3-7BBE49554983}"/>
    <cellStyle name="Normal 11 9 2 2" xfId="21858" xr:uid="{6C0FCBCE-1D3E-44F3-BE5C-3DB2D10ABB20}"/>
    <cellStyle name="Normal 11 9 3" xfId="16758" xr:uid="{50994CA2-2A6F-4C3A-8089-F5C3118F0C19}"/>
    <cellStyle name="Normal 11_..CC Q3'56" xfId="5714" xr:uid="{AA5C8ABC-F12F-45CA-9734-56D3C7C09627}"/>
    <cellStyle name="Normal 110" xfId="5715" xr:uid="{8E9FFD1D-1F43-4139-9BFD-BE48444F9B69}"/>
    <cellStyle name="Normal 110 2" xfId="5716" xr:uid="{519D2B15-62CC-4101-8D25-6619A35C000F}"/>
    <cellStyle name="Normal 110 2 2" xfId="20495" xr:uid="{46D57412-35C6-48D0-B157-07BF275D972A}"/>
    <cellStyle name="Normal 110 3" xfId="15283" xr:uid="{CFE55A93-4F8C-4343-AD38-02B47B70B531}"/>
    <cellStyle name="Normal 111" xfId="5717" xr:uid="{4DAF7BBA-20F2-4398-B24F-23B8F8AFBC2B}"/>
    <cellStyle name="Normal 111 2" xfId="5718" xr:uid="{16E307BD-EAD1-4543-8703-2C9F2E4CBAAA}"/>
    <cellStyle name="Normal 111 2 2" xfId="20496" xr:uid="{B4FD22C7-A224-4739-90E4-E2CB5372246E}"/>
    <cellStyle name="Normal 111 3" xfId="15284" xr:uid="{3FF41C63-6330-4DD6-BAE0-B0CD6AD4419B}"/>
    <cellStyle name="Normal 112" xfId="5719" xr:uid="{0FD1CDB1-9E50-48B7-9ABB-A798A6E99420}"/>
    <cellStyle name="Normal 112 2" xfId="5720" xr:uid="{610B58BD-E912-4439-AA48-B4406B7BA873}"/>
    <cellStyle name="Normal 112 2 2" xfId="20497" xr:uid="{B127219D-D64A-4D5C-B2DB-864F1EA1066C}"/>
    <cellStyle name="Normal 112 3" xfId="15285" xr:uid="{818C65FC-2222-49DA-ABFE-D1022E6E09BF}"/>
    <cellStyle name="Normal 113" xfId="5721" xr:uid="{A71EE796-904F-4A6E-A7A3-FFCFBD5CD86C}"/>
    <cellStyle name="Normal 113 2" xfId="5722" xr:uid="{43ABE4E3-92FE-4A3F-B177-9AFE4D5F5BA7}"/>
    <cellStyle name="Normal 113 2 2" xfId="20498" xr:uid="{75242957-321A-4C1D-82FA-B43F1858FC15}"/>
    <cellStyle name="Normal 113 3" xfId="15286" xr:uid="{380A9962-8999-4E08-AB6B-CA560C0FFBCE}"/>
    <cellStyle name="Normal 114" xfId="5723" xr:uid="{2978F435-D5BD-48BF-91AE-C9ABCAFBFBB0}"/>
    <cellStyle name="Normal 114 2" xfId="5724" xr:uid="{911E874D-1E7A-47CA-8CCE-2485946C27F0}"/>
    <cellStyle name="Normal 114 2 2" xfId="20499" xr:uid="{46A3BCB9-8916-4709-B55F-DDA284FBB07F}"/>
    <cellStyle name="Normal 114 3" xfId="15287" xr:uid="{A4AEB11F-C871-45B7-BC13-E938596FD885}"/>
    <cellStyle name="Normal 115" xfId="5725" xr:uid="{4C600ED3-E066-489A-9968-91A3BEECB853}"/>
    <cellStyle name="Normal 115 2" xfId="5726" xr:uid="{69ED18F8-259B-42DE-9783-71940ADE805F}"/>
    <cellStyle name="Normal 115 2 2" xfId="20500" xr:uid="{072334D8-353A-4E0E-91BD-70A094487E4B}"/>
    <cellStyle name="Normal 115 3" xfId="15288" xr:uid="{DCDCE3BD-D7AB-449A-8540-57BEFBC2C3B4}"/>
    <cellStyle name="Normal 116" xfId="5727" xr:uid="{7B71B8FF-5B80-485A-9F27-738FED112CCB}"/>
    <cellStyle name="Normal 116 2" xfId="5728" xr:uid="{0A1FFA6A-6255-46E7-805F-F78DAC372B7C}"/>
    <cellStyle name="Normal 116 2 2" xfId="20501" xr:uid="{F47E6333-83E8-48A4-A9EA-62E2D3CDD887}"/>
    <cellStyle name="Normal 116 3" xfId="15289" xr:uid="{2056EDDB-DA4D-45ED-A9CC-BFC83B8AE783}"/>
    <cellStyle name="Normal 117" xfId="5729" xr:uid="{8AF48299-DE9A-4C21-BFB4-B5D4A2234A44}"/>
    <cellStyle name="Normal 117 2" xfId="5730" xr:uid="{364E6E89-63E4-4F6E-AB19-CDC11862BC30}"/>
    <cellStyle name="Normal 117 2 2" xfId="20502" xr:uid="{72B6BCFF-AF1B-4445-B385-47806E6DCA7C}"/>
    <cellStyle name="Normal 117 3" xfId="15290" xr:uid="{1B64509F-3179-49CD-B2B6-7E8B4F83C45B}"/>
    <cellStyle name="Normal 118" xfId="5731" xr:uid="{C23B827C-F221-4E7E-8C1D-1B559FBCDCEA}"/>
    <cellStyle name="Normal 118 2" xfId="5732" xr:uid="{D84F52B2-DBE3-4267-895F-6EFD128DB01E}"/>
    <cellStyle name="Normal 118 2 2" xfId="20503" xr:uid="{C6AA0789-C5AA-4E19-AF93-82656F1FC431}"/>
    <cellStyle name="Normal 118 3" xfId="15291" xr:uid="{01513071-7450-4594-AB4C-16AB08C654D1}"/>
    <cellStyle name="Normal 119" xfId="5733" xr:uid="{D345ACC0-0C78-46B9-8F3F-CE0998A520E2}"/>
    <cellStyle name="Normal 119 2" xfId="5734" xr:uid="{5DBFD7FC-9931-4394-8198-535072D73CB9}"/>
    <cellStyle name="Normal 119 2 2" xfId="20504" xr:uid="{21BB4F17-AB4F-42F3-8712-523FD5ACCE05}"/>
    <cellStyle name="Normal 119 3" xfId="15292" xr:uid="{AF747278-742B-4B20-9DEA-805845ACEF77}"/>
    <cellStyle name="Normal 12" xfId="5735" xr:uid="{E6870ED3-628F-44EA-A26D-67225141B049}"/>
    <cellStyle name="Normal 12 2" xfId="5736" xr:uid="{1F74BE46-79EE-4205-B2C8-F2D80DA40047}"/>
    <cellStyle name="Normal 12 2 2" xfId="5737" xr:uid="{C7843EE5-3178-4C0C-AB85-17A92E4B49E0}"/>
    <cellStyle name="Normal 12 2 2 2" xfId="5738" xr:uid="{33703743-E9B4-42A4-BDE6-82E90090F993}"/>
    <cellStyle name="Normal 12 2 2 2 2" xfId="20507" xr:uid="{955F083D-AD81-48F4-9009-9B89D3CFA94D}"/>
    <cellStyle name="Normal 12 2 2 3" xfId="15293" xr:uid="{33B98532-62F8-4685-AB9F-D78E949B3609}"/>
    <cellStyle name="Normal 12 2 3" xfId="5739" xr:uid="{ED91CC23-3CAC-46A4-888C-B3CE5ADE6548}"/>
    <cellStyle name="Normal 12 2 3 2" xfId="5740" xr:uid="{19FEFCB8-7B36-4A04-ABA9-EDD68B37A00A}"/>
    <cellStyle name="Normal 12 2 3 2 2" xfId="5741" xr:uid="{DEEB3251-41DC-4F0F-AAD5-1FFE0C3B72C7}"/>
    <cellStyle name="Normal 12 2 3 2 2 2" xfId="20508" xr:uid="{96CC0886-8BD7-4957-93F6-E752E5AF0324}"/>
    <cellStyle name="Normal 12 2 3 2 3" xfId="16759" xr:uid="{7E81B6D6-033C-4C00-8767-3B122C334F36}"/>
    <cellStyle name="Normal 12 2 3 3" xfId="5742" xr:uid="{E24759F2-FF20-4682-B10B-0DBC27E61269}"/>
    <cellStyle name="Normal 12 2 3 3 2" xfId="21859" xr:uid="{E629C9A7-B101-427F-81E5-C8C17AA4E480}"/>
    <cellStyle name="Normal 12 2 3 4" xfId="15294" xr:uid="{D9576B51-8BDA-4529-BFE2-C12728EF926B}"/>
    <cellStyle name="Normal 12 2 4" xfId="5743" xr:uid="{B5BB5243-F531-4929-B066-55D5C8DB70B3}"/>
    <cellStyle name="Normal 12 2 4 2" xfId="5744" xr:uid="{C59CCE4E-858E-4204-B245-9F29FAB17C2F}"/>
    <cellStyle name="Normal 12 2 4 2 2" xfId="21860" xr:uid="{19B09581-4797-41FF-8762-7F4965564EE3}"/>
    <cellStyle name="Normal 12 2 4 3" xfId="16760" xr:uid="{48D6E578-02BB-4C9C-897C-598C1327CB93}"/>
    <cellStyle name="Normal 12 2 5" xfId="5745" xr:uid="{47847285-BF94-44E1-8D83-829C123CF313}"/>
    <cellStyle name="Normal 12 2 5 2" xfId="20506" xr:uid="{B25B3126-E54A-458B-BA05-E0A479AC77FB}"/>
    <cellStyle name="Normal 12 2 6" xfId="14535" xr:uid="{B920FE88-8D1A-457B-9636-1C397CD261C1}"/>
    <cellStyle name="Normal 12 3" xfId="5746" xr:uid="{86508CEB-186F-4A87-971C-980F92183BD9}"/>
    <cellStyle name="Normal 12 3 2" xfId="5747" xr:uid="{9E5669BA-D978-4AE9-9E02-326E8DF15FE4}"/>
    <cellStyle name="Normal 12 3 2 2" xfId="21861" xr:uid="{F2A9E870-08B1-4360-B7E1-C25D00CAE726}"/>
    <cellStyle name="Normal 12 3 3" xfId="16761" xr:uid="{F5EA3CA3-DF4C-4C09-A87F-6E168B4FF1AB}"/>
    <cellStyle name="Normal 12 4" xfId="5748" xr:uid="{6BD1EBE1-4CB6-4957-88D2-79504903E313}"/>
    <cellStyle name="Normal 12 4 2" xfId="5749" xr:uid="{6C97CD1C-840A-4DD3-844C-31418B640515}"/>
    <cellStyle name="Normal 12 4 2 2" xfId="21862" xr:uid="{5976D96B-486E-485D-818F-09235D3D616F}"/>
    <cellStyle name="Normal 12 4 3" xfId="16762" xr:uid="{7D12DA48-99DE-4ED3-82D4-71D0FDF89BC5}"/>
    <cellStyle name="Normal 12 5" xfId="5750" xr:uid="{5CF33887-A90D-4819-AF03-7A0B8D162959}"/>
    <cellStyle name="Normal 12 5 2" xfId="5751" xr:uid="{0AA10D85-48E0-47B5-A8B0-2E8E9A72DBE6}"/>
    <cellStyle name="Normal 12 5 2 2" xfId="21863" xr:uid="{ED26664A-85DE-459D-9016-45597B48ED9B}"/>
    <cellStyle name="Normal 12 5 3" xfId="16763" xr:uid="{B740C8FF-DDC0-4AE7-ACCF-9954546C175D}"/>
    <cellStyle name="Normal 12 6" xfId="5752" xr:uid="{BCED146D-8693-4F9C-84DE-0D633335EE4C}"/>
    <cellStyle name="Normal 12 6 2" xfId="5753" xr:uid="{67C7465D-E5F3-4AB9-97BC-EFCA24A0B61D}"/>
    <cellStyle name="Normal 12 6 2 2" xfId="21864" xr:uid="{66076AB4-7C27-4D5F-BD35-83F6B40B03A9}"/>
    <cellStyle name="Normal 12 6 3" xfId="16764" xr:uid="{1ADCBC0A-515C-4A05-A132-05B714E765D5}"/>
    <cellStyle name="Normal 12 7" xfId="5754" xr:uid="{BC60B3A3-5178-4833-A1B6-6C38B1362BBF}"/>
    <cellStyle name="Normal 12 7 2" xfId="20505" xr:uid="{952905E6-1259-4D43-AF61-54AD7687F972}"/>
    <cellStyle name="Normal 12 8" xfId="14534" xr:uid="{BA7242A0-5045-4DDF-8D08-EC6A05E02EE3}"/>
    <cellStyle name="Normal 12_..CC Q3'56" xfId="5755" xr:uid="{C1E6D786-119C-468F-8B4B-E105FB677708}"/>
    <cellStyle name="Normal 120" xfId="5756" xr:uid="{68C6263B-C029-46C7-A569-59A417F4A35D}"/>
    <cellStyle name="Normal 120 2" xfId="5757" xr:uid="{D1C28CB0-DA78-4323-8B38-3E71145CC825}"/>
    <cellStyle name="Normal 120 2 2" xfId="20509" xr:uid="{15346C4F-A167-4C81-88CA-35603FF1AD1B}"/>
    <cellStyle name="Normal 120 3" xfId="15295" xr:uid="{72D678D7-2634-4022-A0BA-4C625BA736FA}"/>
    <cellStyle name="Normal 121" xfId="5758" xr:uid="{E61667C3-416C-416B-872C-BD813286B431}"/>
    <cellStyle name="Normal 121 2" xfId="5759" xr:uid="{BD7FA477-22FB-453D-8FA8-477D59D8FE77}"/>
    <cellStyle name="Normal 121 2 2" xfId="20510" xr:uid="{0F730DBC-D4CB-4B28-925B-14AFC2C3B70A}"/>
    <cellStyle name="Normal 121 3" xfId="15296" xr:uid="{FC269694-82D2-405D-BD67-2A8354011C24}"/>
    <cellStyle name="Normal 122" xfId="5760" xr:uid="{98AAB9F5-3B8D-47B1-9F34-B9AEB12E2ABC}"/>
    <cellStyle name="Normal 122 2" xfId="5761" xr:uid="{20B6A209-299B-449B-8286-147F3AACE91C}"/>
    <cellStyle name="Normal 122 2 2" xfId="20511" xr:uid="{61294D7B-CE4F-4CF2-AD83-068166C8D1F1}"/>
    <cellStyle name="Normal 122 3" xfId="15297" xr:uid="{10B60A46-3C40-4F91-AA36-48933547C544}"/>
    <cellStyle name="Normal 123" xfId="5762" xr:uid="{F370A7D3-A16D-464D-8FFF-62F09F7C6C8F}"/>
    <cellStyle name="Normal 123 2" xfId="5763" xr:uid="{8B5DBDC3-B1AB-4F14-AC31-3D33D177C085}"/>
    <cellStyle name="Normal 123 2 2" xfId="20512" xr:uid="{EA59B494-9D95-4F58-8784-A1F7F0BEA2C0}"/>
    <cellStyle name="Normal 123 3" xfId="15298" xr:uid="{289ED60D-F736-4941-9025-BAA7C32C8C15}"/>
    <cellStyle name="Normal 124" xfId="5764" xr:uid="{0D582844-5E66-4AB8-8E10-B503D20828E9}"/>
    <cellStyle name="Normal 124 2" xfId="5765" xr:uid="{22DC35CD-CF92-4954-8E45-B36AEFBDF825}"/>
    <cellStyle name="Normal 124 2 2" xfId="20513" xr:uid="{0A8AC408-9723-4BE2-8ECA-759445A7615D}"/>
    <cellStyle name="Normal 124 3" xfId="15299" xr:uid="{2137DF8B-2DB5-4128-8949-DD0F443B966D}"/>
    <cellStyle name="Normal 125" xfId="5766" xr:uid="{E457A215-1B14-47B6-AA41-D4B33406CFE3}"/>
    <cellStyle name="Normal 125 2" xfId="5767" xr:uid="{F9281F20-9762-40F6-B7A5-CD7E1C87659A}"/>
    <cellStyle name="Normal 125 2 2" xfId="20514" xr:uid="{DE28D961-BF6F-4DDD-BA20-14AE65555687}"/>
    <cellStyle name="Normal 125 3" xfId="15300" xr:uid="{251A6782-80AC-4DCE-9799-1FF54C5B75AF}"/>
    <cellStyle name="Normal 126" xfId="5768" xr:uid="{7E18722B-415C-4E70-8E17-C7AA6A443237}"/>
    <cellStyle name="Normal 126 2" xfId="5769" xr:uid="{BE35D3F0-90DB-4F73-A302-D92AC91EB1E4}"/>
    <cellStyle name="Normal 126 2 2" xfId="20515" xr:uid="{291978A7-7EE0-4283-97BC-39CCEA8EDE0B}"/>
    <cellStyle name="Normal 126 3" xfId="15301" xr:uid="{23A08A51-7D30-4DE3-9DB6-301A19A0FA8F}"/>
    <cellStyle name="Normal 127" xfId="5770" xr:uid="{C0D992FF-B220-4933-9893-BAFC9BFDB967}"/>
    <cellStyle name="Normal 127 2" xfId="5771" xr:uid="{C72384A6-9E67-423E-A4D5-FB5239106111}"/>
    <cellStyle name="Normal 127 2 2" xfId="5772" xr:uid="{4FFF0440-907D-42AA-BCBB-C3097CF037D4}"/>
    <cellStyle name="Normal 127 2 2 2" xfId="20516" xr:uid="{D601663C-96D5-41F2-99CB-D38A4CC2619A}"/>
    <cellStyle name="Normal 127 2 3" xfId="16765" xr:uid="{ADC42603-9E27-4960-8D64-B2F304018D55}"/>
    <cellStyle name="Normal 127 3" xfId="5773" xr:uid="{C0CA2E60-CA5F-47A9-8F39-12468AA31537}"/>
    <cellStyle name="Normal 127 3 2" xfId="21865" xr:uid="{E6E9CE7A-5ECA-4E4B-9828-4C467E935B6D}"/>
    <cellStyle name="Normal 127 4" xfId="15302" xr:uid="{45D89A84-FEE1-4D1F-8273-1913166944A6}"/>
    <cellStyle name="Normal 128" xfId="5774" xr:uid="{9A31DE5A-BCA8-4A38-A2B6-8D682A6D0D7D}"/>
    <cellStyle name="Normal 128 2" xfId="5775" xr:uid="{A4909DFC-9E84-433C-BE96-9BAB11B8572B}"/>
    <cellStyle name="Normal 128 2 2" xfId="20517" xr:uid="{AC786024-4AC0-49AF-ADCD-06051EC2D50C}"/>
    <cellStyle name="Normal 128 3" xfId="15303" xr:uid="{41960A7F-E081-4C49-B1BE-B9A52EA22666}"/>
    <cellStyle name="Normal 129" xfId="5776" xr:uid="{7256C197-89D6-4D40-9FE7-8CE72582F824}"/>
    <cellStyle name="Normal 129 2" xfId="5777" xr:uid="{A5A3B920-907A-4166-B4AD-17051F9B53C9}"/>
    <cellStyle name="Normal 129 2 2" xfId="20518" xr:uid="{A4646987-3B06-41B3-89E2-953BD0927651}"/>
    <cellStyle name="Normal 129 3" xfId="15304" xr:uid="{2C351A40-DA9D-49CC-90DC-20466D33C4CB}"/>
    <cellStyle name="Normal 13" xfId="5778" xr:uid="{FA7C67E3-44A9-4995-BF40-1D142B80B26F}"/>
    <cellStyle name="Normal 13 10" xfId="5779" xr:uid="{56D07892-8BC4-46A3-B901-A406C1D06773}"/>
    <cellStyle name="Normal 13 10 2" xfId="5780" xr:uid="{EFE76209-35B2-4EAF-BB56-A001457A133C}"/>
    <cellStyle name="Normal 13 10 2 2" xfId="5781" xr:uid="{8098FD79-BB15-4B93-96EB-CBC9F0DE3524}"/>
    <cellStyle name="Normal 13 10 2 2 2" xfId="21867" xr:uid="{D47FDCA0-63BA-4538-A6D0-666BBD013E00}"/>
    <cellStyle name="Normal 13 10 2 3" xfId="16766" xr:uid="{2425D999-A169-4BE2-9AD2-D48A62BEE576}"/>
    <cellStyle name="Normal 13 10 3" xfId="5782" xr:uid="{DEB59768-03F2-4DF9-B5E8-738BA61E94E6}"/>
    <cellStyle name="Normal 13 10 3 2" xfId="5783" xr:uid="{EEEA25C8-A1B9-4015-A1DE-08D804BC98C2}"/>
    <cellStyle name="Normal 13 10 3 2 2" xfId="20520" xr:uid="{DB53A534-A114-40CE-AA9D-84BB4B9D5637}"/>
    <cellStyle name="Normal 13 10 4" xfId="5784" xr:uid="{40FBFF8B-3760-4473-91FF-2BF839A09F5C}"/>
    <cellStyle name="Normal 13 10 4 2" xfId="21866" xr:uid="{633DB976-B8B9-44F1-B3A7-6EA7E7160B53}"/>
    <cellStyle name="Normal 13 10 5" xfId="15305" xr:uid="{DE017E65-EFFB-4727-937C-5C5CAFA5CB82}"/>
    <cellStyle name="Normal 13 2" xfId="5785" xr:uid="{F951776C-B9D6-42FC-AC35-AA7DC353BC30}"/>
    <cellStyle name="Normal 13 2 2" xfId="5786" xr:uid="{C064B4EF-CE93-4CC5-AF57-3B0F488533E9}"/>
    <cellStyle name="Normal 13 2 2 2" xfId="5787" xr:uid="{F2FE0E95-7402-46AD-B62C-483AD4C7BC6B}"/>
    <cellStyle name="Normal 13 2 2 2 2" xfId="21869" xr:uid="{2B71DEBF-942E-488C-BB6B-5FD57BAA23D0}"/>
    <cellStyle name="Normal 13 2 2 3" xfId="16768" xr:uid="{6075353C-00F9-47D6-A5AC-46EB8DFD0E17}"/>
    <cellStyle name="Normal 13 2 3" xfId="5788" xr:uid="{E9BED8D4-E735-4F35-9746-38077CA526E8}"/>
    <cellStyle name="Normal 13 2 3 2" xfId="5789" xr:uid="{65FC7E1F-815C-47DD-8D5B-23898F9FCCD8}"/>
    <cellStyle name="Normal 13 2 3 2 2" xfId="21870" xr:uid="{9A0E1ECF-10BE-4D27-A197-42C4EEB17F37}"/>
    <cellStyle name="Normal 13 2 3 3" xfId="16769" xr:uid="{8AED8C96-57F2-49CC-A6B8-322247016DCE}"/>
    <cellStyle name="Normal 13 2 4" xfId="5790" xr:uid="{ADC456E8-C502-41B5-916A-CB27C70D7F93}"/>
    <cellStyle name="Normal 13 2 4 2" xfId="5791" xr:uid="{BDB7091F-5E58-4828-9AC2-D2031B56C954}"/>
    <cellStyle name="Normal 13 2 4 2 2" xfId="20521" xr:uid="{062042B6-2574-4570-9D2E-5C115D350428}"/>
    <cellStyle name="Normal 13 2 4 3" xfId="16767" xr:uid="{3418AD65-4902-4548-97EC-A130AED781D8}"/>
    <cellStyle name="Normal 13 2 5" xfId="5792" xr:uid="{CF2309BC-8BC3-4BD7-B25F-28B2DF65D433}"/>
    <cellStyle name="Normal 13 2 5 2" xfId="21868" xr:uid="{166F375A-CCB7-4707-A309-706CC33EE9E0}"/>
    <cellStyle name="Normal 13 2 6" xfId="15306" xr:uid="{0A4587B2-4DA4-45E6-99B8-93D96E2C747D}"/>
    <cellStyle name="Normal 13 3" xfId="5793" xr:uid="{A1CFC6DC-590F-4AC8-9F0A-116DF1F5BD6F}"/>
    <cellStyle name="Normal 13 3 2" xfId="5794" xr:uid="{A62197AE-73C4-484E-9085-28285D6F7541}"/>
    <cellStyle name="Normal 13 3 2 2" xfId="5795" xr:uid="{03D2D272-EC2E-4FF7-BA95-A95298178905}"/>
    <cellStyle name="Normal 13 3 2 2 2" xfId="21871" xr:uid="{3996737A-412E-406C-B932-FADF3FD8A5E7}"/>
    <cellStyle name="Normal 13 3 2 3" xfId="16770" xr:uid="{2BD54D61-1BD3-4B9F-829D-211B39FEBB8A}"/>
    <cellStyle name="Normal 13 3 3" xfId="5796" xr:uid="{690F4FD7-9B1C-4DAB-A816-728E11F1680D}"/>
    <cellStyle name="Normal 13 3 3 2" xfId="5797" xr:uid="{4FFA743A-B900-432D-ACDD-9634E0B3D527}"/>
    <cellStyle name="Normal 13 3 3 2 2" xfId="21872" xr:uid="{8FF29AD7-7B3E-4975-A637-CD0E786735AC}"/>
    <cellStyle name="Normal 13 3 3 3" xfId="16771" xr:uid="{6FEB94D6-8AB5-485C-AB09-4F173D3C6C45}"/>
    <cellStyle name="Normal 13 3 4" xfId="5798" xr:uid="{092179F3-8C4C-43ED-8DA8-1E5A3D19D4B6}"/>
    <cellStyle name="Normal 13 3 4 2" xfId="20522" xr:uid="{062BC9BA-34D2-4136-99B5-6830FB38C219}"/>
    <cellStyle name="Normal 13 3 5" xfId="15307" xr:uid="{D92E4413-C9A4-47DE-ACB9-4DD524D32506}"/>
    <cellStyle name="Normal 13 4" xfId="5799" xr:uid="{8E024EE4-266B-44EC-B7F1-2B2C5F645995}"/>
    <cellStyle name="Normal 13 4 2" xfId="5800" xr:uid="{06B48841-4BBF-4843-B303-7EE4B64BEB3E}"/>
    <cellStyle name="Normal 13 4 2 2" xfId="5801" xr:uid="{7418FA28-2D11-4612-ADF7-85E26FAEF857}"/>
    <cellStyle name="Normal 13 4 2 2 2" xfId="21873" xr:uid="{98D34392-C3D0-43AE-A52F-5F6C44AC1246}"/>
    <cellStyle name="Normal 13 4 2 3" xfId="16772" xr:uid="{478C7948-1CA6-412B-92B7-81EAE9C3BDCC}"/>
    <cellStyle name="Normal 13 4 3" xfId="5802" xr:uid="{66601DAF-C8CF-4C3B-B665-16EB7DD46E20}"/>
    <cellStyle name="Normal 13 4 3 2" xfId="20523" xr:uid="{F6529D6D-201C-48E0-8734-5D538051F97E}"/>
    <cellStyle name="Normal 13 4 4" xfId="15308" xr:uid="{31C0EF98-4A73-46FE-9E4F-9CB1EA83A22C}"/>
    <cellStyle name="Normal 13 5" xfId="5803" xr:uid="{25A15B8D-1CA4-4D5B-A248-06E3D0CB824E}"/>
    <cellStyle name="Normal 13 5 2" xfId="5804" xr:uid="{727AC6FC-D6E1-49CE-ABDE-C39B978D45ED}"/>
    <cellStyle name="Normal 13 5 2 2" xfId="21874" xr:uid="{FAF5E23C-8945-4F7E-88AF-C63BD6495985}"/>
    <cellStyle name="Normal 13 5 3" xfId="16773" xr:uid="{69115854-9282-4ED6-AC46-87AA86E86714}"/>
    <cellStyle name="Normal 13 6" xfId="5805" xr:uid="{E97F8EAF-4C92-4F58-8769-88414BA5FCF5}"/>
    <cellStyle name="Normal 13 6 2" xfId="5806" xr:uid="{46D8E4E3-6C71-4419-84EA-682CD822FF94}"/>
    <cellStyle name="Normal 13 6 2 2" xfId="21875" xr:uid="{A107A946-F741-491F-8373-D821D1175B65}"/>
    <cellStyle name="Normal 13 6 3" xfId="16774" xr:uid="{426CDF15-184A-4C48-9C06-4DBBB313C680}"/>
    <cellStyle name="Normal 13 7" xfId="5807" xr:uid="{59A28575-317E-4F04-9EB0-0F5279816848}"/>
    <cellStyle name="Normal 13 7 2" xfId="20519" xr:uid="{AED0F026-1C22-4E04-B135-2BE02CD1CEF0}"/>
    <cellStyle name="Normal 13 8" xfId="14536" xr:uid="{3AF0B764-E084-4C63-8115-086FBB7A2661}"/>
    <cellStyle name="Normal 13_..CC Q3'56" xfId="5808" xr:uid="{E94DADF0-A094-4B32-AB37-CFFECE5BB3C0}"/>
    <cellStyle name="Normal 130" xfId="5809" xr:uid="{7ED85E27-E17A-4DD0-86C4-CADD816A24BD}"/>
    <cellStyle name="Normal 130 2" xfId="5810" xr:uid="{8F5F71D8-BE91-4AAD-9A9E-5342257EA165}"/>
    <cellStyle name="Normal 130 2 2" xfId="20524" xr:uid="{C607E127-DD9A-45A7-AA74-2B13A5808DE6}"/>
    <cellStyle name="Normal 130 3" xfId="15309" xr:uid="{3C9DFA5A-529B-4915-B395-2EED3C2F919C}"/>
    <cellStyle name="Normal 131" xfId="5811" xr:uid="{FBECF42C-40B9-4D7E-A1C7-0C4EA540693C}"/>
    <cellStyle name="Normal 131 2" xfId="5812" xr:uid="{03253DF6-B3ED-4BC2-AE50-AB0BF26814B7}"/>
    <cellStyle name="Normal 131 2 2" xfId="5813" xr:uid="{B031CCCE-E02C-4409-B0CC-744EE3E02E98}"/>
    <cellStyle name="Normal 131 2 2 2" xfId="21877" xr:uid="{EB050EC6-0889-4884-AF06-0679A1678F08}"/>
    <cellStyle name="Normal 131 2 3" xfId="16776" xr:uid="{D4755A67-75B0-4F1C-8054-C6E6A54098B1}"/>
    <cellStyle name="Normal 131 3" xfId="5814" xr:uid="{336BFD43-864E-4C8E-AA5C-6D2A760C8F79}"/>
    <cellStyle name="Normal 131 3 2" xfId="5815" xr:uid="{67CF375E-5044-449A-8563-C871AAB4B067}"/>
    <cellStyle name="Normal 131 3 2 2" xfId="5816" xr:uid="{16DE53F1-F6F8-4B69-8CEB-40DF56416298}"/>
    <cellStyle name="Normal 131 3 2 2 2" xfId="21879" xr:uid="{5390EBBF-AC23-477F-8428-931CF15A2631}"/>
    <cellStyle name="Normal 131 3 2 3" xfId="16778" xr:uid="{E814CEF8-496A-4DA9-BF40-CE9036832129}"/>
    <cellStyle name="Normal 131 3 3" xfId="5817" xr:uid="{CA5EE402-FB45-40C6-B75C-A5462CA15FDF}"/>
    <cellStyle name="Normal 131 3 3 2" xfId="21878" xr:uid="{842DACB1-1B28-4D41-A88E-20B5ECB22CEB}"/>
    <cellStyle name="Normal 131 3 4" xfId="16777" xr:uid="{CD859E25-297B-44FF-92D2-D7DE1F41339E}"/>
    <cellStyle name="Normal 131 4" xfId="5818" xr:uid="{97E3B8B2-0347-4DCD-BBDB-FC3D83E3EE6D}"/>
    <cellStyle name="Normal 131 4 2" xfId="5819" xr:uid="{7E22874F-9E48-4382-9061-2CBAD25AAAB8}"/>
    <cellStyle name="Normal 131 4 2 2" xfId="20525" xr:uid="{1AB6F4ED-F881-41AD-BF06-B4ECEE053C88}"/>
    <cellStyle name="Normal 131 4 3" xfId="16775" xr:uid="{378AF51B-CED5-4CE2-8264-FD03C643C503}"/>
    <cellStyle name="Normal 131 5" xfId="5820" xr:uid="{72ED3185-BCE1-47FC-B878-B5DF2AA52600}"/>
    <cellStyle name="Normal 131 5 2" xfId="21876" xr:uid="{D9C59E26-7772-4288-A0FE-E996A7B92031}"/>
    <cellStyle name="Normal 131 6" xfId="15310" xr:uid="{EE339015-3B7F-41D2-9F4E-4FFF70AD800D}"/>
    <cellStyle name="Normal 131_C NBD Y'56" xfId="5821" xr:uid="{6909102C-D0F4-480E-BDA2-BE1D09FA08B9}"/>
    <cellStyle name="Normal 132" xfId="5822" xr:uid="{78A905FC-E2A3-4605-A9FD-44FB8707AF26}"/>
    <cellStyle name="Normal 132 2" xfId="5823" xr:uid="{100CFED9-70F1-4F4A-8F3C-639CA1ACFF1F}"/>
    <cellStyle name="Normal 132 2 2" xfId="5824" xr:uid="{64C55F08-5781-42B7-A049-469447798DE3}"/>
    <cellStyle name="Normal 132 2 2 2" xfId="20526" xr:uid="{A113D2CA-8468-42A5-89A7-3FF088DC319B}"/>
    <cellStyle name="Normal 132 2 3" xfId="16779" xr:uid="{09664CD8-A962-4C2D-97AD-1BF81B5C1ED1}"/>
    <cellStyle name="Normal 132 3" xfId="5825" xr:uid="{C04A2B63-F8D2-4D82-990E-4B69D37710EE}"/>
    <cellStyle name="Normal 132 3 2" xfId="21880" xr:uid="{E4E8C65F-F27A-4C1C-8760-90A99467A7F3}"/>
    <cellStyle name="Normal 132 4" xfId="15311" xr:uid="{3BF18E31-99DC-43E2-8DFE-11E3B1C64D40}"/>
    <cellStyle name="Normal 133" xfId="5826" xr:uid="{084F76B2-2849-4E13-8522-0C147EBE56CA}"/>
    <cellStyle name="Normal 133 2" xfId="5827" xr:uid="{242A18DC-7439-4CEE-A9AA-624A218EC9F4}"/>
    <cellStyle name="Normal 133 2 2" xfId="5828" xr:uid="{EB84C675-77D9-4C9D-9A1C-CD7F33E5B4EB}"/>
    <cellStyle name="Normal 133 2 2 2" xfId="5829" xr:uid="{B35DE7B1-445F-4D2C-ABA8-C0AA09F7B944}"/>
    <cellStyle name="Normal 133 2 2 2 2" xfId="21883" xr:uid="{7B0AE361-DF26-4FE5-8B05-AA00F6FC6F04}"/>
    <cellStyle name="Normal 133 2 2 3" xfId="16782" xr:uid="{51778C71-7147-4BEE-869F-E969A75735F9}"/>
    <cellStyle name="Normal 133 2 3" xfId="5830" xr:uid="{383359AE-63C7-4060-AB0B-CA0C29D68E05}"/>
    <cellStyle name="Normal 133 2 3 2" xfId="21882" xr:uid="{436DF0CE-12A0-4D65-8906-D53FAC71ED55}"/>
    <cellStyle name="Normal 133 2 4" xfId="16781" xr:uid="{4F8F4764-72D8-4F61-B7E6-E12D97F5FB58}"/>
    <cellStyle name="Normal 133 3" xfId="5831" xr:uid="{3BBF662B-F2A8-48E9-8811-9C0EA169E3D7}"/>
    <cellStyle name="Normal 133 3 2" xfId="5832" xr:uid="{35F40CD4-E32F-4643-862F-7EFF7EA1249E}"/>
    <cellStyle name="Normal 133 3 2 2" xfId="21884" xr:uid="{34ECC0F1-2583-4811-B3A0-7D4EE6346355}"/>
    <cellStyle name="Normal 133 3 3" xfId="16783" xr:uid="{F8C28395-7D3E-402E-B382-AC5DB10C2050}"/>
    <cellStyle name="Normal 133 4" xfId="5833" xr:uid="{225624C0-9CE5-4810-85A8-4598083886D8}"/>
    <cellStyle name="Normal 133 4 2" xfId="5834" xr:uid="{8E75452C-9870-4E7D-93E6-B14F1612F396}"/>
    <cellStyle name="Normal 133 4 2 2" xfId="20527" xr:uid="{86B07772-F362-4615-A668-DDE96832C602}"/>
    <cellStyle name="Normal 133 4 3" xfId="16780" xr:uid="{F6F12D30-707F-4451-867E-E176B639D0E4}"/>
    <cellStyle name="Normal 133 5" xfId="5835" xr:uid="{FF55DC42-BCAF-44F8-8F38-364283CFAE6C}"/>
    <cellStyle name="Normal 133 5 2" xfId="21881" xr:uid="{6D87B44A-3E90-4A9F-A88E-9C0D8BF3E2D5}"/>
    <cellStyle name="Normal 133 6" xfId="15312" xr:uid="{9F7B3EE5-3C4E-482B-A727-65706838241E}"/>
    <cellStyle name="Normal 134" xfId="5836" xr:uid="{5D1C18C8-CEB2-4AF5-8640-277093200454}"/>
    <cellStyle name="Normal 134 2" xfId="5837" xr:uid="{AC99E5D4-669E-4BA2-9799-1A967F31E3FA}"/>
    <cellStyle name="Normal 134 2 2" xfId="5838" xr:uid="{1EFE7577-6417-4EA3-B565-A9D5F6725F05}"/>
    <cellStyle name="Normal 134 2 2 2" xfId="21886" xr:uid="{248E8514-98FC-4D42-9C4A-014744DD409B}"/>
    <cellStyle name="Normal 134 2 3" xfId="16784" xr:uid="{08AAB527-4CD2-431F-9EC3-59F70C9AFDFF}"/>
    <cellStyle name="Normal 134 3" xfId="5839" xr:uid="{92CD02D2-35B6-46FF-BE18-14EEF4FCD3BA}"/>
    <cellStyle name="Normal 134 3 2" xfId="5840" xr:uid="{E62FE00F-457B-42F7-839E-207535E76B86}"/>
    <cellStyle name="Normal 134 3 2 2" xfId="21887" xr:uid="{D73FBAB5-0952-41BE-A93D-45E909CEE83C}"/>
    <cellStyle name="Normal 134 3 3" xfId="16785" xr:uid="{5BD62F1C-A96B-40B4-BF2A-30F78EBC708D}"/>
    <cellStyle name="Normal 134 4" xfId="5841" xr:uid="{9FAAB6FA-845F-42B2-AD7B-F2B525410F57}"/>
    <cellStyle name="Normal 134 4 2" xfId="5842" xr:uid="{0BC32187-84B5-4E76-ACE1-1E02C0EAADA3}"/>
    <cellStyle name="Normal 134 4 2 2" xfId="21888" xr:uid="{5BAF0834-3C0D-484E-BC88-FDC5C4D28FDD}"/>
    <cellStyle name="Normal 134 4 3" xfId="16786" xr:uid="{F8479914-79E8-4AE0-8811-80B5BF800D26}"/>
    <cellStyle name="Normal 134 5" xfId="5843" xr:uid="{9F469C7E-E311-4E90-8E6F-21EFD0A3D743}"/>
    <cellStyle name="Normal 134 5 2" xfId="5844" xr:uid="{7CCD536D-14B5-485C-80B9-00888733CE21}"/>
    <cellStyle name="Normal 134 5 2 2" xfId="20528" xr:uid="{4C90F29A-B4D8-4951-BFDE-0DEDEBAA3C59}"/>
    <cellStyle name="Normal 134 6" xfId="5845" xr:uid="{70E69ED1-5484-47AF-B82C-028001BEB32A}"/>
    <cellStyle name="Normal 134 6 2" xfId="21885" xr:uid="{88A0A44D-F663-47C5-A952-F8D49F455576}"/>
    <cellStyle name="Normal 134 7" xfId="15313" xr:uid="{C359D0D1-6D3C-434A-A415-C1A3AB994716}"/>
    <cellStyle name="Normal 135" xfId="5846" xr:uid="{25704265-F0EB-47DC-93D3-2423579366B8}"/>
    <cellStyle name="Normal 135 2" xfId="5847" xr:uid="{2914BAD6-1C97-472B-8E06-AE55AD6D9852}"/>
    <cellStyle name="Normal 135 2 2" xfId="5848" xr:uid="{5260D72D-447B-47D3-A99B-217FCBE0AD61}"/>
    <cellStyle name="Normal 135 2 2 2" xfId="5849" xr:uid="{0D458E04-E9AA-4F3F-9D60-CC98BA4703AB}"/>
    <cellStyle name="Normal 135 2 2 2 2" xfId="21891" xr:uid="{D07ACC4C-CCE9-45D2-9A72-6A6369DE702E}"/>
    <cellStyle name="Normal 135 2 2 3" xfId="16788" xr:uid="{32E03234-9186-44C8-A45C-4AD8B6148185}"/>
    <cellStyle name="Normal 135 2 3" xfId="5850" xr:uid="{5BEC1A0B-6266-4A38-A171-CF7BA004B39D}"/>
    <cellStyle name="Normal 135 2 3 2" xfId="21890" xr:uid="{C884C3A8-5C26-4D0C-B85E-11AE6E3ED874}"/>
    <cellStyle name="Normal 135 2 4" xfId="16787" xr:uid="{66A18713-D4BF-4A49-B3E2-93F9DE8548A3}"/>
    <cellStyle name="Normal 135 3" xfId="5851" xr:uid="{1A9F3AAB-C322-4D75-A081-BE185AB1ECA3}"/>
    <cellStyle name="Normal 135 3 2" xfId="5852" xr:uid="{1CAE0CC3-AE34-451E-9758-E0AECC2B0357}"/>
    <cellStyle name="Normal 135 3 2 2" xfId="21892" xr:uid="{42DB7D2A-4909-49E2-B879-396CA38F721E}"/>
    <cellStyle name="Normal 135 3 3" xfId="16789" xr:uid="{49E7BA6D-094A-4048-AB06-5069C130E8BA}"/>
    <cellStyle name="Normal 135 4" xfId="5853" xr:uid="{E156815B-A952-414C-B499-F7D2E9BD31A8}"/>
    <cellStyle name="Normal 135 4 2" xfId="5854" xr:uid="{E286FB2B-3147-429B-B380-A31160CA3D21}"/>
    <cellStyle name="Normal 135 4 2 2" xfId="21893" xr:uid="{2D514AB1-277A-466C-991E-1DC20C8292ED}"/>
    <cellStyle name="Normal 135 4 3" xfId="16790" xr:uid="{B73ECFFD-FBD5-4305-A85F-B3217AF1D6EC}"/>
    <cellStyle name="Normal 135 5" xfId="5855" xr:uid="{96483E14-F218-429A-8C18-6254CFDE6588}"/>
    <cellStyle name="Normal 135 5 2" xfId="5856" xr:uid="{923C669F-BD41-45F7-A53A-C47DA2000183}"/>
    <cellStyle name="Normal 135 5 2 2" xfId="20529" xr:uid="{64132F09-BA5E-408A-94E0-A87C0256EC59}"/>
    <cellStyle name="Normal 135 6" xfId="5857" xr:uid="{8CF100DC-8B89-4CD7-9361-32CE0006AAA3}"/>
    <cellStyle name="Normal 135 6 2" xfId="21889" xr:uid="{33593561-DF3E-44B9-9454-1B1559898AFA}"/>
    <cellStyle name="Normal 135 7" xfId="15314" xr:uid="{5A506382-04A5-4A35-83EB-16E01EFC1F49}"/>
    <cellStyle name="Normal 136" xfId="5858" xr:uid="{0C7B391A-2B9C-4375-ABB9-2CBF8E13C87D}"/>
    <cellStyle name="Normal 136 2" xfId="5859" xr:uid="{C328A16C-87AE-4F8C-8208-28C01496839A}"/>
    <cellStyle name="Normal 136 2 2" xfId="5860" xr:uid="{F47F2EE6-50DE-45C6-A163-A674079437DE}"/>
    <cellStyle name="Normal 136 2 2 2" xfId="5861" xr:uid="{D338AF94-618F-4F0A-8FC6-5478B7E71807}"/>
    <cellStyle name="Normal 136 2 2 2 2" xfId="21896" xr:uid="{D7CB7399-59CC-421B-953B-F3B9A3EC8826}"/>
    <cellStyle name="Normal 136 2 2 3" xfId="16793" xr:uid="{7AF5B847-8762-42D8-BC6A-BCA26DA741F8}"/>
    <cellStyle name="Normal 136 2 3" xfId="5862" xr:uid="{1293B7CD-36AB-4B2E-A36F-E40B47CAC522}"/>
    <cellStyle name="Normal 136 2 3 2" xfId="21895" xr:uid="{B7408518-ECE9-46B3-ABBB-E326CBDE548D}"/>
    <cellStyle name="Normal 136 2 4" xfId="16792" xr:uid="{1F116E01-AB64-49BD-8F33-374F0ED2027C}"/>
    <cellStyle name="Normal 136 3" xfId="5863" xr:uid="{459A9749-7829-420D-BA43-71769483B684}"/>
    <cellStyle name="Normal 136 3 2" xfId="5864" xr:uid="{7DF359A5-D91B-4B03-8758-63F510D3626B}"/>
    <cellStyle name="Normal 136 3 2 2" xfId="21897" xr:uid="{12BC347F-B298-4C46-A782-F20310A54B7D}"/>
    <cellStyle name="Normal 136 3 3" xfId="16794" xr:uid="{A751E4B7-84C2-4E3F-A5A8-5BC9EA8DDC4D}"/>
    <cellStyle name="Normal 136 4" xfId="5865" xr:uid="{6B487BB7-A431-4165-AE7C-E04729436374}"/>
    <cellStyle name="Normal 136 4 2" xfId="5866" xr:uid="{01A3E405-A015-4164-B385-F9F333847304}"/>
    <cellStyle name="Normal 136 4 2 2" xfId="20530" xr:uid="{3CCFB575-534A-4E40-9659-78A83E5E11C0}"/>
    <cellStyle name="Normal 136 4 3" xfId="16791" xr:uid="{DCDA5D02-2BBB-431B-BFA3-21CA38884D1A}"/>
    <cellStyle name="Normal 136 5" xfId="5867" xr:uid="{632526DB-46D9-4CF8-B4A0-3789F1C66E26}"/>
    <cellStyle name="Normal 136 5 2" xfId="21894" xr:uid="{340D08CE-043C-4B0C-BB77-4F8FAE1761CE}"/>
    <cellStyle name="Normal 136 6" xfId="15315" xr:uid="{A548484B-40A6-4E58-BD9F-28944215634E}"/>
    <cellStyle name="Normal 137" xfId="5868" xr:uid="{D937C3C4-E49D-43BB-AFF1-C53873C6962C}"/>
    <cellStyle name="Normal 137 2" xfId="5869" xr:uid="{3D00AF99-7138-4041-90A8-A7A443D33622}"/>
    <cellStyle name="Normal 137 2 2" xfId="5870" xr:uid="{2AD09568-AC48-40CA-8352-390ACA949BBE}"/>
    <cellStyle name="Normal 137 2 2 2" xfId="5871" xr:uid="{F906EC1F-5B18-404A-B0AB-7FF95BD5572E}"/>
    <cellStyle name="Normal 137 2 2 2 2" xfId="21900" xr:uid="{51B45792-9648-4CF5-B55A-8224602F65D9}"/>
    <cellStyle name="Normal 137 2 2 3" xfId="16797" xr:uid="{7388926E-92D5-4226-BD64-E864E12598EF}"/>
    <cellStyle name="Normal 137 2 3" xfId="5872" xr:uid="{F8ACB556-DB36-40F7-8526-B699BD71EE03}"/>
    <cellStyle name="Normal 137 2 3 2" xfId="21899" xr:uid="{841CB127-B72F-490F-BB8E-1638D1DA9E0B}"/>
    <cellStyle name="Normal 137 2 4" xfId="16796" xr:uid="{14FC47FD-A387-4060-8310-1CF5ED2F608D}"/>
    <cellStyle name="Normal 137 3" xfId="5873" xr:uid="{44E6906E-CFD7-4F6D-B714-28953D10832F}"/>
    <cellStyle name="Normal 137 3 2" xfId="5874" xr:uid="{E1D6A9A7-A6E8-492A-9FD8-1B5907F4566F}"/>
    <cellStyle name="Normal 137 3 2 2" xfId="21901" xr:uid="{F5800AE5-C245-42D7-B093-231E2E84B5D7}"/>
    <cellStyle name="Normal 137 3 3" xfId="16798" xr:uid="{F4A58F81-5A72-4B5C-9A37-C284F4E7EB36}"/>
    <cellStyle name="Normal 137 4" xfId="5875" xr:uid="{F4BEF247-6BF7-4F57-BFA4-7BE4D4E6E7B4}"/>
    <cellStyle name="Normal 137 4 2" xfId="5876" xr:uid="{0541D1C0-4D8C-4C1D-A3F2-0A69082CC6FB}"/>
    <cellStyle name="Normal 137 4 2 2" xfId="21902" xr:uid="{B9B4492D-A1DF-49DD-A179-5F32DE505516}"/>
    <cellStyle name="Normal 137 4 3" xfId="16799" xr:uid="{9FA8830A-EA9C-4DC1-B16B-7C01C4A193D5}"/>
    <cellStyle name="Normal 137 5" xfId="5877" xr:uid="{8C620A45-70F1-491A-BC7A-AA7CED871D82}"/>
    <cellStyle name="Normal 137 5 2" xfId="5878" xr:uid="{E7A472A6-3E3F-4390-BF31-A0209DA2C5E2}"/>
    <cellStyle name="Normal 137 5 2 2" xfId="20531" xr:uid="{6BECBC30-BF58-4D4D-B43A-1B11B3265166}"/>
    <cellStyle name="Normal 137 5 3" xfId="16795" xr:uid="{91E441B6-047F-4D79-89EA-FE1144399403}"/>
    <cellStyle name="Normal 137 6" xfId="5879" xr:uid="{459B0984-05EE-4338-8805-533DBE5E0A1C}"/>
    <cellStyle name="Normal 137 6 2" xfId="21898" xr:uid="{C1CBDAAA-05A6-4513-8CCA-C6ACEFA8F88E}"/>
    <cellStyle name="Normal 137 7" xfId="15316" xr:uid="{2AD129E6-F9C6-48AB-B018-7A94C685EAC4}"/>
    <cellStyle name="Normal 138" xfId="5880" xr:uid="{0CA86FEF-3E10-46C9-9E01-F258D965A7C2}"/>
    <cellStyle name="Normal 138 2" xfId="5881" xr:uid="{5F266BAD-E0D1-48F6-8D22-D5FF37633E08}"/>
    <cellStyle name="Normal 138 2 2" xfId="5882" xr:uid="{38745BB2-1F6C-49DB-BAB8-7FD4DF24270B}"/>
    <cellStyle name="Normal 138 2 2 2" xfId="5883" xr:uid="{0FC8F33C-8E12-4222-BB83-615B08202AF1}"/>
    <cellStyle name="Normal 138 2 2 2 2" xfId="21905" xr:uid="{03B1859B-12E1-490D-8AF7-E276801B964A}"/>
    <cellStyle name="Normal 138 2 2 3" xfId="16802" xr:uid="{9BF01A5E-83FB-4BA7-AF00-B0DC63EC1B46}"/>
    <cellStyle name="Normal 138 2 3" xfId="5884" xr:uid="{3AB0D7AD-EF5B-4BF7-BD01-66F71E43B9F1}"/>
    <cellStyle name="Normal 138 2 3 2" xfId="21904" xr:uid="{D4A8475C-A999-4779-B244-5693105E341B}"/>
    <cellStyle name="Normal 138 2 4" xfId="16801" xr:uid="{1465AA6A-01A8-4C37-BA9A-6374E6EA2681}"/>
    <cellStyle name="Normal 138 3" xfId="5885" xr:uid="{95DDB44E-9806-42D7-B6AC-DB2C129BA8CC}"/>
    <cellStyle name="Normal 138 3 2" xfId="5886" xr:uid="{8EB00DBD-89F2-4CCF-9EB4-182A53A94BBD}"/>
    <cellStyle name="Normal 138 3 2 2" xfId="20532" xr:uid="{E493E986-F15A-421B-B306-4CCD1C226B47}"/>
    <cellStyle name="Normal 138 3 3" xfId="16800" xr:uid="{FFBE82F0-F560-4F52-96EC-4DC549766B20}"/>
    <cellStyle name="Normal 138 4" xfId="5887" xr:uid="{1FA9B094-4805-4E09-8C59-F4CF04715BFD}"/>
    <cellStyle name="Normal 138 4 2" xfId="21903" xr:uid="{E96D0EA6-B7A2-48D1-9887-3B7EA6305A1A}"/>
    <cellStyle name="Normal 138 5" xfId="15317" xr:uid="{1545038D-6BAD-4511-8C8F-FAC7179161A4}"/>
    <cellStyle name="Normal 139" xfId="5888" xr:uid="{85885658-F845-4D18-83F5-58AC8D4DAB7A}"/>
    <cellStyle name="Normal 139 2" xfId="5889" xr:uid="{BC0CD35B-C832-4832-861D-5D3198042888}"/>
    <cellStyle name="Normal 139 2 2" xfId="5890" xr:uid="{1DB56D18-2684-4F2E-8860-CC361E34AA88}"/>
    <cellStyle name="Normal 139 2 2 2" xfId="21907" xr:uid="{ECD37C90-F272-42B5-A532-5B36C3607D4B}"/>
    <cellStyle name="Normal 139 2 3" xfId="16803" xr:uid="{7AA7BF3E-17A7-4F8B-B1F4-226DF632AFF5}"/>
    <cellStyle name="Normal 139 3" xfId="5891" xr:uid="{C864BE23-CFE1-4932-8732-D20D740C4120}"/>
    <cellStyle name="Normal 139 3 2" xfId="21906" xr:uid="{020F4AAA-7F28-445E-AB16-A8E8CF5EC1CD}"/>
    <cellStyle name="Normal 139 4" xfId="16022" xr:uid="{78461E39-94B6-4989-875A-6EDAADDA5327}"/>
    <cellStyle name="Normal 14" xfId="5892" xr:uid="{A1E1796A-B057-4CBD-BE14-DD56E119BBDF}"/>
    <cellStyle name="Normal 14 2" xfId="5893" xr:uid="{FB614756-25F0-405A-91DF-B59DF4774B01}"/>
    <cellStyle name="Normal 14 2 2" xfId="5894" xr:uid="{5CE92FFA-4158-4B52-8EC0-F2C552EA1FD1}"/>
    <cellStyle name="Normal 14 2 2 2" xfId="5895" xr:uid="{8B2AEF74-D0C0-4C31-94EA-54C59E8C94EB}"/>
    <cellStyle name="Normal 14 2 2 2 2" xfId="5896" xr:uid="{ADA5FAF5-A36F-4C0A-9783-ABC1CAE48FAA}"/>
    <cellStyle name="Normal 14 2 2 2 2 2" xfId="21910" xr:uid="{E045236A-16AA-4803-A22B-B8821F9E5577}"/>
    <cellStyle name="Normal 14 2 2 2 3" xfId="16806" xr:uid="{E98C6634-1DBC-4C30-B291-E0CAD1F1FAD6}"/>
    <cellStyle name="Normal 14 2 2 3" xfId="5897" xr:uid="{90426823-73B7-4683-B945-A98EA3933380}"/>
    <cellStyle name="Normal 14 2 2 3 2" xfId="21909" xr:uid="{F93C2AA1-A885-4FDB-9958-1B907FFF023B}"/>
    <cellStyle name="Normal 14 2 2 4" xfId="16805" xr:uid="{5B97C159-0470-43C0-9E15-9CF3910F3785}"/>
    <cellStyle name="Normal 14 2 3" xfId="5898" xr:uid="{A67D5136-DC3D-43C8-94AD-1EC31A7DC4AD}"/>
    <cellStyle name="Normal 14 2 3 2" xfId="5899" xr:uid="{7E9E296C-F5DC-405C-879B-BCE1F24C1A4F}"/>
    <cellStyle name="Normal 14 2 3 2 2" xfId="21911" xr:uid="{B27AE4D6-387B-4457-B7A9-5CEB5C580FB3}"/>
    <cellStyle name="Normal 14 2 3 3" xfId="16807" xr:uid="{9D7B8772-10E8-424B-A041-D2A5D0872BEC}"/>
    <cellStyle name="Normal 14 2 4" xfId="5900" xr:uid="{CB8740A0-4806-4B4D-B07E-94E172A531C5}"/>
    <cellStyle name="Normal 14 2 4 2" xfId="5901" xr:uid="{E385E98F-C728-4F51-8161-CEBDF05B9DC4}"/>
    <cellStyle name="Normal 14 2 4 2 2" xfId="20534" xr:uid="{5B15D2AD-5954-4729-A687-B0ED2F3424A8}"/>
    <cellStyle name="Normal 14 2 4 3" xfId="16804" xr:uid="{31C380A3-8A12-46D3-A5A8-1FA834CC9759}"/>
    <cellStyle name="Normal 14 2 5" xfId="5902" xr:uid="{0D0ABA0F-D93F-4532-A2EC-2A82C483192A}"/>
    <cellStyle name="Normal 14 2 5 2" xfId="21908" xr:uid="{9AFEE5C7-213A-4F06-8732-1FE2EC395662}"/>
    <cellStyle name="Normal 14 2 6" xfId="15318" xr:uid="{1A0D49B9-289E-4107-80A0-6C68621779D3}"/>
    <cellStyle name="Normal 14 3" xfId="5903" xr:uid="{D1ECDB09-F087-4C48-A7BE-8E0074B34F43}"/>
    <cellStyle name="Normal 14 3 2" xfId="5904" xr:uid="{AC031C9F-592E-4746-931C-EC239FB88A20}"/>
    <cellStyle name="Normal 14 3 2 2" xfId="20535" xr:uid="{F0C3B9B6-3794-4BF9-AA00-B349044016B7}"/>
    <cellStyle name="Normal 14 3 3" xfId="15319" xr:uid="{A3681FCA-118A-4EDF-9BD4-1C913CA0926A}"/>
    <cellStyle name="Normal 14 4" xfId="5905" xr:uid="{FE4BD769-EFFC-4E79-A4AA-C5536122826C}"/>
    <cellStyle name="Normal 14 4 2" xfId="5906" xr:uid="{EE938E2D-B62D-43DE-8D3F-FC89F58FDDEB}"/>
    <cellStyle name="Normal 14 4 2 2" xfId="5907" xr:uid="{BB393724-5C13-404C-A4A6-511F083892C3}"/>
    <cellStyle name="Normal 14 4 2 2 2" xfId="21912" xr:uid="{1C710F01-A277-41CA-97E8-49992196800E}"/>
    <cellStyle name="Normal 14 4 2 3" xfId="16808" xr:uid="{A23D1E6F-5F9F-45B2-B9D0-C9ECC4226781}"/>
    <cellStyle name="Normal 14 4 3" xfId="5908" xr:uid="{2999D374-D62D-44B4-89BA-B232352F00CC}"/>
    <cellStyle name="Normal 14 4 3 2" xfId="5909" xr:uid="{4D4FAF0F-9C03-43BA-9514-C8D400151A7B}"/>
    <cellStyle name="Normal 14 4 3 2 2" xfId="21913" xr:uid="{621E2129-71C5-4C52-B331-848BE089DED2}"/>
    <cellStyle name="Normal 14 4 3 3" xfId="16809" xr:uid="{265D7C3F-9462-495B-941A-F202D501546E}"/>
    <cellStyle name="Normal 14 4 4" xfId="5910" xr:uid="{EA1EA297-BD6C-4E17-BAF2-AED929A76DA9}"/>
    <cellStyle name="Normal 14 4 4 2" xfId="20536" xr:uid="{F2DC1544-EB12-4267-9D9B-3CEA701AFD72}"/>
    <cellStyle name="Normal 14 4 5" xfId="15320" xr:uid="{E6DFB3EF-2368-41A1-9543-E5C36CABD4FD}"/>
    <cellStyle name="Normal 14 5" xfId="5911" xr:uid="{1A9B469C-BDDA-4BF3-B57D-4B049FE48A16}"/>
    <cellStyle name="Normal 14 5 2" xfId="5912" xr:uid="{A42AAC3B-26F8-40F4-8F8A-88F82DBE03BA}"/>
    <cellStyle name="Normal 14 5 2 2" xfId="5913" xr:uid="{E13D4066-3560-4539-B679-0E71C9142C4B}"/>
    <cellStyle name="Normal 14 5 2 2 2" xfId="20537" xr:uid="{70E3133E-7683-42F8-9ADE-747A8AC4AA28}"/>
    <cellStyle name="Normal 14 5 2 3" xfId="16810" xr:uid="{E9D62E56-D700-466B-913A-B99DB2014D4D}"/>
    <cellStyle name="Normal 14 5 3" xfId="5914" xr:uid="{5F44BE30-2A7B-402C-8685-7D5EF331E968}"/>
    <cellStyle name="Normal 14 5 3 2" xfId="21914" xr:uid="{31B2A39C-6493-423B-8BC1-0BE05F49F185}"/>
    <cellStyle name="Normal 14 5 4" xfId="15321" xr:uid="{7906D5F6-E45C-4BBA-B05C-299B260A9F36}"/>
    <cellStyle name="Normal 14 6" xfId="5915" xr:uid="{7F646D07-65CD-4E13-BC59-0ECA47E62254}"/>
    <cellStyle name="Normal 14 6 2" xfId="5916" xr:uid="{D428865B-D954-4697-B3F5-64872A0F4A5C}"/>
    <cellStyle name="Normal 14 6 2 2" xfId="21915" xr:uid="{0646DBB5-4A41-4843-9240-EA5DC7612B73}"/>
    <cellStyle name="Normal 14 6 3" xfId="16811" xr:uid="{4B4F13F0-4B6A-4C97-9CB5-1CAA3C2B083A}"/>
    <cellStyle name="Normal 14 7" xfId="5917" xr:uid="{8D6FACC2-931A-4CA8-A2ED-0CB3F63DA21A}"/>
    <cellStyle name="Normal 14 7 2" xfId="20533" xr:uid="{247EC303-CAB0-415E-AD2C-412BC43D2405}"/>
    <cellStyle name="Normal 14 8" xfId="14537" xr:uid="{E216BAA0-E495-4737-825D-64FA439E04DA}"/>
    <cellStyle name="Normal 14_C" xfId="5918" xr:uid="{4C1CB6DE-1B65-4BE7-95A1-443A08DE7B5E}"/>
    <cellStyle name="Normal 140" xfId="5919" xr:uid="{C78BE6D4-4F4B-480F-88E8-1635015E70F7}"/>
    <cellStyle name="Normal 140 2" xfId="5920" xr:uid="{6B4E6601-9598-4716-9D2A-B0FBE8B7DC0E}"/>
    <cellStyle name="Normal 140 2 2" xfId="5921" xr:uid="{602EF9F3-31DA-430D-B328-320D2EAA6AC9}"/>
    <cellStyle name="Normal 140 2 2 2" xfId="21917" xr:uid="{32361477-1ED3-412D-AD94-422EC6FC2071}"/>
    <cellStyle name="Normal 140 2 3" xfId="16812" xr:uid="{E815747A-5715-4DD9-80C4-7037382851BE}"/>
    <cellStyle name="Normal 140 3" xfId="5922" xr:uid="{9CBBF719-42F9-43F0-9A7A-D74161B144D6}"/>
    <cellStyle name="Normal 140 3 2" xfId="21916" xr:uid="{B32BE7B1-2AEC-44CE-A561-EA8C31F29874}"/>
    <cellStyle name="Normal 140 4" xfId="16028" xr:uid="{D26C8273-1372-4FE8-83E6-EE2ECD434880}"/>
    <cellStyle name="Normal 141" xfId="5923" xr:uid="{482F9B32-909D-48CF-8791-408592FAB781}"/>
    <cellStyle name="Normal 141 2" xfId="5924" xr:uid="{8B75A444-1D03-45E9-8754-0AF1F8AF6DBC}"/>
    <cellStyle name="Normal 141 2 2" xfId="5925" xr:uid="{E1119069-B187-4A0A-BC79-A92C79F1E099}"/>
    <cellStyle name="Normal 141 2 2 2" xfId="21919" xr:uid="{F7684CE0-3D05-465E-889F-D5CD7617FB1E}"/>
    <cellStyle name="Normal 141 2 3" xfId="16813" xr:uid="{7FC69685-D720-4C0A-921E-5543ECBA0F4E}"/>
    <cellStyle name="Normal 141 3" xfId="5926" xr:uid="{173CA772-F27D-4131-B3E7-0DCAA7A0C84E}"/>
    <cellStyle name="Normal 141 3 2" xfId="21918" xr:uid="{3751EEFA-3CE1-4FA3-A080-03CD2A6E2F9A}"/>
    <cellStyle name="Normal 141 4" xfId="16029" xr:uid="{D6E2DDDB-9BB4-4A3D-9EF0-D2E3B487150C}"/>
    <cellStyle name="Normal 142" xfId="5927" xr:uid="{8C876F57-6B4E-4F4A-8820-00E5F83B2122}"/>
    <cellStyle name="Normal 142 2" xfId="5928" xr:uid="{C588B742-46ED-438B-9A25-A7AEEA887D6A}"/>
    <cellStyle name="Normal 142 2 2" xfId="5929" xr:uid="{FEB56E96-3C37-4D88-BC95-A1C894D3C74E}"/>
    <cellStyle name="Normal 142 2 2 2" xfId="21921" xr:uid="{0B44CFA1-C05B-4BAA-BBF5-6CFAA76F7839}"/>
    <cellStyle name="Normal 142 2 3" xfId="16814" xr:uid="{3F720EC9-AE7B-4039-893D-0A2DC0B7D72E}"/>
    <cellStyle name="Normal 142 3" xfId="5930" xr:uid="{06DAC4A7-04A1-4E77-BD60-AAD1119745F3}"/>
    <cellStyle name="Normal 142 3 2" xfId="21920" xr:uid="{05FBCFC9-603D-423E-B859-CA6DB2C39A75}"/>
    <cellStyle name="Normal 142 4" xfId="16030" xr:uid="{D334B12E-9AF0-48D3-807E-02A68CF053C0}"/>
    <cellStyle name="Normal 143" xfId="5931" xr:uid="{1855A6F8-80B7-4526-98AE-2CA32CB97450}"/>
    <cellStyle name="Normal 143 2" xfId="5932" xr:uid="{92118E02-0E4B-44C5-95C5-E08FA846B58D}"/>
    <cellStyle name="Normal 143 2 2" xfId="5933" xr:uid="{5FAFE284-E791-4440-89BF-FF9B2353ED7E}"/>
    <cellStyle name="Normal 143 2 2 2" xfId="21923" xr:uid="{E5B1A0E1-FEDE-4EF9-ACAA-DA8ACF07F7D9}"/>
    <cellStyle name="Normal 143 2 3" xfId="16815" xr:uid="{F3353A9E-2BE0-43E1-A0D1-34B4EADB9E92}"/>
    <cellStyle name="Normal 143 3" xfId="5934" xr:uid="{885A41E7-F9E5-46D2-9668-8B3AFB946AB8}"/>
    <cellStyle name="Normal 143 3 2" xfId="21922" xr:uid="{BB7EF952-0125-410A-BDE2-273DB9CA3AFE}"/>
    <cellStyle name="Normal 143 4" xfId="16031" xr:uid="{067C483B-974D-48F7-97B0-36D02E091AB2}"/>
    <cellStyle name="Normal 144" xfId="5935" xr:uid="{03AD7F6B-12EB-4C7A-8A3E-DFA13689102A}"/>
    <cellStyle name="Normal 144 2" xfId="5936" xr:uid="{CEE59F66-F06F-4212-9F1D-1CBB03E0173D}"/>
    <cellStyle name="Normal 144 2 2" xfId="5937" xr:uid="{145747A4-D9B9-4CD5-938A-86CE40A11388}"/>
    <cellStyle name="Normal 144 2 2 2" xfId="21925" xr:uid="{A01780E4-F1BC-4D76-8511-49D9B4829678}"/>
    <cellStyle name="Normal 144 2 3" xfId="16816" xr:uid="{FC1161E3-A00F-4587-9DF7-896683178487}"/>
    <cellStyle name="Normal 144 3" xfId="5938" xr:uid="{2E530B81-C1CB-4921-9F51-64E2C43C2830}"/>
    <cellStyle name="Normal 144 3 2" xfId="21924" xr:uid="{1294982B-C2C1-4B3A-9D6B-718833B6E133}"/>
    <cellStyle name="Normal 144 4" xfId="16032" xr:uid="{4B3E2ABE-34DD-4511-B442-79D0F83261D7}"/>
    <cellStyle name="Normal 145" xfId="5939" xr:uid="{A6A93735-A3F2-4C9A-B355-92E620E23F65}"/>
    <cellStyle name="Normal 145 2" xfId="5940" xr:uid="{CBA43209-FFB5-4C45-93C0-AA38BC4152EE}"/>
    <cellStyle name="Normal 145 2 2" xfId="21926" xr:uid="{A2FFCC66-93F7-45A0-BEF2-F7CB92622E1F}"/>
    <cellStyle name="Normal 145 3" xfId="16033" xr:uid="{C8DD9745-D7BD-44AF-9596-B74717656682}"/>
    <cellStyle name="Normal 146" xfId="5941" xr:uid="{0AA9FA7A-2601-4808-8016-E67F5B528D26}"/>
    <cellStyle name="Normal 146 2" xfId="5942" xr:uid="{7CD1E766-E928-407D-ACEF-C796C6EAB5D1}"/>
    <cellStyle name="Normal 146 2 2" xfId="21927" xr:uid="{CFF82BD1-708B-40BF-AC82-02D5F9547280}"/>
    <cellStyle name="Normal 146 3" xfId="16034" xr:uid="{9AB1C072-B854-487D-AB8E-F3D2A6D6492A}"/>
    <cellStyle name="Normal 147" xfId="5943" xr:uid="{4AF257A5-7BC8-4CEC-9875-9C8118A3E699}"/>
    <cellStyle name="Normal 147 2" xfId="5944" xr:uid="{51B0E5E3-2727-4B0E-8A30-27F06E2727EB}"/>
    <cellStyle name="Normal 147 2 2" xfId="21928" xr:uid="{B71796EF-E47A-4F0F-BC90-F867CC842B0A}"/>
    <cellStyle name="Normal 147 3" xfId="16035" xr:uid="{35E26BA5-B3A4-4E5D-9621-2148AD5DBEBE}"/>
    <cellStyle name="Normal 148" xfId="5945" xr:uid="{B3BEAE9D-4762-42F8-80F8-9B15BF338928}"/>
    <cellStyle name="Normal 148 2" xfId="5946" xr:uid="{25870CF1-6F60-4804-9291-CD964A8D8820}"/>
    <cellStyle name="Normal 148 2 2" xfId="21929" xr:uid="{3C0D9ED5-AAEF-4754-8BB6-98A5579596A3}"/>
    <cellStyle name="Normal 148 3" xfId="16036" xr:uid="{512EF391-B7B5-49BC-9ADB-F512741DF003}"/>
    <cellStyle name="Normal 149" xfId="5947" xr:uid="{D99ED8CF-282A-40BE-9D1B-207614B7D975}"/>
    <cellStyle name="Normal 149 2" xfId="5948" xr:uid="{F0112DAD-87CB-465D-9889-BF39F30D506F}"/>
    <cellStyle name="Normal 149 2 2" xfId="21930" xr:uid="{7007B5B2-F757-4D26-94DD-E4EAEA7945D9}"/>
    <cellStyle name="Normal 149 3" xfId="16037" xr:uid="{CCBD6554-2744-4D53-A85F-5EC8DBD95120}"/>
    <cellStyle name="Normal 15" xfId="5949" xr:uid="{C85E938D-5E78-4EA3-B716-3BB00242BF43}"/>
    <cellStyle name="Normal 15 2" xfId="5950" xr:uid="{9DAD0DC4-2601-4ED2-B604-2BEFA4CE5B8B}"/>
    <cellStyle name="Normal 15 2 2" xfId="5951" xr:uid="{9427C9C3-2B79-4A48-AEB2-95621ADF8309}"/>
    <cellStyle name="Normal 15 2 2 2" xfId="5952" xr:uid="{F96E262E-FD64-485B-BC2C-D80774353B67}"/>
    <cellStyle name="Normal 15 2 2 2 2" xfId="21931" xr:uid="{D0F54CBB-620C-4FD2-A52C-A8F21F5AF712}"/>
    <cellStyle name="Normal 15 2 2 3" xfId="16817" xr:uid="{A2D70853-9D66-47C7-A7B1-B4A1B7FF5D77}"/>
    <cellStyle name="Normal 15 2 3" xfId="5953" xr:uid="{70C68B90-5C63-4128-8079-67C59215118E}"/>
    <cellStyle name="Normal 15 2 3 2" xfId="20539" xr:uid="{008C905F-E4DF-4CB1-8FB1-80A599970773}"/>
    <cellStyle name="Normal 15 2 4" xfId="15322" xr:uid="{E9866113-9A89-4328-BCFF-EBBB741693A6}"/>
    <cellStyle name="Normal 15 3" xfId="5954" xr:uid="{FC23D40D-8D8F-426E-94CD-02085911E431}"/>
    <cellStyle name="Normal 15 3 2" xfId="5955" xr:uid="{F709A9B7-A6DD-484E-BB8E-12A8F52A48F3}"/>
    <cellStyle name="Normal 15 3 2 2" xfId="5956" xr:uid="{7774C4A4-2268-44A7-BEF9-2B1DF0A526AC}"/>
    <cellStyle name="Normal 15 3 2 2 2" xfId="21933" xr:uid="{549A7C32-6677-4376-B674-BF02CEBD286A}"/>
    <cellStyle name="Normal 15 3 2 3" xfId="16819" xr:uid="{FA4C6327-3D9C-43F3-883A-0FD9686F4B38}"/>
    <cellStyle name="Normal 15 3 3" xfId="5957" xr:uid="{BDAF8F2F-7985-4A6A-A7BD-E508BC19360D}"/>
    <cellStyle name="Normal 15 3 3 2" xfId="21932" xr:uid="{6121E0E6-9A5D-4592-A310-A619E28503DE}"/>
    <cellStyle name="Normal 15 3 4" xfId="16818" xr:uid="{37353043-18C2-4A60-B7D2-59E47A228DA5}"/>
    <cellStyle name="Normal 15 4" xfId="5958" xr:uid="{66C218FD-3548-4C0F-9479-37A46DD805B1}"/>
    <cellStyle name="Normal 15 4 2" xfId="5959" xr:uid="{A89F1421-984F-407A-A684-E2D1DD377519}"/>
    <cellStyle name="Normal 15 4 2 2" xfId="21934" xr:uid="{496EAB3F-0F67-4C06-81B7-791079AF1117}"/>
    <cellStyle name="Normal 15 4 3" xfId="16820" xr:uid="{C3F76E0F-BA8F-4329-8C56-3EAD07D9D899}"/>
    <cellStyle name="Normal 15 5" xfId="5960" xr:uid="{186DD38E-DBCE-4FA3-B834-88999CD0E9CA}"/>
    <cellStyle name="Normal 15 5 2" xfId="5961" xr:uid="{B17F3B30-B985-46F1-938B-AEA2AFFD76C0}"/>
    <cellStyle name="Normal 15 5 2 2" xfId="21935" xr:uid="{1FA0990F-45C7-40BB-88A8-A1B09BE32C53}"/>
    <cellStyle name="Normal 15 5 3" xfId="16821" xr:uid="{AB0E4E49-BE1F-4F14-A5D4-DF8234E3EFDA}"/>
    <cellStyle name="Normal 15 6" xfId="5962" xr:uid="{28A5569E-65C0-4B0B-A0B7-647D0B1BD104}"/>
    <cellStyle name="Normal 15 6 2" xfId="5963" xr:uid="{855F65C1-41C1-4FF0-81D8-B68CECA9B91E}"/>
    <cellStyle name="Normal 15 6 2 2" xfId="21936" xr:uid="{16DFBFC9-04A9-4AA3-9793-136CA7D5CA52}"/>
    <cellStyle name="Normal 15 6 3" xfId="16822" xr:uid="{9A164C4F-5F59-408D-86E7-B3BB36DEBFF6}"/>
    <cellStyle name="Normal 15 7" xfId="5964" xr:uid="{BF0A80D6-8A5D-4709-9C44-EEB35A6F69A5}"/>
    <cellStyle name="Normal 15 7 2" xfId="20538" xr:uid="{40FED743-52A0-4DDD-8915-EAD36BF30B01}"/>
    <cellStyle name="Normal 15 8" xfId="14538" xr:uid="{DE198A6A-F026-492E-BA9B-1F52730F795A}"/>
    <cellStyle name="Normal 15_C" xfId="5965" xr:uid="{845B6057-795B-4230-897A-79DAAAA0994A}"/>
    <cellStyle name="Normal 150" xfId="5966" xr:uid="{FA18F41D-E938-4A08-BCC0-40A8AE38125C}"/>
    <cellStyle name="Normal 150 2" xfId="5967" xr:uid="{930CBBFF-7D1A-41AB-AD92-169F5BD8EAE4}"/>
    <cellStyle name="Normal 150 2 2" xfId="21937" xr:uid="{DA8D73E7-A329-453F-A0CA-29BA6C7FB97E}"/>
    <cellStyle name="Normal 150 3" xfId="16038" xr:uid="{3C69597E-EFC8-4AD9-A59D-927964FE6D1C}"/>
    <cellStyle name="Normal 151" xfId="5968" xr:uid="{ED5FAB32-4EAD-4C63-AD56-F349BF5CA125}"/>
    <cellStyle name="Normal 151 2" xfId="5969" xr:uid="{55379B26-55F0-4435-BABC-0FE0CE4DA74E}"/>
    <cellStyle name="Normal 151 2 2" xfId="21938" xr:uid="{392F526D-C838-4947-99C0-37464F26E435}"/>
    <cellStyle name="Normal 151 3" xfId="16039" xr:uid="{264643A8-9D43-4AF4-83F6-A83890487D7D}"/>
    <cellStyle name="Normal 152" xfId="5970" xr:uid="{9EAAFC69-673F-4AE7-9D4E-F594165F99AB}"/>
    <cellStyle name="Normal 152 2" xfId="5971" xr:uid="{75AB3142-5F68-4AB9-82AD-33B85BDA7C5C}"/>
    <cellStyle name="Normal 152 2 2" xfId="21939" xr:uid="{C234BBBC-82CA-45B0-A99A-DC82203AA6C3}"/>
    <cellStyle name="Normal 152 3" xfId="16040" xr:uid="{2A0D4B12-743E-4F0D-A475-1CBE95180FB1}"/>
    <cellStyle name="Normal 153" xfId="5972" xr:uid="{8569F838-6158-4C12-8002-91DF185F9A51}"/>
    <cellStyle name="Normal 153 2" xfId="5973" xr:uid="{764A386B-152A-4497-A79A-A1BA8E6C9269}"/>
    <cellStyle name="Normal 153 2 2" xfId="21940" xr:uid="{1F589CE9-C6EF-4605-A5A5-A5A16E4002CE}"/>
    <cellStyle name="Normal 153 3" xfId="16041" xr:uid="{A51F8CDE-57F7-45F1-82C8-52C46EE9BCDB}"/>
    <cellStyle name="Normal 154" xfId="5974" xr:uid="{6177E39B-2820-4BB6-8FB9-2C4FB96A5891}"/>
    <cellStyle name="Normal 154 2" xfId="5975" xr:uid="{C9730718-5EC0-4D1C-891F-4FC461C3157B}"/>
    <cellStyle name="Normal 154 2 2" xfId="21941" xr:uid="{A9BB86ED-76CD-48D5-81BD-17F8B3BAAE5D}"/>
    <cellStyle name="Normal 154 3" xfId="16042" xr:uid="{3E97CA17-8824-4070-9509-D8B8557C359D}"/>
    <cellStyle name="Normal 155" xfId="5976" xr:uid="{DFC9B209-D0FC-4FD8-9030-AE3B3FC89604}"/>
    <cellStyle name="Normal 155 2" xfId="5977" xr:uid="{FBD1ECB3-7236-4427-A5FE-31DB97D90499}"/>
    <cellStyle name="Normal 155 2 2" xfId="21942" xr:uid="{C7F77408-D2A0-48A8-B30F-92DA51E2F410}"/>
    <cellStyle name="Normal 155 3" xfId="16043" xr:uid="{F647F621-112F-475B-ACB8-8D2A7989DC0E}"/>
    <cellStyle name="Normal 156" xfId="5978" xr:uid="{71C2255C-BE47-4BF2-B294-AF1CE412F1B8}"/>
    <cellStyle name="Normal 156 2" xfId="5979" xr:uid="{50293990-100E-4C07-A300-495F55031681}"/>
    <cellStyle name="Normal 156 2 2" xfId="21943" xr:uid="{69B740B8-7BB9-4F89-8E86-69FD9F920E51}"/>
    <cellStyle name="Normal 156 3" xfId="16044" xr:uid="{E0021294-F8AF-43BA-9E77-90266E93681F}"/>
    <cellStyle name="Normal 157" xfId="5980" xr:uid="{782E0FFE-D4AE-4CF0-B14D-D09AB8FC68D8}"/>
    <cellStyle name="Normal 157 2" xfId="5981" xr:uid="{B469B249-829A-428B-92B5-91D3E6A79532}"/>
    <cellStyle name="Normal 157 2 2" xfId="21944" xr:uid="{BE1883FA-1819-41A3-A169-2004EB2BCDBA}"/>
    <cellStyle name="Normal 157 3" xfId="16045" xr:uid="{444A9DB0-C616-482E-93AA-FD9827BF2CC6}"/>
    <cellStyle name="Normal 158" xfId="5982" xr:uid="{67910292-7B70-49FC-AB4E-9DCA59E57A4D}"/>
    <cellStyle name="Normal 158 2" xfId="5983" xr:uid="{7272AA9D-3A14-482B-8405-24A5406C4369}"/>
    <cellStyle name="Normal 158 2 2" xfId="21945" xr:uid="{B2BEC213-DBDB-46C7-B0AB-850706BD85CC}"/>
    <cellStyle name="Normal 158 3" xfId="16046" xr:uid="{16D276B4-8B24-42B5-9500-0F71FBAA0C32}"/>
    <cellStyle name="Normal 159" xfId="5984" xr:uid="{EEC3C1E9-8C92-4F1D-8E7C-D5E55DBA1714}"/>
    <cellStyle name="Normal 159 2" xfId="16047" xr:uid="{E5541367-8476-4852-BBC8-A1CDA03D70AC}"/>
    <cellStyle name="Normal 16" xfId="5985" xr:uid="{BB066F5C-7EEE-4AA1-AC88-2F6042B569AC}"/>
    <cellStyle name="Normal 16 2" xfId="5986" xr:uid="{54F1FD4E-131B-4A73-9C8F-06BFCE9344A0}"/>
    <cellStyle name="Normal 16 2 2" xfId="5987" xr:uid="{8EDD8E56-8CA1-4F05-8502-FFC18B3F0A04}"/>
    <cellStyle name="Normal 16 2 2 2" xfId="5988" xr:uid="{9C61F84E-F688-4D0F-B3E0-17EB5B02410C}"/>
    <cellStyle name="Normal 16 2 2 2 2" xfId="21947" xr:uid="{0879D908-0ACB-4516-8231-8DF8429AB6DD}"/>
    <cellStyle name="Normal 16 2 2 3" xfId="16824" xr:uid="{E0EEDB32-8E80-4F1A-83BA-6F717D364C62}"/>
    <cellStyle name="Normal 16 2 3" xfId="5989" xr:uid="{BACB5758-1621-4A63-A8C0-1551D691F9BC}"/>
    <cellStyle name="Normal 16 2 3 2" xfId="5990" xr:uid="{299CD22A-9EDD-46D9-BCD7-51DFD0ADCE11}"/>
    <cellStyle name="Normal 16 2 3 2 2" xfId="21948" xr:uid="{A9AEBE0D-4A92-479C-BB42-902BBB1A7942}"/>
    <cellStyle name="Normal 16 2 3 3" xfId="16825" xr:uid="{98DC87AC-FB18-457D-B857-9807406F57B2}"/>
    <cellStyle name="Normal 16 2 4" xfId="5991" xr:uid="{679E682B-6336-4A76-980A-F413EDEA6F27}"/>
    <cellStyle name="Normal 16 2 4 2" xfId="5992" xr:uid="{43EBDEC2-9A0E-4DA3-AE26-CBCB45606BDE}"/>
    <cellStyle name="Normal 16 2 4 2 2" xfId="20541" xr:uid="{BE28348E-02CE-423D-8B6F-E1D9ECF461CF}"/>
    <cellStyle name="Normal 16 2 4 3" xfId="16823" xr:uid="{53B188F7-80C5-4C4A-ABA7-43CEB17085C3}"/>
    <cellStyle name="Normal 16 2 5" xfId="5993" xr:uid="{277AECB9-91AE-4CEE-8933-FEB6386CCBD9}"/>
    <cellStyle name="Normal 16 2 5 2" xfId="21946" xr:uid="{9E4DBE4D-05F6-4350-B2FF-784D50B83B13}"/>
    <cellStyle name="Normal 16 2 6" xfId="15323" xr:uid="{B84B5C32-E8CF-41AD-BFA8-1187BA71555F}"/>
    <cellStyle name="Normal 16 3" xfId="5994" xr:uid="{35AEE557-2EE6-43AD-8FBC-4C9FBCE1451A}"/>
    <cellStyle name="Normal 16 3 2" xfId="5995" xr:uid="{9A61AE95-4ABB-4C06-9278-B620E39378F5}"/>
    <cellStyle name="Normal 16 3 2 2" xfId="5996" xr:uid="{62E128E6-5DA7-44D6-BADC-88EB7482754D}"/>
    <cellStyle name="Normal 16 3 2 2 2" xfId="21949" xr:uid="{E2C8348F-CF28-499F-96AF-0D42CB157C5E}"/>
    <cellStyle name="Normal 16 3 2 3" xfId="16826" xr:uid="{BAA2E468-B382-407F-B4C2-58E06EE2F6B3}"/>
    <cellStyle name="Normal 16 3 3" xfId="5997" xr:uid="{DD1B6FC9-0140-4C5A-BE14-415B3E1605C7}"/>
    <cellStyle name="Normal 16 3 3 2" xfId="20542" xr:uid="{483E1365-E244-4317-9FF6-D6E4BB3316BE}"/>
    <cellStyle name="Normal 16 3 4" xfId="15324" xr:uid="{DB565BC5-E350-47B1-8BF2-83DADAF61287}"/>
    <cellStyle name="Normal 16 4" xfId="5998" xr:uid="{29530781-A2D5-4090-9748-F4D72DA6F0EE}"/>
    <cellStyle name="Normal 16 4 2" xfId="5999" xr:uid="{1BC8BDE5-ADE0-4350-9FB1-C7B478187190}"/>
    <cellStyle name="Normal 16 4 2 2" xfId="21950" xr:uid="{615967C1-16DF-4F78-8A60-A4F13D853651}"/>
    <cellStyle name="Normal 16 4 3" xfId="16827" xr:uid="{CCCD4270-D978-477C-B9E3-D181952E7E13}"/>
    <cellStyle name="Normal 16 5" xfId="6000" xr:uid="{9F50939F-DCF5-4C10-A030-F53FC18FDCFA}"/>
    <cellStyle name="Normal 16 5 2" xfId="20540" xr:uid="{C696E255-C4B5-4BCA-93FE-34805AC59536}"/>
    <cellStyle name="Normal 16 6" xfId="14539" xr:uid="{957BCC95-B194-4195-8EFB-691B9B43413A}"/>
    <cellStyle name="Normal 16_C" xfId="6001" xr:uid="{91473686-7DF6-430F-9710-F91F42261B4C}"/>
    <cellStyle name="Normal 160" xfId="6002" xr:uid="{FA2A4C8A-BE9A-448E-9355-1DBD7CE14EC2}"/>
    <cellStyle name="Normal 160 2" xfId="16326" xr:uid="{DFB5E24F-F9D6-450A-9669-5AE6B6C5FD53}"/>
    <cellStyle name="Normal 161" xfId="6003" xr:uid="{721AA243-6CA8-434C-AD98-EDF988713153}"/>
    <cellStyle name="Normal 161 2" xfId="19538" xr:uid="{50E57EDB-17EB-43AA-BD10-D3AD21D979F7}"/>
    <cellStyle name="Normal 162" xfId="6004" xr:uid="{8132F0B8-09C8-4598-9D48-4A887F981C97}"/>
    <cellStyle name="Normal 162 2" xfId="19695" xr:uid="{ACA15B2C-0ED4-4C37-B4AA-F68542925005}"/>
    <cellStyle name="Normal 163" xfId="6005" xr:uid="{B6A534AF-F7CA-45F9-B736-57E30ADEACA1}"/>
    <cellStyle name="Normal 163 2" xfId="19696" xr:uid="{D5E83951-F4CA-4D70-80FB-D10F9D363ED4}"/>
    <cellStyle name="Normal 164" xfId="6006" xr:uid="{28FA4635-16F9-4B1A-BC67-10925DBA7510}"/>
    <cellStyle name="Normal 164 2" xfId="19697" xr:uid="{BA403B99-7594-423A-9C25-AA2C97A85DB6}"/>
    <cellStyle name="Normal 165" xfId="6007" xr:uid="{E80D5544-6605-4CD0-AD5A-BB1BF6E37E07}"/>
    <cellStyle name="Normal 165 2" xfId="19698" xr:uid="{9316E239-2CD5-4217-8692-691C06D322A9}"/>
    <cellStyle name="Normal 166" xfId="6008" xr:uid="{BF5CCAB2-A114-47EB-8E53-242754816A1E}"/>
    <cellStyle name="Normal 166 2" xfId="19699" xr:uid="{CDD4FF36-CB58-4609-B033-9E6E22E713CB}"/>
    <cellStyle name="Normal 167" xfId="6009" xr:uid="{5A9D435E-64CE-4717-B9B7-A9604F09A484}"/>
    <cellStyle name="Normal 167 2" xfId="19833" xr:uid="{1560F66B-FFA2-4108-B878-C1D2CFA87887}"/>
    <cellStyle name="Normal 168" xfId="6010" xr:uid="{D39C7E57-8817-4BCE-80C5-46612E9E474B}"/>
    <cellStyle name="Normal 168 2" xfId="19834" xr:uid="{31FA8C19-8CC9-47D3-8CBB-A3E08B27CA6F}"/>
    <cellStyle name="Normal 169" xfId="6011" xr:uid="{DABD3520-681F-441E-87A7-16DD4292D0C5}"/>
    <cellStyle name="Normal 169 2" xfId="19835" xr:uid="{402ACCD7-AE7C-4C38-80CC-357183D30165}"/>
    <cellStyle name="Normal 17" xfId="6012" xr:uid="{123AB7F7-FB1E-4730-B8EB-0BC092F8BA24}"/>
    <cellStyle name="Normal 17 2" xfId="6013" xr:uid="{D327E94F-A95A-4B7A-BF8A-27BBFCE3BC7A}"/>
    <cellStyle name="Normal 17 2 2" xfId="6014" xr:uid="{743703E0-BF54-4935-9BCF-D7BC3279EC6C}"/>
    <cellStyle name="Normal 17 2 2 2" xfId="6015" xr:uid="{D2EFF0A4-CA43-4FB4-A8EF-DE6C90DD840F}"/>
    <cellStyle name="Normal 17 2 2 2 2" xfId="21952" xr:uid="{77D79A7D-EB97-4AD6-89BC-A9D490F75D9D}"/>
    <cellStyle name="Normal 17 2 2 3" xfId="16829" xr:uid="{8749C3B9-7028-45C0-872C-28603E3388D4}"/>
    <cellStyle name="Normal 17 2 3" xfId="6016" xr:uid="{C14FA64C-76AE-43B8-9E25-94FFBB947742}"/>
    <cellStyle name="Normal 17 2 3 2" xfId="6017" xr:uid="{C02000AA-2FB3-45AF-9D60-11DC47203FAC}"/>
    <cellStyle name="Normal 17 2 3 2 2" xfId="21953" xr:uid="{02C0C53E-6643-49F2-B0C0-DD756273E998}"/>
    <cellStyle name="Normal 17 2 3 3" xfId="16830" xr:uid="{AEFEB684-187F-4168-BD98-BEE661821A0C}"/>
    <cellStyle name="Normal 17 2 4" xfId="6018" xr:uid="{3EA8BC56-3B3E-48AC-BB57-5CA5430E8972}"/>
    <cellStyle name="Normal 17 2 4 2" xfId="6019" xr:uid="{30DF7FCC-BF58-45C8-B1D5-A9E34C7FABC7}"/>
    <cellStyle name="Normal 17 2 4 2 2" xfId="20544" xr:uid="{ECD3BC22-A347-4692-B00D-CE431059E57C}"/>
    <cellStyle name="Normal 17 2 4 3" xfId="16828" xr:uid="{FF7E69C4-ACD3-41AA-AA53-A44C1C4FDAAB}"/>
    <cellStyle name="Normal 17 2 5" xfId="6020" xr:uid="{92944952-168F-4600-9889-6A3E878D4107}"/>
    <cellStyle name="Normal 17 2 5 2" xfId="21951" xr:uid="{FBBFE5E2-D398-4F5C-88AD-53C8FF5C028C}"/>
    <cellStyle name="Normal 17 2 6" xfId="15325" xr:uid="{F47057AF-BA7D-46D4-A12A-EDAB861D46C0}"/>
    <cellStyle name="Normal 17 3" xfId="6021" xr:uid="{6D6615F2-0600-4BBF-AE5C-85FFC6A22BFC}"/>
    <cellStyle name="Normal 17 3 2" xfId="6022" xr:uid="{3406B4F4-ECAA-4A25-94CE-7AF368CF5DD7}"/>
    <cellStyle name="Normal 17 3 2 2" xfId="6023" xr:uid="{0B521475-02C2-4F81-AC08-D1B4AFD60195}"/>
    <cellStyle name="Normal 17 3 2 2 2" xfId="21954" xr:uid="{CE5AF07B-91E8-4764-ADF8-10A896581857}"/>
    <cellStyle name="Normal 17 3 2 3" xfId="16831" xr:uid="{6458420E-7AAB-48BB-9BB2-3E636610D876}"/>
    <cellStyle name="Normal 17 3 3" xfId="6024" xr:uid="{E36DA37A-CACB-4EDC-836D-99F38915C86C}"/>
    <cellStyle name="Normal 17 3 3 2" xfId="20545" xr:uid="{1515761D-EABC-4532-B472-C9BF79AB3AE1}"/>
    <cellStyle name="Normal 17 3 4" xfId="15326" xr:uid="{1717CF26-F61C-4987-BC5F-06C2971E8C60}"/>
    <cellStyle name="Normal 17 4" xfId="6025" xr:uid="{FD2E6C00-88F8-47BF-842E-C433AEF16B0E}"/>
    <cellStyle name="Normal 17 4 2" xfId="6026" xr:uid="{67CDA34E-6A77-4C1E-8B96-E1BFE106FABA}"/>
    <cellStyle name="Normal 17 4 2 2" xfId="21955" xr:uid="{54503409-4D18-44FE-A4C4-4EB9B920E52D}"/>
    <cellStyle name="Normal 17 4 3" xfId="16832" xr:uid="{F5ECA6FA-C6EC-484B-AF23-61A95548DC77}"/>
    <cellStyle name="Normal 17 5" xfId="6027" xr:uid="{E96D8CD4-A6D3-4628-890B-9B9E3F34EF97}"/>
    <cellStyle name="Normal 17 5 2" xfId="6028" xr:uid="{6AC1EEDF-B6FA-4684-834A-5E70766DE4A4}"/>
    <cellStyle name="Normal 17 5 2 2" xfId="21956" xr:uid="{626A72E7-392F-4593-882A-1487CED31896}"/>
    <cellStyle name="Normal 17 5 3" xfId="16833" xr:uid="{FF9BF4E8-20FB-4DF8-A664-D77757574A71}"/>
    <cellStyle name="Normal 17 6" xfId="6029" xr:uid="{AA840711-235E-4773-8093-CE3B7BDEC80E}"/>
    <cellStyle name="Normal 17 6 2" xfId="20543" xr:uid="{81C8EAE2-B904-49BF-93DE-9F07887FDC58}"/>
    <cellStyle name="Normal 17 7" xfId="14540" xr:uid="{7C2B46CD-621B-4490-B390-B0301B46540B}"/>
    <cellStyle name="Normal 17_C" xfId="6030" xr:uid="{6EB1AF76-CEAB-4360-9436-F50D4B222DEE}"/>
    <cellStyle name="Normal 170" xfId="6031" xr:uid="{D325847A-AE51-42EC-A051-1255B40AD672}"/>
    <cellStyle name="Normal 170 2" xfId="19836" xr:uid="{9C11D492-2864-45B7-BD5E-0851F432C6D3}"/>
    <cellStyle name="Normal 171" xfId="6032" xr:uid="{491D0786-89EF-4BBD-821F-D340F0C0F6E6}"/>
    <cellStyle name="Normal 171 2" xfId="19837" xr:uid="{AA313E27-47E1-485F-A543-8BD3AD1A9E3E}"/>
    <cellStyle name="Normal 172" xfId="6033" xr:uid="{271C4520-5F00-44DE-9755-71DD864AB94B}"/>
    <cellStyle name="Normal 172 2" xfId="19838" xr:uid="{660BA3A2-58B2-4990-B311-9CC57211CF2C}"/>
    <cellStyle name="Normal 173" xfId="6034" xr:uid="{C3AA15A2-2723-4E53-BA46-37269906A160}"/>
    <cellStyle name="Normal 173 2" xfId="19839" xr:uid="{9E502620-8C98-4E5C-AA71-A003301C6D4B}"/>
    <cellStyle name="Normal 174" xfId="6035" xr:uid="{9B1B4CA9-2C17-40ED-B136-C381FB0194FD}"/>
    <cellStyle name="Normal 174 2" xfId="19840" xr:uid="{71978976-37A6-4809-B75C-D2CB940A38F8}"/>
    <cellStyle name="Normal 175" xfId="6036" xr:uid="{E2795547-9980-402C-9880-ECBC6B1F2F58}"/>
    <cellStyle name="Normal 175 2" xfId="19841" xr:uid="{F5C3C9B2-0BE8-4BA2-AA1C-7C968A665D24}"/>
    <cellStyle name="Normal 176" xfId="6037" xr:uid="{617E09D1-D7E2-4145-958B-A8461C0990BA}"/>
    <cellStyle name="Normal 176 2" xfId="19842" xr:uid="{AF103990-374B-40A8-AEDB-C6667DF0E609}"/>
    <cellStyle name="Normal 177" xfId="6038" xr:uid="{E4831486-B3B1-4B69-8C6B-2DBB8EA8F7B5}"/>
    <cellStyle name="Normal 177 2" xfId="19843" xr:uid="{0F828126-4898-4C85-8C99-AE4672969585}"/>
    <cellStyle name="Normal 178" xfId="6039" xr:uid="{29EC860A-F333-4C1D-BD51-3069EAB22FC6}"/>
    <cellStyle name="Normal 178 2" xfId="19844" xr:uid="{2AFB0C69-AE46-4436-9789-F2CD19489A8A}"/>
    <cellStyle name="Normal 179" xfId="6040" xr:uid="{B333C5EF-FC20-4E00-B4F0-9C46DFDE7EF2}"/>
    <cellStyle name="Normal 179 2" xfId="19845" xr:uid="{408B8BF5-AB05-498D-B99C-101B5CD138D8}"/>
    <cellStyle name="Normal 18" xfId="6041" xr:uid="{CF8D57AA-13EF-42AD-AA11-F9A785A94B77}"/>
    <cellStyle name="Normal 18 2" xfId="6042" xr:uid="{F7FD8E7D-AFEA-486A-B791-047E5F133F29}"/>
    <cellStyle name="Normal 18 2 2" xfId="6043" xr:uid="{C680AAC6-DC99-4F94-B942-FE611306AC10}"/>
    <cellStyle name="Normal 18 2 2 2" xfId="6044" xr:uid="{EB7318C7-F26A-41AB-98DB-C1C5FD17C8BD}"/>
    <cellStyle name="Normal 18 2 2 2 2" xfId="21958" xr:uid="{55F5533B-B972-4383-A656-333CC29CA3B4}"/>
    <cellStyle name="Normal 18 2 2 3" xfId="16835" xr:uid="{4FB6BF6E-DD2D-406F-AC85-CF577E41BF04}"/>
    <cellStyle name="Normal 18 2 3" xfId="6045" xr:uid="{6304A397-8241-4CCD-836D-C340C451A365}"/>
    <cellStyle name="Normal 18 2 3 2" xfId="6046" xr:uid="{BD08F5AC-304A-4A13-8F45-4BC5DF0D04E4}"/>
    <cellStyle name="Normal 18 2 3 2 2" xfId="21959" xr:uid="{9F9BF40C-EAE4-45B8-9705-4ACAB319DAAB}"/>
    <cellStyle name="Normal 18 2 3 3" xfId="16836" xr:uid="{77E0D6E0-46C2-4398-A6A2-E8E71158761C}"/>
    <cellStyle name="Normal 18 2 4" xfId="6047" xr:uid="{F17CB2ED-5329-46BF-87FE-30FB89DE61D8}"/>
    <cellStyle name="Normal 18 2 4 2" xfId="6048" xr:uid="{FC330BB8-0910-429D-997F-230004F85ABD}"/>
    <cellStyle name="Normal 18 2 4 2 2" xfId="20547" xr:uid="{817F1043-FEA6-4E0C-87F9-74FD45604565}"/>
    <cellStyle name="Normal 18 2 4 3" xfId="16834" xr:uid="{7EAED2C9-E1C5-4418-8A98-A2A146F5F24A}"/>
    <cellStyle name="Normal 18 2 5" xfId="6049" xr:uid="{0B2E0304-E0E4-4222-B774-DC7446B4BB6D}"/>
    <cellStyle name="Normal 18 2 5 2" xfId="21957" xr:uid="{89D94D5D-7A71-49D3-99FB-264094F568E1}"/>
    <cellStyle name="Normal 18 2 6" xfId="15327" xr:uid="{CF80EBD6-94B6-468D-AD09-622F66B612B9}"/>
    <cellStyle name="Normal 18 3" xfId="6050" xr:uid="{45548504-173E-4FAA-8E98-3C8D49E19173}"/>
    <cellStyle name="Normal 18 3 2" xfId="6051" xr:uid="{A49B84E6-E822-4E07-AB6E-25178CCF4C1E}"/>
    <cellStyle name="Normal 18 3 2 2" xfId="6052" xr:uid="{DD86A387-54D0-49AC-8DFE-F799DC4F75FB}"/>
    <cellStyle name="Normal 18 3 2 2 2" xfId="21960" xr:uid="{2139DE1C-9E0D-4326-BC2E-F2E7AC8D713F}"/>
    <cellStyle name="Normal 18 3 2 3" xfId="16837" xr:uid="{61AFFC7A-89EE-4221-B81A-2BD7B38393C8}"/>
    <cellStyle name="Normal 18 3 3" xfId="6053" xr:uid="{D451CA68-1FE1-4092-8A9C-DA26DE6944C6}"/>
    <cellStyle name="Normal 18 3 3 2" xfId="20548" xr:uid="{A875C462-43FD-495A-B815-CF1D0210BE03}"/>
    <cellStyle name="Normal 18 3 4" xfId="15328" xr:uid="{CBEABEC2-33C1-4E03-8ED0-F17863EBD326}"/>
    <cellStyle name="Normal 18 4" xfId="6054" xr:uid="{0565A974-C6D7-45A0-93B6-1BE1558D3E83}"/>
    <cellStyle name="Normal 18 4 2" xfId="6055" xr:uid="{DE068D18-0AEB-467C-8D16-0280F2EA115E}"/>
    <cellStyle name="Normal 18 4 2 2" xfId="21961" xr:uid="{D7BF0857-4EF2-4AC3-98C8-99DBF4EE36B8}"/>
    <cellStyle name="Normal 18 4 3" xfId="16838" xr:uid="{9BB5D9B3-3E6C-458A-996F-71E5968AE81A}"/>
    <cellStyle name="Normal 18 5" xfId="6056" xr:uid="{F7994640-669C-4DC5-AB75-52B55A7B8513}"/>
    <cellStyle name="Normal 18 5 2" xfId="6057" xr:uid="{854EC099-B62F-4AB4-80F8-7112CD2C3D79}"/>
    <cellStyle name="Normal 18 5 2 2" xfId="21962" xr:uid="{68C6C372-1ADB-40EC-95BB-7691479004DE}"/>
    <cellStyle name="Normal 18 5 3" xfId="16839" xr:uid="{B018BFA6-9A24-47EF-A423-61897CAD44C9}"/>
    <cellStyle name="Normal 18 6" xfId="6058" xr:uid="{F1C3B476-1605-4A8C-A45C-7FB89F1EDEAA}"/>
    <cellStyle name="Normal 18 6 2" xfId="20546" xr:uid="{8030947A-4659-473B-BA3D-DEE44A6858AB}"/>
    <cellStyle name="Normal 18 7" xfId="14541" xr:uid="{176CBF92-5DF5-4C03-B1E1-AA6707251391}"/>
    <cellStyle name="Normal 18_C" xfId="6059" xr:uid="{1D778380-9870-4896-AA95-689C36BEDFB3}"/>
    <cellStyle name="Normal 180" xfId="6060" xr:uid="{9EFCD12C-357E-48E6-A6BA-03F92540570E}"/>
    <cellStyle name="Normal 180 2" xfId="19846" xr:uid="{6B7E4A4B-02EB-41AE-8AAB-C47DB937A9D4}"/>
    <cellStyle name="Normal 181" xfId="6061" xr:uid="{FB24280D-0A93-4C26-BEB7-B28CBBAF509E}"/>
    <cellStyle name="Normal 181 2" xfId="19847" xr:uid="{29C1D548-27FF-47BD-9AB7-677232D292C2}"/>
    <cellStyle name="Normal 182" xfId="6062" xr:uid="{821E205F-6D76-4206-98F1-29A089407595}"/>
    <cellStyle name="Normal 182 2" xfId="19848" xr:uid="{C7244147-AFF1-483A-869B-6629F75B8ED1}"/>
    <cellStyle name="Normal 183" xfId="6063" xr:uid="{EA549DFC-0C95-48FE-AE74-8A152092A490}"/>
    <cellStyle name="Normal 183 2" xfId="19849" xr:uid="{21288667-7F5C-45CE-9F4E-BFDD96E2DCA9}"/>
    <cellStyle name="Normal 184" xfId="6064" xr:uid="{955A16F6-6E8E-424F-8730-A3E5E8B147D8}"/>
    <cellStyle name="Normal 184 2" xfId="19850" xr:uid="{EB2265D9-FA55-4255-87D1-840A19A7FAC4}"/>
    <cellStyle name="Normal 185" xfId="6065" xr:uid="{A000F940-E5A2-403F-8175-4CCF871BA6FA}"/>
    <cellStyle name="Normal 185 2" xfId="19750" xr:uid="{BADF5185-AD36-4A08-9FF3-783902CF93A5}"/>
    <cellStyle name="Normal 186" xfId="6066" xr:uid="{868CA5CC-4069-4181-8A50-C4A4B30CA49A}"/>
    <cellStyle name="Normal 186 2" xfId="19761" xr:uid="{7C1C9257-5681-4FF7-BC1C-2CF5052F3BF2}"/>
    <cellStyle name="Normal 187" xfId="6067" xr:uid="{67A4E95A-ACBB-44B0-9B8F-2A02A74AAD20}"/>
    <cellStyle name="Normal 187 2" xfId="19762" xr:uid="{70EA9D89-EF8A-4AAC-90A2-A725BE66A5A6}"/>
    <cellStyle name="Normal 188" xfId="6068" xr:uid="{E6BE88F2-7A08-4BDA-99A4-4C2DAFE0159F}"/>
    <cellStyle name="Normal 188 2" xfId="19852" xr:uid="{85B00B87-DC57-47D8-BA5F-315EFB8E361C}"/>
    <cellStyle name="Normal 189" xfId="6069" xr:uid="{EABF9AD2-157C-47D0-A15B-9CCAEADE834A}"/>
    <cellStyle name="Normal 189 2" xfId="19854" xr:uid="{E81F3828-CE0E-4F3F-996F-D55D819468BE}"/>
    <cellStyle name="Normal 19" xfId="6070" xr:uid="{1A464358-C585-4DC9-8A82-1AFF21C17216}"/>
    <cellStyle name="Normal 19 2" xfId="6071" xr:uid="{F7A81ADF-6B85-4D60-B675-342FF65F4ADE}"/>
    <cellStyle name="Normal 19 2 2" xfId="6072" xr:uid="{2C3774B7-BAE6-4753-BD72-682F8BFACB2A}"/>
    <cellStyle name="Normal 19 2 2 2" xfId="6073" xr:uid="{04CEB993-9837-4682-B63C-857242E9C643}"/>
    <cellStyle name="Normal 19 2 2 2 2" xfId="21964" xr:uid="{1B8110CE-C4A5-4A4B-ABC4-B99F97D08CCF}"/>
    <cellStyle name="Normal 19 2 2 3" xfId="16841" xr:uid="{0932F765-1E28-467E-84ED-6D76789F1F40}"/>
    <cellStyle name="Normal 19 2 3" xfId="6074" xr:uid="{585FC1F9-5DD6-4F39-8ABB-47DBEC631F96}"/>
    <cellStyle name="Normal 19 2 3 2" xfId="6075" xr:uid="{1503E21B-9AD2-4AE0-9FC8-017B654542DE}"/>
    <cellStyle name="Normal 19 2 3 2 2" xfId="21965" xr:uid="{3EACD9DA-BD03-40BF-BDFE-D3655E3E8235}"/>
    <cellStyle name="Normal 19 2 3 3" xfId="16842" xr:uid="{DF963856-5C02-4F65-9F54-FE4BEB67BC5D}"/>
    <cellStyle name="Normal 19 2 4" xfId="6076" xr:uid="{D7E1DF55-283C-40AE-881A-4A9F0E3A83AE}"/>
    <cellStyle name="Normal 19 2 4 2" xfId="6077" xr:uid="{0D0F7C55-C998-4CA1-9739-26DA338B916F}"/>
    <cellStyle name="Normal 19 2 4 2 2" xfId="20550" xr:uid="{1C3882A6-1176-4852-BF49-B7665F8B9FE4}"/>
    <cellStyle name="Normal 19 2 4 3" xfId="16840" xr:uid="{EA681FA7-0F7B-49DA-8D0E-46BA39ADDF26}"/>
    <cellStyle name="Normal 19 2 5" xfId="6078" xr:uid="{80D26968-1F06-4F32-A148-2A5D9F15F1C3}"/>
    <cellStyle name="Normal 19 2 5 2" xfId="21963" xr:uid="{14193595-FD97-41DB-ADA7-5B477D3E1625}"/>
    <cellStyle name="Normal 19 2 6" xfId="15329" xr:uid="{2A4A56E3-D980-4C8E-A665-EE1571D903CC}"/>
    <cellStyle name="Normal 19 3" xfId="6079" xr:uid="{B6B9E393-FBA7-4781-8A4B-2A90B16324C3}"/>
    <cellStyle name="Normal 19 3 2" xfId="6080" xr:uid="{FF627849-1E03-4F14-9662-EC310AD92598}"/>
    <cellStyle name="Normal 19 3 2 2" xfId="6081" xr:uid="{A097569A-3EFB-4CE2-AD8D-FB01B40B2C54}"/>
    <cellStyle name="Normal 19 3 2 2 2" xfId="21966" xr:uid="{11F0D6BE-072D-45AC-A633-89971446953F}"/>
    <cellStyle name="Normal 19 3 2 3" xfId="16843" xr:uid="{E0AD1891-F23F-490D-85AF-4DA76017235A}"/>
    <cellStyle name="Normal 19 3 3" xfId="6082" xr:uid="{EC01F9EE-70A0-441B-975B-B0085FED0D16}"/>
    <cellStyle name="Normal 19 3 3 2" xfId="20551" xr:uid="{1B158874-7CF1-4412-8D7E-B443A4F28073}"/>
    <cellStyle name="Normal 19 3 4" xfId="15330" xr:uid="{922C8641-4DBC-4203-A00F-A62839B8BAF9}"/>
    <cellStyle name="Normal 19 4" xfId="6083" xr:uid="{63A20029-7DE5-42A9-9F89-64278B26F7EF}"/>
    <cellStyle name="Normal 19 4 2" xfId="6084" xr:uid="{650D9682-77E4-405B-B71E-DE5C397E09BB}"/>
    <cellStyle name="Normal 19 4 2 2" xfId="21967" xr:uid="{2475E28F-0BCD-4943-A826-291912C21895}"/>
    <cellStyle name="Normal 19 4 3" xfId="16844" xr:uid="{DE5FFB5E-EF5B-440A-A1AE-5F1E7777D1AD}"/>
    <cellStyle name="Normal 19 5" xfId="6085" xr:uid="{03241489-C3EC-4F00-A0FB-C24EE54BD4A8}"/>
    <cellStyle name="Normal 19 5 2" xfId="6086" xr:uid="{28A7402C-5A9E-4D55-A4AF-4DC11DE390FC}"/>
    <cellStyle name="Normal 19 5 2 2" xfId="21968" xr:uid="{8D3DAF66-ED77-4F4E-9DB5-DF1A0400D0EB}"/>
    <cellStyle name="Normal 19 5 3" xfId="16845" xr:uid="{380F2126-3971-4E36-8E8B-5D9BD0633707}"/>
    <cellStyle name="Normal 19 6" xfId="6087" xr:uid="{02BB5FED-8A9C-4245-B07E-3B37A6A7DC78}"/>
    <cellStyle name="Normal 19 6 2" xfId="20549" xr:uid="{C2DB0C38-580D-4849-B5F1-CDE58DF93EAA}"/>
    <cellStyle name="Normal 19 7" xfId="14542" xr:uid="{DB9FD9C0-37E3-4798-B7FB-0E5F442A7C77}"/>
    <cellStyle name="Normal 19_C" xfId="6088" xr:uid="{58171D9E-BCBE-4654-A0DA-078F5E477ABC}"/>
    <cellStyle name="Normal 190" xfId="6089" xr:uid="{51F5B618-17B2-49B9-A03E-3F88AF26EB7A}"/>
    <cellStyle name="Normal 190 2" xfId="19855" xr:uid="{E7A1AC5C-2A83-49AF-8EE1-03BA9FBC1262}"/>
    <cellStyle name="Normal 191" xfId="6090" xr:uid="{241547BB-8FC8-4ED7-A17A-636B00DD8096}"/>
    <cellStyle name="Normal 191 2" xfId="19856" xr:uid="{403F093D-CA15-4DE0-A270-ADFA2477FF6E}"/>
    <cellStyle name="Normal 192" xfId="6091" xr:uid="{72F3B952-0B5A-4591-8AF7-A4A19CECAA99}"/>
    <cellStyle name="Normal 192 2" xfId="19857" xr:uid="{C5955584-BE9E-4406-8F1B-60864BC1684B}"/>
    <cellStyle name="Normal 193" xfId="6092" xr:uid="{6D3C07F1-8E76-4F70-B7F3-CFC27D6CE1BB}"/>
    <cellStyle name="Normal 193 2" xfId="19858" xr:uid="{8A85592E-FA68-4607-9745-D6886DD0CE8E}"/>
    <cellStyle name="Normal 194" xfId="6093" xr:uid="{CC39973C-A02A-4A39-B52A-C1B53E6F54E5}"/>
    <cellStyle name="Normal 194 2" xfId="19859" xr:uid="{5B7D288B-E3F6-4904-83B6-05DD358A226C}"/>
    <cellStyle name="Normal 195" xfId="6094" xr:uid="{E9379B27-B313-4FF3-A43F-1C6C7B177A19}"/>
    <cellStyle name="Normal 195 2" xfId="19860" xr:uid="{000692C7-9BA7-4FF8-A0EC-9AC446CE5923}"/>
    <cellStyle name="Normal 196" xfId="6095" xr:uid="{63DD931E-A6E6-4EA6-8D9D-8FA8BAAF401B}"/>
    <cellStyle name="Normal 196 2" xfId="19861" xr:uid="{07011961-8CAD-452D-BAA1-EBC1391C78D7}"/>
    <cellStyle name="Normal 197" xfId="6096" xr:uid="{EF06CD49-0233-43E1-A95E-6D988DB7F86A}"/>
    <cellStyle name="Normal 197 2" xfId="19862" xr:uid="{D0E6E2DC-1333-4A39-BF6D-D333B714BA77}"/>
    <cellStyle name="Normal 198" xfId="6097" xr:uid="{22A06E90-D482-47EB-B462-C6AADAD119F1}"/>
    <cellStyle name="Normal 198 2" xfId="19863" xr:uid="{6B19928E-F087-4B76-86C7-232ABE9089D1}"/>
    <cellStyle name="Normal 199" xfId="6098" xr:uid="{0CF75609-BC6D-4609-908B-83880905F6B3}"/>
    <cellStyle name="Normal 199 2" xfId="19864" xr:uid="{5C0842E5-A51D-4C9C-A3CD-2EE07AE19C86}"/>
    <cellStyle name="Normal 2" xfId="6099" xr:uid="{4E6C2566-4187-4464-88C3-43B22E2C96A4}"/>
    <cellStyle name="Normal 2 10" xfId="6100" xr:uid="{2AFA201E-394A-4403-9485-5A1A3111FB8B}"/>
    <cellStyle name="Normal 2 10 2" xfId="6101" xr:uid="{4F468071-6C89-4F6B-8F96-1BF89421132A}"/>
    <cellStyle name="Normal 2 10 2 2" xfId="6102" xr:uid="{CCB05BC9-B01F-4941-815D-D5785E5E0F3F}"/>
    <cellStyle name="Normal 2 10 2 2 2" xfId="6103" xr:uid="{767BDEB9-5D4A-4561-9F53-CF754BA3BF09}"/>
    <cellStyle name="Normal 2 10 2 2 2 2" xfId="20554" xr:uid="{AA8F350F-BBAF-4AA3-B885-307FF6E54ADB}"/>
    <cellStyle name="Normal 2 10 2 2 3" xfId="16847" xr:uid="{299D8C58-FA07-4A4B-8879-4AF221C976D7}"/>
    <cellStyle name="Normal 2 10 2 3" xfId="6104" xr:uid="{E391911E-2B2B-4361-8FAD-638F98CA6C1C}"/>
    <cellStyle name="Normal 2 10 2 3 2" xfId="21970" xr:uid="{064D2ABE-4646-4164-B1A6-C543F35B2D40}"/>
    <cellStyle name="Normal 2 10 2 4" xfId="15331" xr:uid="{ABE33711-91C7-4692-A4F0-391D2D23D32D}"/>
    <cellStyle name="Normal 2 10 3" xfId="6105" xr:uid="{203B1968-491C-42A7-B002-1127B6CF75FD}"/>
    <cellStyle name="Normal 2 10 3 2" xfId="6106" xr:uid="{1CB8AE1C-544C-4D95-B099-144414F10147}"/>
    <cellStyle name="Normal 2 10 3 2 2" xfId="6107" xr:uid="{ED70C878-C6A8-4C70-B45B-4109C0D333E2}"/>
    <cellStyle name="Normal 2 10 3 2 2 2" xfId="20555" xr:uid="{76906C31-EAED-4D5A-8736-BAD09D845557}"/>
    <cellStyle name="Normal 2 10 3 2 3" xfId="16848" xr:uid="{5648E676-F6D1-4AE1-ABF0-C889408A8F22}"/>
    <cellStyle name="Normal 2 10 3 3" xfId="6108" xr:uid="{385895D7-2DDF-4E06-963F-3334FB340725}"/>
    <cellStyle name="Normal 2 10 3 3 2" xfId="21971" xr:uid="{686D5488-3E6E-4046-85D6-7A0787524189}"/>
    <cellStyle name="Normal 2 10 3 4" xfId="15332" xr:uid="{704141AE-E6BE-4AB5-80D8-992AC929050E}"/>
    <cellStyle name="Normal 2 10 4" xfId="6109" xr:uid="{DD954C46-9246-4B25-A782-DA65A3104311}"/>
    <cellStyle name="Normal 2 10 4 2" xfId="6110" xr:uid="{B8EEF9CC-DEA9-4B15-BC24-E4F540ED418E}"/>
    <cellStyle name="Normal 2 10 4 2 2" xfId="6111" xr:uid="{75BC3105-6C87-427F-B598-FB70B99EAD44}"/>
    <cellStyle name="Normal 2 10 4 2 2 2" xfId="20556" xr:uid="{61717442-88F3-40C8-BF09-FA22B9B53AA0}"/>
    <cellStyle name="Normal 2 10 4 2 3" xfId="16849" xr:uid="{B260A4A1-F5C2-46C3-A79E-41EC38CF9C39}"/>
    <cellStyle name="Normal 2 10 4 3" xfId="6112" xr:uid="{0B73DE63-9E4A-456A-9357-725A916A3A68}"/>
    <cellStyle name="Normal 2 10 4 3 2" xfId="21972" xr:uid="{54255994-74FF-463B-897B-F8D6A103973B}"/>
    <cellStyle name="Normal 2 10 4 4" xfId="15333" xr:uid="{3F9255A8-B810-4DC1-8DCC-CDC59EE09778}"/>
    <cellStyle name="Normal 2 10 5" xfId="6113" xr:uid="{1AC50807-6F9B-4976-84E8-A5466DA8F0A1}"/>
    <cellStyle name="Normal 2 10 5 2" xfId="6114" xr:uid="{C4443E71-69A6-4458-93B0-25B09E6B5ABB}"/>
    <cellStyle name="Normal 2 10 5 2 2" xfId="21973" xr:uid="{560C0BC7-31A4-448E-A73F-B8C2F20754A4}"/>
    <cellStyle name="Normal 2 10 5 3" xfId="16850" xr:uid="{28259949-00F7-4AEA-8FDE-FC85275199DE}"/>
    <cellStyle name="Normal 2 10 6" xfId="6115" xr:uid="{635D29E2-75A4-4D22-A198-287CCBE51F9D}"/>
    <cellStyle name="Normal 2 10 6 2" xfId="6116" xr:uid="{45306844-8C28-4EDB-8DB2-E6372EA60D62}"/>
    <cellStyle name="Normal 2 10 6 2 2" xfId="21974" xr:uid="{DD458038-B038-4EC8-B435-2ED155F6DB2B}"/>
    <cellStyle name="Normal 2 10 6 3" xfId="16851" xr:uid="{BFEFD541-E504-490D-9EC4-5DA41B2B8609}"/>
    <cellStyle name="Normal 2 10 7" xfId="6117" xr:uid="{32F36838-775A-4DBF-96EF-58A77BFBA497}"/>
    <cellStyle name="Normal 2 10 7 2" xfId="6118" xr:uid="{AAF20E41-31B0-4C98-9CBA-018F48F609BA}"/>
    <cellStyle name="Normal 2 10 7 2 2" xfId="20553" xr:uid="{8E7BBB9B-B252-4248-85F6-82E532977AA3}"/>
    <cellStyle name="Normal 2 10 7 3" xfId="16846" xr:uid="{6D6718F7-AAFC-46F0-8F56-C2494EF74F57}"/>
    <cellStyle name="Normal 2 10 8" xfId="6119" xr:uid="{8A291F98-5F03-4D37-8B4E-04741166EB94}"/>
    <cellStyle name="Normal 2 10 8 2" xfId="21969" xr:uid="{5188770F-9CBC-4EF7-A2D8-01FF78B05264}"/>
    <cellStyle name="Normal 2 10 9" xfId="14544" xr:uid="{2789C749-9E78-43F6-B78A-A8C3746B1DB0}"/>
    <cellStyle name="Normal 2 11" xfId="6120" xr:uid="{46874129-2A67-44A4-BF9B-7930FB1B3A33}"/>
    <cellStyle name="Normal 2 11 10" xfId="14545" xr:uid="{24F7C072-6A1B-4AC0-94A8-3F5AB590B856}"/>
    <cellStyle name="Normal 2 11 2" xfId="6121" xr:uid="{F160F66B-E7FB-4CF9-869A-9A34DA71817C}"/>
    <cellStyle name="Normal 2 11 2 2" xfId="6122" xr:uid="{045BB5F2-BBA9-4E2F-A8F6-616CFFD0650C}"/>
    <cellStyle name="Normal 2 11 2 2 2" xfId="6123" xr:uid="{1E4F6D17-F282-40F3-B488-195E4A0E082F}"/>
    <cellStyle name="Normal 2 11 2 2 2 2" xfId="20558" xr:uid="{5802BD21-4BC1-4048-958F-110F078408BB}"/>
    <cellStyle name="Normal 2 11 2 2 3" xfId="16853" xr:uid="{669C1563-C775-4D5A-80A3-597187CB0A07}"/>
    <cellStyle name="Normal 2 11 2 3" xfId="6124" xr:uid="{F348B514-AB90-4C73-A20E-2205A7BFE7E4}"/>
    <cellStyle name="Normal 2 11 2 3 2" xfId="21976" xr:uid="{60F5A149-D832-4E8D-B6CF-305F01C1A0B0}"/>
    <cellStyle name="Normal 2 11 2 4" xfId="15334" xr:uid="{12447D50-8D63-467D-998C-57213B945F0A}"/>
    <cellStyle name="Normal 2 11 3" xfId="6125" xr:uid="{6091E54C-1D8E-455C-8D96-C63AABFC1446}"/>
    <cellStyle name="Normal 2 11 3 2" xfId="6126" xr:uid="{9BD1054A-36C2-49ED-8E71-B3523897EA32}"/>
    <cellStyle name="Normal 2 11 3 2 2" xfId="6127" xr:uid="{2122F1A1-9879-4AA8-9E24-120E954546E1}"/>
    <cellStyle name="Normal 2 11 3 2 2 2" xfId="20559" xr:uid="{FFA59524-235F-4A71-B390-8866DD359343}"/>
    <cellStyle name="Normal 2 11 3 2 3" xfId="16854" xr:uid="{05D342E1-B8E2-400E-825E-54EB02C8F9A3}"/>
    <cellStyle name="Normal 2 11 3 3" xfId="6128" xr:uid="{A4DFD517-827B-401D-A935-609ACC5C059D}"/>
    <cellStyle name="Normal 2 11 3 3 2" xfId="21977" xr:uid="{87B806A8-BF43-4C15-85B2-4F636F4D95F3}"/>
    <cellStyle name="Normal 2 11 3 4" xfId="15335" xr:uid="{41FF1559-4123-415E-BF0B-46F54A6A4955}"/>
    <cellStyle name="Normal 2 11 4" xfId="6129" xr:uid="{AFBF4921-F562-4271-806E-EF42ABFE6163}"/>
    <cellStyle name="Normal 2 11 4 2" xfId="6130" xr:uid="{CDDB37E6-F368-43F4-AF44-D0E26DA21061}"/>
    <cellStyle name="Normal 2 11 4 2 2" xfId="6131" xr:uid="{A7B95318-F7EB-4A97-B8B7-A59DDAA398D2}"/>
    <cellStyle name="Normal 2 11 4 2 2 2" xfId="20560" xr:uid="{47216695-4379-4D60-AB59-148C32827F64}"/>
    <cellStyle name="Normal 2 11 4 2 3" xfId="16855" xr:uid="{C7FD896E-054D-4885-9CD2-D0CBC5A89F5D}"/>
    <cellStyle name="Normal 2 11 4 3" xfId="6132" xr:uid="{BC3D0F21-8B65-49B1-A212-AC30DB239FCC}"/>
    <cellStyle name="Normal 2 11 4 3 2" xfId="21978" xr:uid="{9CF27029-ACC5-4C7E-A71F-CD65A4B561AF}"/>
    <cellStyle name="Normal 2 11 4 4" xfId="15336" xr:uid="{AA48FAFF-8109-4D02-AF4A-23424CEDF1D3}"/>
    <cellStyle name="Normal 2 11 5" xfId="6133" xr:uid="{14912A5D-14D9-42D0-A0A9-7250739FD956}"/>
    <cellStyle name="Normal 2 11 5 2" xfId="6134" xr:uid="{B0A4842C-213B-44DC-88E1-C3E1CE841EAF}"/>
    <cellStyle name="Normal 2 11 5 2 2" xfId="21979" xr:uid="{3D906714-C057-4970-8362-75AC565D4831}"/>
    <cellStyle name="Normal 2 11 5 3" xfId="16856" xr:uid="{1C351FD2-1D4C-4EE4-B842-7BE8ADD6407B}"/>
    <cellStyle name="Normal 2 11 6" xfId="6135" xr:uid="{DFBCF3B1-D864-43D7-9BFE-3404326F8E96}"/>
    <cellStyle name="Normal 2 11 6 2" xfId="6136" xr:uid="{DEE4FAB3-47EE-48E7-93ED-4C644A5AE54C}"/>
    <cellStyle name="Normal 2 11 6 2 2" xfId="21980" xr:uid="{54BB3D73-D00C-43A8-AD50-6131551A1556}"/>
    <cellStyle name="Normal 2 11 6 3" xfId="16857" xr:uid="{F902193C-ABBD-4DFE-8D75-8522562FF297}"/>
    <cellStyle name="Normal 2 11 7" xfId="6137" xr:uid="{F5461835-0190-46FF-92C6-028AAB08D158}"/>
    <cellStyle name="Normal 2 11 7 2" xfId="6138" xr:uid="{B8BA29FC-D2FF-43D9-86E9-2FC3E946248E}"/>
    <cellStyle name="Normal 2 11 7 2 2" xfId="21981" xr:uid="{E7FFA644-98D2-4AD8-9638-F2FAB008F311}"/>
    <cellStyle name="Normal 2 11 7 3" xfId="16858" xr:uid="{54C9430F-B925-4ADF-B42E-788BDD1A0DF5}"/>
    <cellStyle name="Normal 2 11 8" xfId="6139" xr:uid="{D32877A8-1615-4D9F-84BA-EFD0E11BE855}"/>
    <cellStyle name="Normal 2 11 8 2" xfId="6140" xr:uid="{7A9FFCE9-24D0-4C00-8178-5CFDF36632BB}"/>
    <cellStyle name="Normal 2 11 8 2 2" xfId="20557" xr:uid="{F706A846-4E61-4E6F-8B6D-DCDA30B59F33}"/>
    <cellStyle name="Normal 2 11 8 3" xfId="16852" xr:uid="{F755B12D-2162-48EF-B374-38409445FA29}"/>
    <cellStyle name="Normal 2 11 9" xfId="6141" xr:uid="{DA26795F-7BFE-45F3-BCE7-86E0504B84A7}"/>
    <cellStyle name="Normal 2 11 9 2" xfId="21975" xr:uid="{20171E04-B5C5-4EC1-B713-14370EEC62E3}"/>
    <cellStyle name="Normal 2 12" xfId="6142" xr:uid="{7F326ABD-FD00-41C2-95A1-18B5D80C900C}"/>
    <cellStyle name="Normal 2 12 10" xfId="14546" xr:uid="{C995A644-3ED6-4CAB-A085-32196ED17085}"/>
    <cellStyle name="Normal 2 12 2" xfId="6143" xr:uid="{0C6B6E73-FBED-466E-8A49-E7DF40E21329}"/>
    <cellStyle name="Normal 2 12 2 2" xfId="6144" xr:uid="{E6F2AF22-BD5E-4998-A903-BCEFB451C595}"/>
    <cellStyle name="Normal 2 12 2 2 2" xfId="6145" xr:uid="{5369DEB0-25D6-420A-908C-D89AA26E5497}"/>
    <cellStyle name="Normal 2 12 2 2 2 2" xfId="20562" xr:uid="{4294C21F-ADA6-471E-AD8F-E1A9F126932C}"/>
    <cellStyle name="Normal 2 12 2 2 3" xfId="16860" xr:uid="{D64D68C9-D29F-473D-91F3-875ED94AAC81}"/>
    <cellStyle name="Normal 2 12 2 3" xfId="6146" xr:uid="{3DCDE6F3-9CF4-4BB5-8968-1E22C59249FE}"/>
    <cellStyle name="Normal 2 12 2 3 2" xfId="21983" xr:uid="{0276E20D-741F-468E-AC02-D347E705C86F}"/>
    <cellStyle name="Normal 2 12 2 4" xfId="15337" xr:uid="{7778CA60-FC77-4D23-A165-5A0955502218}"/>
    <cellStyle name="Normal 2 12 3" xfId="6147" xr:uid="{D57A981C-CA02-4713-9E95-1B7EC2329B85}"/>
    <cellStyle name="Normal 2 12 3 2" xfId="6148" xr:uid="{3ADE4630-2F3E-4B82-8E37-193D18990888}"/>
    <cellStyle name="Normal 2 12 3 2 2" xfId="6149" xr:uid="{0924E73F-9ADC-417C-9DB0-209201677D06}"/>
    <cellStyle name="Normal 2 12 3 2 2 2" xfId="20563" xr:uid="{0B618E3D-3E77-468C-AC28-0B2B8AE940BC}"/>
    <cellStyle name="Normal 2 12 3 2 3" xfId="16861" xr:uid="{EDCCFB83-90A9-4DD1-80A2-CFB5B06B8870}"/>
    <cellStyle name="Normal 2 12 3 3" xfId="6150" xr:uid="{6A7509B4-C20D-416D-8366-E8047C6FE8B0}"/>
    <cellStyle name="Normal 2 12 3 3 2" xfId="21984" xr:uid="{E8C944AB-B714-4F78-9685-6DE398223489}"/>
    <cellStyle name="Normal 2 12 3 4" xfId="15338" xr:uid="{D19AF6B0-D0E3-4516-A2E8-A1FA4B491B36}"/>
    <cellStyle name="Normal 2 12 4" xfId="6151" xr:uid="{9F7D1D00-A624-4006-BBA7-6C0EA5F53237}"/>
    <cellStyle name="Normal 2 12 4 2" xfId="6152" xr:uid="{14C65B7E-7A1E-4AC9-B809-C3A117F605F7}"/>
    <cellStyle name="Normal 2 12 4 2 2" xfId="6153" xr:uid="{1B592053-AF30-405D-BAC5-2C030EB7EE4E}"/>
    <cellStyle name="Normal 2 12 4 2 2 2" xfId="20564" xr:uid="{C3E8F3C8-FAE1-42D0-8573-10DFAECFAB10}"/>
    <cellStyle name="Normal 2 12 4 2 3" xfId="16862" xr:uid="{337CFB66-07B2-4794-9FEF-9274073BF37C}"/>
    <cellStyle name="Normal 2 12 4 3" xfId="6154" xr:uid="{3FC653D8-FF8C-4B10-B6FF-54EDA55B80D6}"/>
    <cellStyle name="Normal 2 12 4 3 2" xfId="21985" xr:uid="{C41AAE4F-532D-48B3-A9E4-BE1CF1EB8403}"/>
    <cellStyle name="Normal 2 12 4 4" xfId="15339" xr:uid="{9B9A5DF3-6DAC-4313-BD9A-01461FE1335A}"/>
    <cellStyle name="Normal 2 12 5" xfId="6155" xr:uid="{EFE7AA18-2485-46AF-B8C4-9F1EE67BC1B5}"/>
    <cellStyle name="Normal 2 12 5 2" xfId="6156" xr:uid="{BE00E3E2-67F5-41B0-A8FE-8E4AA350F0BE}"/>
    <cellStyle name="Normal 2 12 5 2 2" xfId="21986" xr:uid="{4E135128-CBDD-4BF4-83C1-585BFCE1FF8F}"/>
    <cellStyle name="Normal 2 12 5 3" xfId="16863" xr:uid="{CAAA0D43-6EDC-482E-B1FF-550BB449AFEF}"/>
    <cellStyle name="Normal 2 12 6" xfId="6157" xr:uid="{96932561-3C23-437C-9898-843EA757C0E4}"/>
    <cellStyle name="Normal 2 12 6 2" xfId="6158" xr:uid="{3CF841FA-0B2E-43F9-8223-2A226FDC4AFF}"/>
    <cellStyle name="Normal 2 12 6 2 2" xfId="21987" xr:uid="{42403D95-87C8-41BA-89BC-4C57AC2DD00F}"/>
    <cellStyle name="Normal 2 12 6 3" xfId="16864" xr:uid="{1F706F1E-4A0B-4054-9E6A-EA367CD2BF36}"/>
    <cellStyle name="Normal 2 12 7" xfId="6159" xr:uid="{447E9875-E0AC-4B55-AA40-6827690ABDDD}"/>
    <cellStyle name="Normal 2 12 7 2" xfId="6160" xr:uid="{8691FFEB-1D22-40E3-87CB-58D83E16D17F}"/>
    <cellStyle name="Normal 2 12 7 2 2" xfId="21988" xr:uid="{8B3C7004-5EAD-4708-B601-61D872F86C6A}"/>
    <cellStyle name="Normal 2 12 7 3" xfId="16865" xr:uid="{FCBD1A31-B396-407F-AE11-591866C776A1}"/>
    <cellStyle name="Normal 2 12 8" xfId="6161" xr:uid="{11189E04-33F2-4734-864F-FA9B7DC1790E}"/>
    <cellStyle name="Normal 2 12 8 2" xfId="6162" xr:uid="{1DF2AE96-8837-4481-87A7-0996CAB7B5B8}"/>
    <cellStyle name="Normal 2 12 8 2 2" xfId="20561" xr:uid="{E05495D9-FB7E-4B57-B846-43BC7E06ECFF}"/>
    <cellStyle name="Normal 2 12 8 3" xfId="16859" xr:uid="{44FF1A56-EFDA-4B5B-BDFF-CB8E7C1209A9}"/>
    <cellStyle name="Normal 2 12 9" xfId="6163" xr:uid="{DE68B399-5A17-4341-87BD-6CB103030884}"/>
    <cellStyle name="Normal 2 12 9 2" xfId="21982" xr:uid="{D7DE9B46-A058-4E1D-B781-E8E1934988AF}"/>
    <cellStyle name="Normal 2 13" xfId="6164" xr:uid="{1FADF7CB-BE85-4437-AEBE-FB57D513CD34}"/>
    <cellStyle name="Normal 2 13 2" xfId="6165" xr:uid="{F30BC2A7-02C9-4C1F-BBB1-0203B2AF4AC0}"/>
    <cellStyle name="Normal 2 13 2 2" xfId="6166" xr:uid="{A4F6A196-C802-4BAE-AF22-50221FD749B2}"/>
    <cellStyle name="Normal 2 13 2 2 2" xfId="6167" xr:uid="{D93C4E64-1169-4D33-8854-D25FCD710366}"/>
    <cellStyle name="Normal 2 13 2 2 2 2" xfId="20566" xr:uid="{179702A6-1100-47F1-8540-D4B458BAC485}"/>
    <cellStyle name="Normal 2 13 2 2 3" xfId="16867" xr:uid="{93B234C0-71E4-405B-A307-65040A579C6E}"/>
    <cellStyle name="Normal 2 13 2 3" xfId="6168" xr:uid="{A8856BF8-3A22-4331-8FB3-F068BAD8413D}"/>
    <cellStyle name="Normal 2 13 2 3 2" xfId="21990" xr:uid="{8ECD9BB7-BF4E-467E-B5FE-4B888E4CA81A}"/>
    <cellStyle name="Normal 2 13 2 4" xfId="15340" xr:uid="{72D0751D-2772-4808-AB96-5129D5AA5B5A}"/>
    <cellStyle name="Normal 2 13 3" xfId="6169" xr:uid="{C16F7061-9D61-4B7B-BDAA-B01DACD4D69C}"/>
    <cellStyle name="Normal 2 13 3 2" xfId="6170" xr:uid="{9765CC1C-E6F6-411B-9D7E-06A2BA25CB5A}"/>
    <cellStyle name="Normal 2 13 3 2 2" xfId="6171" xr:uid="{D1B1AA3E-FD27-44D4-A9F3-6F31D017030C}"/>
    <cellStyle name="Normal 2 13 3 2 2 2" xfId="20567" xr:uid="{3E527EA8-E3F9-4E15-AB63-E6ADB5944572}"/>
    <cellStyle name="Normal 2 13 3 2 3" xfId="16868" xr:uid="{ECD681C2-AA2A-46A9-B88A-ABE475493145}"/>
    <cellStyle name="Normal 2 13 3 3" xfId="6172" xr:uid="{D61FDF6E-B3E8-4EE1-8FF3-6581622A48E8}"/>
    <cellStyle name="Normal 2 13 3 3 2" xfId="21991" xr:uid="{4C82B4C1-06E9-4EB6-8579-F33A71ABBCB8}"/>
    <cellStyle name="Normal 2 13 3 4" xfId="15341" xr:uid="{2A3EBF85-9E80-4337-90C7-784E5C48043C}"/>
    <cellStyle name="Normal 2 13 4" xfId="6173" xr:uid="{4A1B3C78-4EFB-4053-A59A-7489F965F348}"/>
    <cellStyle name="Normal 2 13 4 2" xfId="6174" xr:uid="{264BA57E-F9D4-4887-9054-6C98A047406C}"/>
    <cellStyle name="Normal 2 13 4 2 2" xfId="6175" xr:uid="{D9D76C6E-3C61-4F09-A412-F8857B17E4A9}"/>
    <cellStyle name="Normal 2 13 4 2 2 2" xfId="20568" xr:uid="{47D1BF7C-9909-44BF-A59F-FFD0847701D4}"/>
    <cellStyle name="Normal 2 13 4 2 3" xfId="16869" xr:uid="{5CC86D80-F952-4E66-B1DD-851D21173E07}"/>
    <cellStyle name="Normal 2 13 4 3" xfId="6176" xr:uid="{A1CB0A0E-69F5-44C8-99CA-A0305FF2FC8D}"/>
    <cellStyle name="Normal 2 13 4 3 2" xfId="21992" xr:uid="{BC8DBE20-9CBB-46B3-A78D-2CA52BD49CA5}"/>
    <cellStyle name="Normal 2 13 4 4" xfId="15342" xr:uid="{8262C4EA-266A-4F06-945B-700DCC46DB35}"/>
    <cellStyle name="Normal 2 13 5" xfId="6177" xr:uid="{C0F98D27-AFF5-40CA-AF8E-BD074B0C07E7}"/>
    <cellStyle name="Normal 2 13 5 2" xfId="6178" xr:uid="{20D06668-9B75-419D-9E21-5D02CF58DB70}"/>
    <cellStyle name="Normal 2 13 5 2 2" xfId="21993" xr:uid="{13D4BA3C-EB39-4ACA-A5E5-1E43440B622D}"/>
    <cellStyle name="Normal 2 13 5 3" xfId="16870" xr:uid="{32E653BB-3CCC-4027-804A-4C7FA48DF9A3}"/>
    <cellStyle name="Normal 2 13 6" xfId="6179" xr:uid="{4D97C837-F7B2-4009-9944-B24EEB1C29A5}"/>
    <cellStyle name="Normal 2 13 6 2" xfId="6180" xr:uid="{196E3274-EB15-4187-A518-2D49FFE3699B}"/>
    <cellStyle name="Normal 2 13 6 2 2" xfId="21994" xr:uid="{EB740E7A-90CB-44A4-A6A5-18FE9FF1E061}"/>
    <cellStyle name="Normal 2 13 6 3" xfId="16871" xr:uid="{92DF6A63-720C-43AE-BC6A-FF563A43545B}"/>
    <cellStyle name="Normal 2 13 7" xfId="6181" xr:uid="{7635C60D-40E1-4839-BE86-56F8DC20AE75}"/>
    <cellStyle name="Normal 2 13 7 2" xfId="6182" xr:uid="{BC0ED701-8E76-4FEC-9FAD-3F2C0F1E4421}"/>
    <cellStyle name="Normal 2 13 7 2 2" xfId="20565" xr:uid="{433805A0-4565-4583-BD93-87DB467B8E74}"/>
    <cellStyle name="Normal 2 13 7 3" xfId="16866" xr:uid="{E58D819D-0924-41D8-A407-1722E2AB8687}"/>
    <cellStyle name="Normal 2 13 8" xfId="6183" xr:uid="{81D92144-734D-4D83-BCD4-C9EE9410B594}"/>
    <cellStyle name="Normal 2 13 8 2" xfId="21989" xr:uid="{DA91560A-FFFD-423D-AF5F-9A5E0C6358EE}"/>
    <cellStyle name="Normal 2 13 9" xfId="14547" xr:uid="{0B7878D8-48F6-4820-922D-6E139678473C}"/>
    <cellStyle name="Normal 2 14" xfId="6184" xr:uid="{86614DF8-59A0-4705-B469-44FCDDA48CB5}"/>
    <cellStyle name="Normal 2 14 2" xfId="6185" xr:uid="{74A44CA4-1935-4DEF-ADC9-8CDE668B577D}"/>
    <cellStyle name="Normal 2 14 2 2" xfId="6186" xr:uid="{DB7393A9-7CF6-476D-B26E-E4A27D33D722}"/>
    <cellStyle name="Normal 2 14 2 2 2" xfId="6187" xr:uid="{A1128327-D35B-43FB-A30F-54D445838327}"/>
    <cellStyle name="Normal 2 14 2 2 2 2" xfId="20570" xr:uid="{F865B5F2-321C-407D-84D7-0E04D93A2F1A}"/>
    <cellStyle name="Normal 2 14 2 2 3" xfId="16873" xr:uid="{F425B279-4BF1-48B8-A789-698EF135646B}"/>
    <cellStyle name="Normal 2 14 2 3" xfId="6188" xr:uid="{A20C1AD0-14E5-44B0-8E82-7E74DD49FBA4}"/>
    <cellStyle name="Normal 2 14 2 3 2" xfId="21996" xr:uid="{1D4C6F5D-6043-40BF-A56C-764D435B4D1B}"/>
    <cellStyle name="Normal 2 14 2 4" xfId="15343" xr:uid="{FD1AE545-606C-4FE5-ABF8-0AA40F646924}"/>
    <cellStyle name="Normal 2 14 3" xfId="6189" xr:uid="{E27A6E54-2AC4-473A-8259-84B651E18CBF}"/>
    <cellStyle name="Normal 2 14 3 2" xfId="6190" xr:uid="{EF1C4D40-3ED5-4020-A16A-43D9E0775072}"/>
    <cellStyle name="Normal 2 14 3 2 2" xfId="6191" xr:uid="{609B543F-274D-42A7-B7A5-FCADB5E06CD4}"/>
    <cellStyle name="Normal 2 14 3 2 2 2" xfId="20571" xr:uid="{81EE76F6-31F5-4D2C-8523-3DCE82D6E15B}"/>
    <cellStyle name="Normal 2 14 3 2 3" xfId="16874" xr:uid="{290E5B11-AE8C-4EE3-9E0C-8169C3755391}"/>
    <cellStyle name="Normal 2 14 3 3" xfId="6192" xr:uid="{843F379B-0BA6-490E-A414-C677C1D1C1BE}"/>
    <cellStyle name="Normal 2 14 3 3 2" xfId="21997" xr:uid="{DEBE90AC-4530-429C-94DD-AB89C6D88859}"/>
    <cellStyle name="Normal 2 14 3 4" xfId="15344" xr:uid="{71859647-3970-4682-A728-F39E766E16FB}"/>
    <cellStyle name="Normal 2 14 4" xfId="6193" xr:uid="{F8139D70-5CCB-41F0-8881-0159B4D162F9}"/>
    <cellStyle name="Normal 2 14 4 2" xfId="6194" xr:uid="{97A52503-8454-4F46-AB32-31813D4174AA}"/>
    <cellStyle name="Normal 2 14 4 2 2" xfId="6195" xr:uid="{FA9F4A8F-AAA9-44F0-9B81-C068968B8665}"/>
    <cellStyle name="Normal 2 14 4 2 2 2" xfId="20572" xr:uid="{48F5CEC0-2681-4E43-8364-7730816A5789}"/>
    <cellStyle name="Normal 2 14 4 2 3" xfId="16875" xr:uid="{D17D25CF-955C-4AC4-ACC1-75EA0A1A542B}"/>
    <cellStyle name="Normal 2 14 4 3" xfId="6196" xr:uid="{28C21CCB-8466-4EF3-9D30-CC8946198323}"/>
    <cellStyle name="Normal 2 14 4 3 2" xfId="21998" xr:uid="{75F4B965-D7BA-4EDD-9D65-B1B3348C7C10}"/>
    <cellStyle name="Normal 2 14 4 4" xfId="15345" xr:uid="{913CA402-900F-4367-98C4-2F0F54C5EF2C}"/>
    <cellStyle name="Normal 2 14 5" xfId="6197" xr:uid="{4EBA97AB-251E-4E76-B8AE-9D7265C2DDE2}"/>
    <cellStyle name="Normal 2 14 5 2" xfId="6198" xr:uid="{E79B1A4E-AE78-4092-AA58-F53CEB293253}"/>
    <cellStyle name="Normal 2 14 5 2 2" xfId="20569" xr:uid="{84F28C2C-E266-490F-8634-C61D1F89CD75}"/>
    <cellStyle name="Normal 2 14 5 3" xfId="16872" xr:uid="{9623B23B-ABE5-4591-9A3D-CEE1D1A82990}"/>
    <cellStyle name="Normal 2 14 6" xfId="6199" xr:uid="{49477D33-768F-4710-A9F6-245BCFCE7123}"/>
    <cellStyle name="Normal 2 14 6 2" xfId="21995" xr:uid="{531D020D-36DC-4953-B97F-8CB73DEF3A06}"/>
    <cellStyle name="Normal 2 14 7" xfId="14548" xr:uid="{FE5C3E3B-A133-454F-B39A-768BE11164F2}"/>
    <cellStyle name="Normal 2 15" xfId="6200" xr:uid="{D84D65A9-2733-4AAE-BAF7-2159445FCB3F}"/>
    <cellStyle name="Normal 2 15 2" xfId="6201" xr:uid="{DC04339D-1A2D-472B-8668-D1FC85FB5181}"/>
    <cellStyle name="Normal 2 15 2 2" xfId="6202" xr:uid="{F3285462-8A65-4910-ACBE-FC4AC431086C}"/>
    <cellStyle name="Normal 2 15 2 2 2" xfId="6203" xr:uid="{C96FF931-E85C-4A9C-82CE-9B884703EF1F}"/>
    <cellStyle name="Normal 2 15 2 2 2 2" xfId="20574" xr:uid="{EB5A9EDE-ED99-450B-93EE-FBD7E2CD4BEB}"/>
    <cellStyle name="Normal 2 15 2 2 3" xfId="16877" xr:uid="{9EEEDBE2-8D22-457D-A061-D6E803162D61}"/>
    <cellStyle name="Normal 2 15 2 3" xfId="6204" xr:uid="{D82F4D3C-7820-4B59-8892-A3E733AF1F48}"/>
    <cellStyle name="Normal 2 15 2 3 2" xfId="22000" xr:uid="{AA3F97F2-E617-4F1C-9C3D-26092538F3FE}"/>
    <cellStyle name="Normal 2 15 2 4" xfId="15346" xr:uid="{0C8613E3-50EC-4BB8-9786-A4CF86E34E5C}"/>
    <cellStyle name="Normal 2 15 3" xfId="6205" xr:uid="{4B9E48C0-AEB6-4988-964B-45DEE084FC26}"/>
    <cellStyle name="Normal 2 15 3 2" xfId="6206" xr:uid="{24038864-A166-4B93-86E0-05A4C2ECEE97}"/>
    <cellStyle name="Normal 2 15 3 2 2" xfId="6207" xr:uid="{BB586B7F-8F38-42F7-AD3B-8D117A23034C}"/>
    <cellStyle name="Normal 2 15 3 2 2 2" xfId="20575" xr:uid="{3C1F399B-EAFB-45BB-8AB9-90BCB859E88A}"/>
    <cellStyle name="Normal 2 15 3 2 3" xfId="16878" xr:uid="{77018343-76C1-4B61-9AC3-2E23B4686BBD}"/>
    <cellStyle name="Normal 2 15 3 3" xfId="6208" xr:uid="{9205097E-41C3-45A6-A67A-289AA54DED1D}"/>
    <cellStyle name="Normal 2 15 3 3 2" xfId="22001" xr:uid="{231CDFD2-5981-418D-97C2-6672BD840533}"/>
    <cellStyle name="Normal 2 15 3 4" xfId="15347" xr:uid="{D21CB6AD-6991-4F23-B150-375178936724}"/>
    <cellStyle name="Normal 2 15 4" xfId="6209" xr:uid="{DE1CEF07-C6AE-4B3C-BF9C-D1D5A3414F78}"/>
    <cellStyle name="Normal 2 15 4 2" xfId="6210" xr:uid="{9F6E73D4-3A99-4622-AE85-3E2BCAA3543B}"/>
    <cellStyle name="Normal 2 15 4 2 2" xfId="6211" xr:uid="{2644BC4F-1690-4504-AC88-D7BCEA287582}"/>
    <cellStyle name="Normal 2 15 4 2 2 2" xfId="20576" xr:uid="{3330A049-114B-46BE-9687-77098B87DBF1}"/>
    <cellStyle name="Normal 2 15 4 2 3" xfId="16879" xr:uid="{CA0AFE2F-9ADA-4F92-A880-47D40CEFC232}"/>
    <cellStyle name="Normal 2 15 4 3" xfId="6212" xr:uid="{211B4054-0421-4298-8A24-E5615D4D6168}"/>
    <cellStyle name="Normal 2 15 4 3 2" xfId="22002" xr:uid="{C4F77BDF-755B-47CA-ABF6-355111646762}"/>
    <cellStyle name="Normal 2 15 4 4" xfId="15348" xr:uid="{2E741A0C-E0A4-4B63-9C4B-2AD3099327B4}"/>
    <cellStyle name="Normal 2 15 5" xfId="6213" xr:uid="{53EFC561-6321-41F8-B597-EE0A93665003}"/>
    <cellStyle name="Normal 2 15 5 2" xfId="6214" xr:uid="{5EB0501C-9E4A-4487-A5D8-61F0D105C456}"/>
    <cellStyle name="Normal 2 15 5 2 2" xfId="20573" xr:uid="{F41A64CE-2F0C-40F0-A49E-F3400A0352A9}"/>
    <cellStyle name="Normal 2 15 5 3" xfId="16876" xr:uid="{B661FDA1-EDB4-4754-8568-374709EB4AB0}"/>
    <cellStyle name="Normal 2 15 6" xfId="6215" xr:uid="{7FEC90FD-E67B-4033-A4EB-A4F34B7AE141}"/>
    <cellStyle name="Normal 2 15 6 2" xfId="21999" xr:uid="{F5F2CF2D-CEF5-48AC-A83C-63509C19CCB3}"/>
    <cellStyle name="Normal 2 15 7" xfId="14549" xr:uid="{4B8607BA-86C9-4390-9D20-498D7063DE53}"/>
    <cellStyle name="Normal 2 16" xfId="6216" xr:uid="{CFA05777-11AD-4BF2-90BF-AF9338213910}"/>
    <cellStyle name="Normal 2 16 2" xfId="6217" xr:uid="{52DD34EC-49EC-45B6-877A-B6230AB56409}"/>
    <cellStyle name="Normal 2 16 2 2" xfId="6218" xr:uid="{3BBDBA3F-232D-4AC4-AB7F-5E0576754E99}"/>
    <cellStyle name="Normal 2 16 2 2 2" xfId="6219" xr:uid="{F8EACDC7-49B2-4EB8-8955-28F68572B208}"/>
    <cellStyle name="Normal 2 16 2 2 2 2" xfId="20578" xr:uid="{8B11A2B4-B93E-4BE9-ACF7-C23F0DDBBF63}"/>
    <cellStyle name="Normal 2 16 2 2 3" xfId="16881" xr:uid="{460340D7-86D9-4F41-88FE-1156E2B49075}"/>
    <cellStyle name="Normal 2 16 2 3" xfId="6220" xr:uid="{59A8555B-D5EE-4B64-8B54-AAABD61E53BC}"/>
    <cellStyle name="Normal 2 16 2 3 2" xfId="22004" xr:uid="{5241C57B-8EF4-44FC-9BBB-17E62C0AF25B}"/>
    <cellStyle name="Normal 2 16 2 4" xfId="15349" xr:uid="{9A24D89B-B2F8-4A99-BCAE-4D3111C4C807}"/>
    <cellStyle name="Normal 2 16 3" xfId="6221" xr:uid="{1B91CA6A-D21F-4D31-B613-DC86369A2915}"/>
    <cellStyle name="Normal 2 16 3 2" xfId="6222" xr:uid="{8B348897-5B5A-4BB5-93A5-2E7B2D704801}"/>
    <cellStyle name="Normal 2 16 3 2 2" xfId="6223" xr:uid="{EBF2B33F-A744-42CC-A019-133F82E7C8D0}"/>
    <cellStyle name="Normal 2 16 3 2 2 2" xfId="20579" xr:uid="{306CD8AB-FDE8-4A7D-83F4-C0F8C91256BD}"/>
    <cellStyle name="Normal 2 16 3 2 3" xfId="16882" xr:uid="{3779CD7F-B1D1-46EC-AD37-CD45C7316791}"/>
    <cellStyle name="Normal 2 16 3 3" xfId="6224" xr:uid="{7206B559-CD53-4F84-9BF3-BF1963C96E72}"/>
    <cellStyle name="Normal 2 16 3 3 2" xfId="22005" xr:uid="{7AB9B2DE-3218-4DA8-AC40-96208DE338BC}"/>
    <cellStyle name="Normal 2 16 3 4" xfId="15350" xr:uid="{D5B313F9-6A49-4B2C-9B8C-DE72E99731CA}"/>
    <cellStyle name="Normal 2 16 4" xfId="6225" xr:uid="{C133E2BA-648B-43F8-A1A9-0590F04A5B2C}"/>
    <cellStyle name="Normal 2 16 4 2" xfId="6226" xr:uid="{8DDC130B-606B-4D2B-B0AE-BB93A8D26719}"/>
    <cellStyle name="Normal 2 16 4 2 2" xfId="6227" xr:uid="{7F068396-5201-4651-BBD5-3CAC84228FFF}"/>
    <cellStyle name="Normal 2 16 4 2 2 2" xfId="20580" xr:uid="{F3361DAC-5452-4438-9164-FD4CA625A029}"/>
    <cellStyle name="Normal 2 16 4 2 3" xfId="16883" xr:uid="{C24FCE13-BA59-4FBF-A6B6-7E66A35D3927}"/>
    <cellStyle name="Normal 2 16 4 3" xfId="6228" xr:uid="{91041C57-0F25-4B8F-AE67-BA36C0FACD7A}"/>
    <cellStyle name="Normal 2 16 4 3 2" xfId="22006" xr:uid="{654A0CDB-DDBF-41AD-A974-6928982D61BD}"/>
    <cellStyle name="Normal 2 16 4 4" xfId="15351" xr:uid="{1EE0AD7F-9798-4E4A-BF2A-ED3753016775}"/>
    <cellStyle name="Normal 2 16 5" xfId="6229" xr:uid="{4235D555-60E1-4507-8CDA-77C700FB7CF1}"/>
    <cellStyle name="Normal 2 16 5 2" xfId="6230" xr:uid="{CCBBE68A-D757-4B25-A3CC-C44F16E4F8A0}"/>
    <cellStyle name="Normal 2 16 5 2 2" xfId="20577" xr:uid="{49E7606F-9EBE-42BB-8262-FBC605A380E4}"/>
    <cellStyle name="Normal 2 16 5 3" xfId="16880" xr:uid="{8FA17306-4295-403E-A479-9BDDAD0FAD86}"/>
    <cellStyle name="Normal 2 16 6" xfId="6231" xr:uid="{E641EAC9-1AE3-483B-9085-4FD52C49AAB8}"/>
    <cellStyle name="Normal 2 16 6 2" xfId="22003" xr:uid="{69CBF9F0-E138-444F-AC33-90D670F728F1}"/>
    <cellStyle name="Normal 2 16 7" xfId="14550" xr:uid="{23A8DD31-92C8-4D6E-985B-D2D06FED41F8}"/>
    <cellStyle name="Normal 2 17" xfId="6232" xr:uid="{D19CEB61-2D6E-493A-B09E-AB445CB216B1}"/>
    <cellStyle name="Normal 2 17 2" xfId="6233" xr:uid="{09B1B93C-D6C4-4BDD-AC82-DE0D6B6FF2B8}"/>
    <cellStyle name="Normal 2 17 2 2" xfId="6234" xr:uid="{535B5B58-4B62-4A62-829B-EE55AE3BE7DC}"/>
    <cellStyle name="Normal 2 17 2 2 2" xfId="6235" xr:uid="{355D997D-608E-4684-9EC9-0ED1B3737AED}"/>
    <cellStyle name="Normal 2 17 2 2 2 2" xfId="20582" xr:uid="{92E56D4D-1B22-488B-A8EF-6065C8433EC2}"/>
    <cellStyle name="Normal 2 17 2 2 3" xfId="16885" xr:uid="{78DFD53A-703B-430F-9918-86B3D3695CA3}"/>
    <cellStyle name="Normal 2 17 2 3" xfId="6236" xr:uid="{CB985E94-A251-4C8F-B4D8-036B0EC7EA97}"/>
    <cellStyle name="Normal 2 17 2 3 2" xfId="22008" xr:uid="{5C41B59D-1C3C-4717-92FF-DEC045218447}"/>
    <cellStyle name="Normal 2 17 2 4" xfId="15352" xr:uid="{2AE6859E-5303-482A-BC9A-5C9E23E7F4F8}"/>
    <cellStyle name="Normal 2 17 3" xfId="6237" xr:uid="{2EBA6040-E2FD-4F5A-BED6-514B2C65CDA2}"/>
    <cellStyle name="Normal 2 17 3 2" xfId="6238" xr:uid="{4A0AA823-6BD8-4559-B7E1-1CC54C7E2FD0}"/>
    <cellStyle name="Normal 2 17 3 2 2" xfId="6239" xr:uid="{1EB035D5-E7E7-4E5A-959B-3B17608C5557}"/>
    <cellStyle name="Normal 2 17 3 2 2 2" xfId="20583" xr:uid="{FAAF18F4-B775-433C-BE9B-2BF517135926}"/>
    <cellStyle name="Normal 2 17 3 2 3" xfId="16886" xr:uid="{4B3BD485-E675-4CC8-9595-E1A2FA1CA7A9}"/>
    <cellStyle name="Normal 2 17 3 3" xfId="6240" xr:uid="{6E60DD57-6C32-4954-B702-26ABB3728CA7}"/>
    <cellStyle name="Normal 2 17 3 3 2" xfId="22009" xr:uid="{16E32D03-2FC3-469A-816F-8EDDD0348677}"/>
    <cellStyle name="Normal 2 17 3 4" xfId="15353" xr:uid="{23EA6160-CDAC-4A65-BFA7-0195CA2AA4A0}"/>
    <cellStyle name="Normal 2 17 4" xfId="6241" xr:uid="{E6E7D957-FCCB-4D43-AF03-84CCB9FEEEAD}"/>
    <cellStyle name="Normal 2 17 4 2" xfId="6242" xr:uid="{10F08E30-B516-4CAA-96FF-F5BC67658709}"/>
    <cellStyle name="Normal 2 17 4 2 2" xfId="6243" xr:uid="{5E2FE18F-0C4E-4E91-83DB-DA5CE73D720B}"/>
    <cellStyle name="Normal 2 17 4 2 2 2" xfId="20584" xr:uid="{5C9CFFE0-E1E5-415B-8480-E78B45671917}"/>
    <cellStyle name="Normal 2 17 4 2 3" xfId="16887" xr:uid="{E9DF2BCA-D172-4148-B971-71F9F7BE5936}"/>
    <cellStyle name="Normal 2 17 4 3" xfId="6244" xr:uid="{EDC102CA-8B79-4AC7-B31C-0C24CF80D366}"/>
    <cellStyle name="Normal 2 17 4 3 2" xfId="22010" xr:uid="{5FE5D7E7-6857-4C11-B969-BB6945207D81}"/>
    <cellStyle name="Normal 2 17 4 4" xfId="15354" xr:uid="{7B4C11F0-233F-4D00-8946-5F30A3937EC7}"/>
    <cellStyle name="Normal 2 17 5" xfId="6245" xr:uid="{EE846449-2341-403D-A61D-0C6A2A62C833}"/>
    <cellStyle name="Normal 2 17 5 2" xfId="6246" xr:uid="{8BC6C3A5-76F7-4271-86AE-491EB31B3819}"/>
    <cellStyle name="Normal 2 17 5 2 2" xfId="20581" xr:uid="{B14B1381-9B0F-4C97-90B5-9C8D2EDC0D71}"/>
    <cellStyle name="Normal 2 17 5 3" xfId="16884" xr:uid="{4361FA6A-9B21-44C2-941A-A2F85AA5CC76}"/>
    <cellStyle name="Normal 2 17 6" xfId="6247" xr:uid="{22DE1624-9DAA-4C72-9149-B79F0F9D22D3}"/>
    <cellStyle name="Normal 2 17 6 2" xfId="22007" xr:uid="{CADA1644-2241-417A-8232-A6CC31F2DDA0}"/>
    <cellStyle name="Normal 2 17 7" xfId="14551" xr:uid="{FDF8FBE2-37AB-4663-9A4D-54FBE0E15432}"/>
    <cellStyle name="Normal 2 18" xfId="6248" xr:uid="{E41D4F16-A6BF-424E-B0BC-7401B0E026EA}"/>
    <cellStyle name="Normal 2 18 2" xfId="6249" xr:uid="{5F5CBB07-2A97-401C-AC2C-4F31778D65FF}"/>
    <cellStyle name="Normal 2 18 2 2" xfId="6250" xr:uid="{3B8C73DB-256B-4FDA-BC73-A45A9E02325A}"/>
    <cellStyle name="Normal 2 18 2 2 2" xfId="6251" xr:uid="{E2E5946F-8EE1-4F3C-A686-0859C1031B8F}"/>
    <cellStyle name="Normal 2 18 2 2 2 2" xfId="20586" xr:uid="{369EE03D-C99A-446D-B125-8F11AEDD9F26}"/>
    <cellStyle name="Normal 2 18 2 2 3" xfId="16889" xr:uid="{527490B0-E367-4FD7-945D-E84BF4C92FF7}"/>
    <cellStyle name="Normal 2 18 2 3" xfId="6252" xr:uid="{BABFFD9F-C7FA-45DD-8EFE-16689E26C6D2}"/>
    <cellStyle name="Normal 2 18 2 3 2" xfId="22012" xr:uid="{29009786-9BBA-448B-8E47-0EFA008D1E37}"/>
    <cellStyle name="Normal 2 18 2 4" xfId="15355" xr:uid="{27D8E7F8-B6C5-4190-BF5B-8E7185E20517}"/>
    <cellStyle name="Normal 2 18 3" xfId="6253" xr:uid="{23898BF8-3372-49D7-AC44-3619CA7BE1EE}"/>
    <cellStyle name="Normal 2 18 3 2" xfId="6254" xr:uid="{4E9235E2-2247-4032-A558-915DBE99B884}"/>
    <cellStyle name="Normal 2 18 3 2 2" xfId="6255" xr:uid="{7C669A4F-2854-4DE1-AF49-A3244B9F3C9C}"/>
    <cellStyle name="Normal 2 18 3 2 2 2" xfId="20587" xr:uid="{0093D8DB-204F-4C4C-91F7-323A1F0342FF}"/>
    <cellStyle name="Normal 2 18 3 2 3" xfId="16890" xr:uid="{F847EE34-0D6A-4156-A60C-094AC7CD6A67}"/>
    <cellStyle name="Normal 2 18 3 3" xfId="6256" xr:uid="{03998449-EEAF-4420-8318-2A3F592E187C}"/>
    <cellStyle name="Normal 2 18 3 3 2" xfId="22013" xr:uid="{B63D1FA9-77E2-47CA-8A64-B98973162BBD}"/>
    <cellStyle name="Normal 2 18 3 4" xfId="15356" xr:uid="{7A25E8EA-C316-4DA8-B474-27BE6F511350}"/>
    <cellStyle name="Normal 2 18 4" xfId="6257" xr:uid="{92A9701C-FA93-4100-92C5-7B3C53A40FD4}"/>
    <cellStyle name="Normal 2 18 4 2" xfId="6258" xr:uid="{7E8E95A8-0291-4848-B8EF-5EB2B8D12DF1}"/>
    <cellStyle name="Normal 2 18 4 2 2" xfId="6259" xr:uid="{97E94E08-A115-4A4E-8291-B780F24177FC}"/>
    <cellStyle name="Normal 2 18 4 2 2 2" xfId="20588" xr:uid="{431FF948-6EDD-4A07-9262-F01CE8EF74E9}"/>
    <cellStyle name="Normal 2 18 4 2 3" xfId="16891" xr:uid="{F5CB8A70-DCCF-49A9-A47B-BE3695BD58DA}"/>
    <cellStyle name="Normal 2 18 4 3" xfId="6260" xr:uid="{34B58F68-7E91-45CA-82C4-9096010A6891}"/>
    <cellStyle name="Normal 2 18 4 3 2" xfId="22014" xr:uid="{F0745380-3334-4CAC-BA8F-3AF5B0154EF1}"/>
    <cellStyle name="Normal 2 18 4 4" xfId="15357" xr:uid="{0FC23FA1-22F4-4328-9275-AACD94565B62}"/>
    <cellStyle name="Normal 2 18 5" xfId="6261" xr:uid="{1CB9E83A-81BD-4A85-8E40-8F7AC6DEC7A3}"/>
    <cellStyle name="Normal 2 18 5 2" xfId="6262" xr:uid="{344876A4-F6EC-4E85-B2B3-988AA951D394}"/>
    <cellStyle name="Normal 2 18 5 2 2" xfId="20585" xr:uid="{22878D46-AC20-4699-BB8B-D088033F16E4}"/>
    <cellStyle name="Normal 2 18 5 3" xfId="16888" xr:uid="{0C0ABE72-6F21-49F5-A8C0-4AB1C27821E5}"/>
    <cellStyle name="Normal 2 18 6" xfId="6263" xr:uid="{276152BA-D6FA-43E9-BFD0-4336EC9B1613}"/>
    <cellStyle name="Normal 2 18 6 2" xfId="22011" xr:uid="{1A2A29BC-AE81-4212-96E6-A020F3F09F73}"/>
    <cellStyle name="Normal 2 18 7" xfId="14552" xr:uid="{D62FFF11-454F-406C-B329-C86A0C613776}"/>
    <cellStyle name="Normal 2 19" xfId="6264" xr:uid="{7CC8A6CF-5CB5-4CAE-B42B-F4674671273E}"/>
    <cellStyle name="Normal 2 19 2" xfId="6265" xr:uid="{ACF128E6-D837-414E-AFEA-1EC77BCCA8F3}"/>
    <cellStyle name="Normal 2 19 2 2" xfId="6266" xr:uid="{91584ED9-4194-4F78-81EB-7B85B7C97DB6}"/>
    <cellStyle name="Normal 2 19 2 2 2" xfId="6267" xr:uid="{7DD25233-54F6-4C44-BCB1-DC8EA363EDB5}"/>
    <cellStyle name="Normal 2 19 2 2 2 2" xfId="20590" xr:uid="{34F8BFCE-2912-42C3-A7AB-9F7BB0F20FB5}"/>
    <cellStyle name="Normal 2 19 2 2 3" xfId="16893" xr:uid="{62D9010C-A294-4BE2-8620-7B1572CAF5AF}"/>
    <cellStyle name="Normal 2 19 2 3" xfId="6268" xr:uid="{20BEACBD-BF4B-47A3-8700-620A3CC68BAA}"/>
    <cellStyle name="Normal 2 19 2 3 2" xfId="22016" xr:uid="{996D105D-9EBC-4AAE-A7FA-383970BE62E3}"/>
    <cellStyle name="Normal 2 19 2 4" xfId="15358" xr:uid="{DAD3DDA4-D5EF-49BC-A581-562830BA813E}"/>
    <cellStyle name="Normal 2 19 3" xfId="6269" xr:uid="{C0C6F210-B5E3-4382-BCE5-AAF5C0E288B2}"/>
    <cellStyle name="Normal 2 19 3 2" xfId="6270" xr:uid="{6404DC6F-B8BF-4918-BFEC-9F53D37DB853}"/>
    <cellStyle name="Normal 2 19 3 2 2" xfId="6271" xr:uid="{3EF99CE8-3A20-4CC7-91E9-6C7BAE171507}"/>
    <cellStyle name="Normal 2 19 3 2 2 2" xfId="20591" xr:uid="{60813CDC-1676-4A1F-9278-9ACFA40454A1}"/>
    <cellStyle name="Normal 2 19 3 2 3" xfId="16894" xr:uid="{B6CB766B-A683-4961-912B-AB0E727A2ADD}"/>
    <cellStyle name="Normal 2 19 3 3" xfId="6272" xr:uid="{9A778C34-8EBE-4BB2-865E-19A91BDD020F}"/>
    <cellStyle name="Normal 2 19 3 3 2" xfId="22017" xr:uid="{50C2131B-4FDE-44F6-982E-2CD054E6516B}"/>
    <cellStyle name="Normal 2 19 3 4" xfId="15359" xr:uid="{B779D5D1-315D-4AAE-9BD8-C2F8358874EB}"/>
    <cellStyle name="Normal 2 19 4" xfId="6273" xr:uid="{55D9BD5A-CC57-4782-9FCE-8328252E1B79}"/>
    <cellStyle name="Normal 2 19 4 2" xfId="6274" xr:uid="{A661232C-45EC-44C3-9924-6CC2DB622B52}"/>
    <cellStyle name="Normal 2 19 4 2 2" xfId="6275" xr:uid="{4FA51DBA-3A16-4C9B-B9E6-D816542142D6}"/>
    <cellStyle name="Normal 2 19 4 2 2 2" xfId="20592" xr:uid="{0BA544A4-22E3-4133-88A4-C900232C81BD}"/>
    <cellStyle name="Normal 2 19 4 2 3" xfId="16895" xr:uid="{EE634AB3-FF32-4EC8-B4C7-EFEDFC6F3085}"/>
    <cellStyle name="Normal 2 19 4 3" xfId="6276" xr:uid="{0E5BAFC9-0136-4ECE-A01D-A6F635A28FCE}"/>
    <cellStyle name="Normal 2 19 4 3 2" xfId="22018" xr:uid="{43067FEF-66F6-4FC0-838C-1DC222FBF3F5}"/>
    <cellStyle name="Normal 2 19 4 4" xfId="15360" xr:uid="{85455C9E-77C8-4827-A49A-F2312291080B}"/>
    <cellStyle name="Normal 2 19 5" xfId="6277" xr:uid="{6ACC14BB-B329-4F10-BE2F-D2C89A2FA46A}"/>
    <cellStyle name="Normal 2 19 5 2" xfId="6278" xr:uid="{95846029-8EB7-48E6-8604-CBB5FF3CA22E}"/>
    <cellStyle name="Normal 2 19 5 2 2" xfId="20589" xr:uid="{765C1F7D-CE03-44C5-8800-DC616DAC0FD1}"/>
    <cellStyle name="Normal 2 19 5 3" xfId="16892" xr:uid="{8DDA574E-B223-4F51-BC47-B3E9DE442ED2}"/>
    <cellStyle name="Normal 2 19 6" xfId="6279" xr:uid="{D1B8917D-E565-4766-8312-CAFA86DF3543}"/>
    <cellStyle name="Normal 2 19 6 2" xfId="22015" xr:uid="{5AF4BD9C-6134-4D66-B1CC-875283B62FFA}"/>
    <cellStyle name="Normal 2 19 7" xfId="14553" xr:uid="{A3505F79-CDBD-4A93-8935-DFD01CF3EA12}"/>
    <cellStyle name="Normal 2 2" xfId="6280" xr:uid="{CB24C9BC-F558-4C70-8B62-4C3B0D236B7D}"/>
    <cellStyle name="Normal 2 2 10" xfId="6281" xr:uid="{42937230-64F2-46F5-8221-5F4EAFBC4341}"/>
    <cellStyle name="Normal 2 2 10 2" xfId="6282" xr:uid="{07435A7B-5552-4F65-8393-90DA0A7829EE}"/>
    <cellStyle name="Normal 2 2 10 2 2" xfId="6283" xr:uid="{09B6AEBD-8FA8-4166-B792-DB48CBD4AC70}"/>
    <cellStyle name="Normal 2 2 10 2 2 2" xfId="20594" xr:uid="{7DC79FEB-AF82-46B4-AD03-36BC569712DC}"/>
    <cellStyle name="Normal 2 2 10 2 3" xfId="16896" xr:uid="{6BF0898D-4E77-45E1-9A13-2556C6E2D92C}"/>
    <cellStyle name="Normal 2 2 10 3" xfId="6284" xr:uid="{EFF51F4C-0AF0-4942-9A58-7F42234228D2}"/>
    <cellStyle name="Normal 2 2 10 3 2" xfId="22019" xr:uid="{5E343D3F-75D7-481C-8F4E-2A26944DA6B0}"/>
    <cellStyle name="Normal 2 2 10 4" xfId="14555" xr:uid="{827D8F92-ECE1-44F3-A274-F93F53C5808F}"/>
    <cellStyle name="Normal 2 2 11" xfId="6285" xr:uid="{38AE62DA-F040-4002-93F5-34AC1A327D6C}"/>
    <cellStyle name="Normal 2 2 11 2" xfId="6286" xr:uid="{796E3E80-72A9-42DB-8B77-FE1CCEB58DB6}"/>
    <cellStyle name="Normal 2 2 11 2 2" xfId="16897" xr:uid="{7DE4D4D8-543C-49C9-AA8C-1061E0E2A2F3}"/>
    <cellStyle name="Normal 2 2 11 3" xfId="14556" xr:uid="{DD686A14-6C71-456E-B231-2C4E039CBEA4}"/>
    <cellStyle name="Normal 2 2 12" xfId="6287" xr:uid="{1440E2A8-B9E4-4C64-9B20-E2D97892A883}"/>
    <cellStyle name="Normal 2 2 12 2" xfId="20593" xr:uid="{9D7A9154-5FA8-4123-9778-DF900313E7B8}"/>
    <cellStyle name="Normal 2 2 13" xfId="14554" xr:uid="{3F886BF4-4DF9-477E-B31D-65B828F45ABA}"/>
    <cellStyle name="Normal 2 2 2" xfId="6288" xr:uid="{1B69E972-66D6-446A-AFE9-75DEB158F12C}"/>
    <cellStyle name="Normal 2 2 2 10" xfId="6289" xr:uid="{DF9D4C7C-6DFF-4BBA-8F60-D2A5554E60B6}"/>
    <cellStyle name="Normal 2 2 2 10 2" xfId="6290" xr:uid="{BD889042-9851-4C40-BF91-9033DA831152}"/>
    <cellStyle name="Normal 2 2 2 10 2 2" xfId="6291" xr:uid="{F20D9629-42F1-4DFD-AC07-7B9D96E23790}"/>
    <cellStyle name="Normal 2 2 2 10 2 2 2" xfId="20596" xr:uid="{9F10C473-79BB-4B3A-BE4A-208683D98D7D}"/>
    <cellStyle name="Normal 2 2 2 10 2 3" xfId="16898" xr:uid="{C61BC3E9-6776-4125-9DEC-3FF1B8058F92}"/>
    <cellStyle name="Normal 2 2 2 10 3" xfId="6292" xr:uid="{06646848-F079-4936-8762-DE52A1EB7BCD}"/>
    <cellStyle name="Normal 2 2 2 10 3 2" xfId="22020" xr:uid="{81FAB988-DFCA-4BD8-8E98-7BDE02F69661}"/>
    <cellStyle name="Normal 2 2 2 10 4" xfId="15361" xr:uid="{9251AC8E-676F-4F2B-8A39-DB2906456891}"/>
    <cellStyle name="Normal 2 2 2 11" xfId="6293" xr:uid="{450FCE74-7742-40CD-B235-F336F943A423}"/>
    <cellStyle name="Normal 2 2 2 11 2" xfId="6294" xr:uid="{A2A0271F-5752-4D6A-A35C-C8013A1F17A7}"/>
    <cellStyle name="Normal 2 2 2 11 2 2" xfId="6295" xr:uid="{B7CE5942-25AF-41F0-999E-237BB4A408D2}"/>
    <cellStyle name="Normal 2 2 2 11 2 2 2" xfId="20597" xr:uid="{CFB2B63E-767A-4310-A532-A07F40D17678}"/>
    <cellStyle name="Normal 2 2 2 11 2 3" xfId="16899" xr:uid="{D29DFAB4-4B7C-49EA-8694-36640A63683B}"/>
    <cellStyle name="Normal 2 2 2 11 3" xfId="6296" xr:uid="{1F47509C-CE19-4D40-A0F4-F3951EE2B8F5}"/>
    <cellStyle name="Normal 2 2 2 11 3 2" xfId="22021" xr:uid="{D423BFBD-DF2A-42EA-94F4-C06FAA9C68CF}"/>
    <cellStyle name="Normal 2 2 2 11 4" xfId="15362" xr:uid="{2023E759-2418-4D3B-AEFA-E842F8B1CAAB}"/>
    <cellStyle name="Normal 2 2 2 12" xfId="6297" xr:uid="{9EA01A76-0E76-4A1C-83E3-BCC360724D49}"/>
    <cellStyle name="Normal 2 2 2 12 2" xfId="6298" xr:uid="{55F42FE6-8A4B-414D-9A5F-061C102695C0}"/>
    <cellStyle name="Normal 2 2 2 12 2 2" xfId="6299" xr:uid="{283D57E2-94A6-45B0-82DC-EF6CC626AF9B}"/>
    <cellStyle name="Normal 2 2 2 12 2 2 2" xfId="20598" xr:uid="{51AA3926-856F-4A72-A7A0-9D8F921BFE9C}"/>
    <cellStyle name="Normal 2 2 2 12 2 3" xfId="16900" xr:uid="{8F0B786B-3C79-4D74-B546-68C587A785D8}"/>
    <cellStyle name="Normal 2 2 2 12 3" xfId="6300" xr:uid="{31C9E888-3C8F-4562-949A-89E6F4E7CEC8}"/>
    <cellStyle name="Normal 2 2 2 12 3 2" xfId="22022" xr:uid="{3F4AC5DE-7661-4825-ACB7-E7B668235A31}"/>
    <cellStyle name="Normal 2 2 2 12 4" xfId="15363" xr:uid="{D172DC15-37E6-4D62-A88E-314E2A298DB8}"/>
    <cellStyle name="Normal 2 2 2 13" xfId="6301" xr:uid="{57F4489F-DD91-4579-8EA2-C0A75B048322}"/>
    <cellStyle name="Normal 2 2 2 13 2" xfId="6302" xr:uid="{724C03C8-414B-4067-95CC-F101434C0318}"/>
    <cellStyle name="Normal 2 2 2 13 2 2" xfId="20599" xr:uid="{439F2B14-A234-4B83-ABE5-B72B5124592D}"/>
    <cellStyle name="Normal 2 2 2 13 3" xfId="15364" xr:uid="{DD7A1173-4E84-42FD-B439-25F8678F476C}"/>
    <cellStyle name="Normal 2 2 2 14" xfId="6303" xr:uid="{73C9388A-C667-4AC5-B724-AAB96D8364A8}"/>
    <cellStyle name="Normal 2 2 2 14 2" xfId="6304" xr:uid="{CEF40480-B8D1-4ABA-962F-781F7E534026}"/>
    <cellStyle name="Normal 2 2 2 14 2 2" xfId="22023" xr:uid="{A4D40013-091B-4146-B4C8-F3AA976B2D9A}"/>
    <cellStyle name="Normal 2 2 2 14 3" xfId="16901" xr:uid="{11291BCD-A144-4409-BAB2-F05EA9027DF0}"/>
    <cellStyle name="Normal 2 2 2 15" xfId="6305" xr:uid="{179B10E0-C3BC-4712-936E-FAFB39F45541}"/>
    <cellStyle name="Normal 2 2 2 15 2" xfId="20595" xr:uid="{ED8311DD-0138-4C3E-B573-11FCBA14C671}"/>
    <cellStyle name="Normal 2 2 2 16" xfId="14557" xr:uid="{AFE6A4F3-82CB-4266-8772-94791196E98D}"/>
    <cellStyle name="Normal 2 2 2 2" xfId="6306" xr:uid="{604F1121-5626-4F3C-A042-96AC3D0A3D28}"/>
    <cellStyle name="Normal 2 2 2 2 2" xfId="6307" xr:uid="{1E6947BB-581A-434C-85D2-2033F653B243}"/>
    <cellStyle name="Normal 2 2 2 2 2 2" xfId="6308" xr:uid="{A4758E70-2BBE-478F-9BBD-FDF95BC023C4}"/>
    <cellStyle name="Normal 2 2 2 2 2 2 2" xfId="20601" xr:uid="{BDC2AC27-71DF-4A61-BFD8-5E2FF8E8D971}"/>
    <cellStyle name="Normal 2 2 2 2 2 3" xfId="15365" xr:uid="{FFFE0DEF-F115-4339-B50B-5011EA96E09C}"/>
    <cellStyle name="Normal 2 2 2 2 3" xfId="6309" xr:uid="{FAF136DC-06D9-4179-94C7-E6859E8BA99F}"/>
    <cellStyle name="Normal 2 2 2 2 3 2" xfId="6310" xr:uid="{27ECDFBD-AABB-4C5F-8409-2A447D1573E6}"/>
    <cellStyle name="Normal 2 2 2 2 3 2 2" xfId="6311" xr:uid="{4372C384-4587-4F3B-968F-AD61A3508AC7}"/>
    <cellStyle name="Normal 2 2 2 2 3 2 2 2" xfId="20602" xr:uid="{86194ACC-25D6-4152-83A7-CB1571124B3A}"/>
    <cellStyle name="Normal 2 2 2 2 3 2 3" xfId="16902" xr:uid="{038C9A02-D1E0-4056-B66E-62894268A77C}"/>
    <cellStyle name="Normal 2 2 2 2 3 3" xfId="6312" xr:uid="{44B450BB-9EA2-4F7D-9FAA-F907706FF02F}"/>
    <cellStyle name="Normal 2 2 2 2 3 3 2" xfId="22024" xr:uid="{323BE276-0922-4A06-AE17-DA56CE11506B}"/>
    <cellStyle name="Normal 2 2 2 2 3 4" xfId="15366" xr:uid="{FA830C55-E78D-45B5-91B1-E79DD04E724B}"/>
    <cellStyle name="Normal 2 2 2 2 4" xfId="6313" xr:uid="{04FE95AC-6A6D-40A4-9942-9636D8298F32}"/>
    <cellStyle name="Normal 2 2 2 2 4 2" xfId="6314" xr:uid="{8E200A19-CB32-491A-8852-7CCDA45FAE21}"/>
    <cellStyle name="Normal 2 2 2 2 4 2 2" xfId="22025" xr:uid="{9B3742FB-282C-48EC-A57C-D5A0ABD2CE32}"/>
    <cellStyle name="Normal 2 2 2 2 4 3" xfId="16903" xr:uid="{89C460BD-1280-4837-A375-5BCCEBC4F8D9}"/>
    <cellStyle name="Normal 2 2 2 2 5" xfId="6315" xr:uid="{4A66AA06-F406-40FE-B960-67E806EE7A2D}"/>
    <cellStyle name="Normal 2 2 2 2 5 2" xfId="20600" xr:uid="{E2B51655-2C8B-41FC-AA53-5AD279466E11}"/>
    <cellStyle name="Normal 2 2 2 2 6" xfId="14558" xr:uid="{14614AF3-E03D-43CB-B80A-DBC759BBF3D4}"/>
    <cellStyle name="Normal 2 2 2 3" xfId="6316" xr:uid="{84587502-77E5-4818-857A-CB72B3C0538E}"/>
    <cellStyle name="Normal 2 2 2 3 2" xfId="6317" xr:uid="{80C06051-C937-4E10-A220-3484ADBC729A}"/>
    <cellStyle name="Normal 2 2 2 3 2 2" xfId="6318" xr:uid="{BC9D4DE7-829A-4B42-8833-D42F2D0B4A05}"/>
    <cellStyle name="Normal 2 2 2 3 2 2 2" xfId="22027" xr:uid="{E27F2A46-DD0F-45FE-B19E-B533C48E54AF}"/>
    <cellStyle name="Normal 2 2 2 3 2 3" xfId="16905" xr:uid="{588E99E6-668F-462F-8EB8-761136A65A5E}"/>
    <cellStyle name="Normal 2 2 2 3 3" xfId="6319" xr:uid="{C9B14881-BC60-462C-B7E8-2271EB48602C}"/>
    <cellStyle name="Normal 2 2 2 3 3 2" xfId="6320" xr:uid="{AF9099E0-3A11-4AF4-9A81-EA1F74A3068B}"/>
    <cellStyle name="Normal 2 2 2 3 3 2 2" xfId="22028" xr:uid="{0A979F4C-BA23-4C17-BBE8-93AD226EEF59}"/>
    <cellStyle name="Normal 2 2 2 3 3 3" xfId="16906" xr:uid="{71E5673B-6D75-4060-A899-461E0DC02F49}"/>
    <cellStyle name="Normal 2 2 2 3 4" xfId="6321" xr:uid="{EDAAFF61-AE2E-4C4D-BB9A-18C851403B2D}"/>
    <cellStyle name="Normal 2 2 2 3 4 2" xfId="6322" xr:uid="{1D438713-E3AE-4A78-910C-69FC907A4A9A}"/>
    <cellStyle name="Normal 2 2 2 3 4 2 2" xfId="22029" xr:uid="{6BA6C898-86B7-4CC7-94BB-2B90DA887D53}"/>
    <cellStyle name="Normal 2 2 2 3 4 3" xfId="16907" xr:uid="{525D90CF-5BD3-4B4E-ADFC-575BB6E33AA5}"/>
    <cellStyle name="Normal 2 2 2 3 5" xfId="6323" xr:uid="{DD07ABE1-08EE-484E-8D3C-1E1DD022E132}"/>
    <cellStyle name="Normal 2 2 2 3 5 2" xfId="6324" xr:uid="{EF60A405-F718-488C-94F5-600D60A9D26C}"/>
    <cellStyle name="Normal 2 2 2 3 5 2 2" xfId="20603" xr:uid="{3F5C9D89-C38F-4395-91E0-F04F7CEDA1C1}"/>
    <cellStyle name="Normal 2 2 2 3 5 3" xfId="16904" xr:uid="{32083786-E7AE-4F59-9BB0-4C4E5B193599}"/>
    <cellStyle name="Normal 2 2 2 3 6" xfId="6325" xr:uid="{DB5B5070-156B-45D1-9999-F1B8FFE6E70B}"/>
    <cellStyle name="Normal 2 2 2 3 6 2" xfId="22026" xr:uid="{E5AD9B1C-DB0E-41AF-A8D9-9F413B3E0AB8}"/>
    <cellStyle name="Normal 2 2 2 3 7" xfId="14559" xr:uid="{CCFD2E8B-E61A-4CB3-B411-7DEA075A9398}"/>
    <cellStyle name="Normal 2 2 2 4" xfId="6326" xr:uid="{2D91DD71-1DD6-4CED-9370-B60BD3889F7A}"/>
    <cellStyle name="Normal 2 2 2 4 2" xfId="6327" xr:uid="{3616D1B0-B98E-4D4D-BA1E-634D56ADF8F9}"/>
    <cellStyle name="Normal 2 2 2 4 2 2" xfId="6328" xr:uid="{7A02328C-C024-4406-BB36-2AE6C701B693}"/>
    <cellStyle name="Normal 2 2 2 4 2 2 2" xfId="22031" xr:uid="{6475AA26-FE6C-4463-BE58-CD199F312AF2}"/>
    <cellStyle name="Normal 2 2 2 4 2 3" xfId="16909" xr:uid="{BEADAEDC-F41C-46AF-9AA8-3DE6E112C78F}"/>
    <cellStyle name="Normal 2 2 2 4 3" xfId="6329" xr:uid="{B7F79A18-3888-4B8D-BB83-1D3BAF2673E4}"/>
    <cellStyle name="Normal 2 2 2 4 3 2" xfId="6330" xr:uid="{AA48FDDA-E4EE-4638-B39F-BB6428910D7F}"/>
    <cellStyle name="Normal 2 2 2 4 3 2 2" xfId="22032" xr:uid="{320C3B44-772A-44E7-9C31-2BE64FF5B5BF}"/>
    <cellStyle name="Normal 2 2 2 4 3 3" xfId="16910" xr:uid="{2D2ED304-C142-4A26-A029-DB2625EA7DF0}"/>
    <cellStyle name="Normal 2 2 2 4 4" xfId="6331" xr:uid="{3B018DCA-FBE5-4033-B935-AB3E7E5E6F51}"/>
    <cellStyle name="Normal 2 2 2 4 4 2" xfId="6332" xr:uid="{E50FC4A4-F16A-4256-A1DE-AF1B061365FC}"/>
    <cellStyle name="Normal 2 2 2 4 4 2 2" xfId="20604" xr:uid="{0B7B6BB3-D77C-4613-86B1-55EFD9FFA1E4}"/>
    <cellStyle name="Normal 2 2 2 4 4 3" xfId="16908" xr:uid="{6FC6BB7D-6731-4ABC-80A7-4F063AD5CDC0}"/>
    <cellStyle name="Normal 2 2 2 4 5" xfId="6333" xr:uid="{09CF37A9-DE63-40F8-9C1A-0A16CC79C46D}"/>
    <cellStyle name="Normal 2 2 2 4 5 2" xfId="22030" xr:uid="{373B19A0-3BBF-448B-B627-0F28D4E30EC7}"/>
    <cellStyle name="Normal 2 2 2 4 6" xfId="14560" xr:uid="{5F8E85CA-B553-4F01-8AF3-FBE1C40E4121}"/>
    <cellStyle name="Normal 2 2 2 5" xfId="6334" xr:uid="{3C34566B-C521-459E-9CD2-358A0164D30C}"/>
    <cellStyle name="Normal 2 2 2 5 2" xfId="6335" xr:uid="{D456897E-C335-4B56-B901-1A609DE0F9B1}"/>
    <cellStyle name="Normal 2 2 2 5 2 2" xfId="6336" xr:uid="{4410DF42-A772-4DB5-B025-46081A772508}"/>
    <cellStyle name="Normal 2 2 2 5 2 2 2" xfId="22034" xr:uid="{2AB86EA5-7DB7-4A5E-A94A-1C8E82CE71E2}"/>
    <cellStyle name="Normal 2 2 2 5 2 3" xfId="16912" xr:uid="{1568AE08-0383-4374-9AF6-D7B682E29E81}"/>
    <cellStyle name="Normal 2 2 2 5 3" xfId="6337" xr:uid="{BBB6B574-C13D-4E9B-8C1E-791F151121A0}"/>
    <cellStyle name="Normal 2 2 2 5 3 2" xfId="6338" xr:uid="{D0005F1F-AB5F-4FA4-9E8F-5DBFF76090B0}"/>
    <cellStyle name="Normal 2 2 2 5 3 2 2" xfId="22035" xr:uid="{164CD1C0-C2DB-4AC1-9DB2-E226B7A84CFB}"/>
    <cellStyle name="Normal 2 2 2 5 3 3" xfId="16913" xr:uid="{39AC223F-7B95-4059-97C4-16794E96197F}"/>
    <cellStyle name="Normal 2 2 2 5 4" xfId="6339" xr:uid="{BA2D2345-291B-4B06-BA46-CD017ABF1C7F}"/>
    <cellStyle name="Normal 2 2 2 5 4 2" xfId="6340" xr:uid="{6DCD68AC-2F94-4E72-AF58-882E013DA116}"/>
    <cellStyle name="Normal 2 2 2 5 4 2 2" xfId="20605" xr:uid="{4646173E-5132-452E-A4FF-7331A35BCCE5}"/>
    <cellStyle name="Normal 2 2 2 5 4 3" xfId="16911" xr:uid="{26739286-17BF-406C-BC01-013BCF5B78B5}"/>
    <cellStyle name="Normal 2 2 2 5 5" xfId="6341" xr:uid="{0C871D44-4A1C-4650-8B47-80B8B224FB48}"/>
    <cellStyle name="Normal 2 2 2 5 5 2" xfId="22033" xr:uid="{C0D8C812-88E4-457B-BFDB-53688CC6E659}"/>
    <cellStyle name="Normal 2 2 2 5 6" xfId="14561" xr:uid="{38138A2F-6753-4379-8022-5F500DEA55B3}"/>
    <cellStyle name="Normal 2 2 2 6" xfId="6342" xr:uid="{55C54995-691C-40D1-8E60-2B47554FD5F3}"/>
    <cellStyle name="Normal 2 2 2 6 2" xfId="6343" xr:uid="{6933EAB9-92CB-4B2E-9462-7D7B797210EB}"/>
    <cellStyle name="Normal 2 2 2 6 2 2" xfId="6344" xr:uid="{002265A6-F5B3-4831-9108-88A000C801FD}"/>
    <cellStyle name="Normal 2 2 2 6 2 2 2" xfId="20606" xr:uid="{6C5B042D-9562-46F8-A572-6653BD6CCA8E}"/>
    <cellStyle name="Normal 2 2 2 6 2 3" xfId="16914" xr:uid="{BCCC6C66-F6A2-40D9-91A3-ECBD27CF55E3}"/>
    <cellStyle name="Normal 2 2 2 6 3" xfId="6345" xr:uid="{2942ED3B-2F99-419B-89A3-84CD71E50084}"/>
    <cellStyle name="Normal 2 2 2 6 3 2" xfId="22036" xr:uid="{1D34DF1B-BFD0-4491-8219-4273830EF0AD}"/>
    <cellStyle name="Normal 2 2 2 6 4" xfId="14562" xr:uid="{6ADA3AD2-389F-472F-BF23-63F3F7891AC2}"/>
    <cellStyle name="Normal 2 2 2 7" xfId="6346" xr:uid="{3D8D1505-23E9-4D28-9A7C-FAA9E45C0942}"/>
    <cellStyle name="Normal 2 2 2 7 2" xfId="6347" xr:uid="{80899678-8B56-4447-851A-BFD5B87EA15F}"/>
    <cellStyle name="Normal 2 2 2 7 2 2" xfId="6348" xr:uid="{B73A3A77-35C7-482E-B286-79511C683A51}"/>
    <cellStyle name="Normal 2 2 2 7 2 2 2" xfId="20607" xr:uid="{3B2A6CCF-BCAF-477A-A830-5B0376794E50}"/>
    <cellStyle name="Normal 2 2 2 7 2 3" xfId="16915" xr:uid="{12579ACC-2399-453E-9833-585084491626}"/>
    <cellStyle name="Normal 2 2 2 7 3" xfId="6349" xr:uid="{B183B0E3-8A4E-4728-9BFF-75D0C25CA24F}"/>
    <cellStyle name="Normal 2 2 2 7 3 2" xfId="22037" xr:uid="{52EAD750-4E0B-465E-877E-A6939B3C1498}"/>
    <cellStyle name="Normal 2 2 2 7 4" xfId="14563" xr:uid="{57392DFC-49F4-4572-9D79-B43421BE5362}"/>
    <cellStyle name="Normal 2 2 2 8" xfId="6350" xr:uid="{5E6A0861-3897-48DC-8E57-0E9388E99590}"/>
    <cellStyle name="Normal 2 2 2 8 2" xfId="6351" xr:uid="{F89D7663-3E1C-4299-AF7B-9E95F1262E19}"/>
    <cellStyle name="Normal 2 2 2 8 2 2" xfId="6352" xr:uid="{2C6910C6-F214-450B-813C-5E2122E4169E}"/>
    <cellStyle name="Normal 2 2 2 8 2 2 2" xfId="20608" xr:uid="{D1EEE433-C932-4637-A4AB-90E96EFC54D5}"/>
    <cellStyle name="Normal 2 2 2 8 2 3" xfId="16916" xr:uid="{6CC7A9FC-0376-4256-A077-00E29DF1CE98}"/>
    <cellStyle name="Normal 2 2 2 8 3" xfId="6353" xr:uid="{58AC1AE5-43D4-4C5E-9BC8-EF151ACF4F8A}"/>
    <cellStyle name="Normal 2 2 2 8 3 2" xfId="22038" xr:uid="{B2F7C11A-6770-4C62-92A0-E1327F61B675}"/>
    <cellStyle name="Normal 2 2 2 8 4" xfId="14564" xr:uid="{C874C325-2F99-4E90-84D6-86C00F72BF47}"/>
    <cellStyle name="Normal 2 2 2 9" xfId="6354" xr:uid="{86A25635-B334-4C6C-A6D2-51A39E2C43D5}"/>
    <cellStyle name="Normal 2 2 2 9 2" xfId="6355" xr:uid="{A9FC9743-4473-483F-83BD-433D171886E3}"/>
    <cellStyle name="Normal 2 2 2 9 2 2" xfId="6356" xr:uid="{144FDBFC-BE5E-4B2F-8306-7AC922E2E944}"/>
    <cellStyle name="Normal 2 2 2 9 2 2 2" xfId="20609" xr:uid="{1EC1370F-2BB8-4310-A058-7DAE93D433A6}"/>
    <cellStyle name="Normal 2 2 2 9 2 3" xfId="16917" xr:uid="{71DAC2BB-7E74-4BC1-9D98-A428284D6B86}"/>
    <cellStyle name="Normal 2 2 2 9 3" xfId="6357" xr:uid="{9BF0CCCB-2C17-4D27-A274-3E4DFBF09450}"/>
    <cellStyle name="Normal 2 2 2 9 3 2" xfId="22039" xr:uid="{EF7BBF52-0890-4735-9D23-AC230604AE08}"/>
    <cellStyle name="Normal 2 2 2 9 4" xfId="14565" xr:uid="{692064C6-A921-4AB8-85AB-C73FF7D59769}"/>
    <cellStyle name="Normal 2 2 2_CC_Q4'55" xfId="6358" xr:uid="{AEA1A6F0-220D-4E19-82E5-9BFFFCA1BC22}"/>
    <cellStyle name="Normal 2 2 3" xfId="6359" xr:uid="{3F2DC432-AE44-4B5D-8097-8C50B21EC477}"/>
    <cellStyle name="Normal 2 2 3 2" xfId="6360" xr:uid="{EB503B8F-9D09-4389-BBC7-ADFE7D3CB174}"/>
    <cellStyle name="Normal 2 2 3 2 2" xfId="6361" xr:uid="{99F57F3F-80F6-4F67-9E19-AF4F668F1202}"/>
    <cellStyle name="Normal 2 2 3 2 2 2" xfId="6362" xr:uid="{70503B03-60AF-48B6-95A4-66B5E872B188}"/>
    <cellStyle name="Normal 2 2 3 2 2 2 2" xfId="22042" xr:uid="{83BA631F-52A0-4685-9292-A2701FDE2E90}"/>
    <cellStyle name="Normal 2 2 3 2 2 3" xfId="16920" xr:uid="{C25FB088-E3A2-4AD0-BBF5-DEE5CB487040}"/>
    <cellStyle name="Normal 2 2 3 2 3" xfId="6363" xr:uid="{F1F761B2-D2E1-4662-8F36-7CF39DC8BD30}"/>
    <cellStyle name="Normal 2 2 3 2 3 2" xfId="22041" xr:uid="{50C856A3-9BC1-43E5-8EC9-E241A201E650}"/>
    <cellStyle name="Normal 2 2 3 2 4" xfId="16919" xr:uid="{450D00A0-1BF6-4E7D-AEA4-23794E45C0D2}"/>
    <cellStyle name="Normal 2 2 3 3" xfId="6364" xr:uid="{C4E1DCC7-531C-4508-9E4C-BAB100FB7421}"/>
    <cellStyle name="Normal 2 2 3 3 2" xfId="6365" xr:uid="{0D0755A6-291B-4E0B-83F7-9BED05B030FE}"/>
    <cellStyle name="Normal 2 2 3 3 2 2" xfId="6366" xr:uid="{C7A93E1D-A23A-413E-AC2B-8B9689FDD1B8}"/>
    <cellStyle name="Normal 2 2 3 3 2 2 2" xfId="22044" xr:uid="{B26FF95A-AB03-45FC-8292-A81925AE8344}"/>
    <cellStyle name="Normal 2 2 3 3 2 3" xfId="16922" xr:uid="{645CCDB9-64F4-4DEC-8933-AA96A4E9FC4C}"/>
    <cellStyle name="Normal 2 2 3 3 3" xfId="6367" xr:uid="{D27C6022-A24F-4FEB-85B4-F435A69312A0}"/>
    <cellStyle name="Normal 2 2 3 3 3 2" xfId="22043" xr:uid="{897147B4-057A-44FE-A6C0-77D653775BE5}"/>
    <cellStyle name="Normal 2 2 3 3 4" xfId="16921" xr:uid="{FF248C54-2BEE-41CC-A1E2-8A21E6660809}"/>
    <cellStyle name="Normal 2 2 3 4" xfId="6368" xr:uid="{406C0D80-CF6C-4F4C-A9FB-FAB71598F3CD}"/>
    <cellStyle name="Normal 2 2 3 4 2" xfId="6369" xr:uid="{682D0074-EAD7-4445-99E9-66F462C2F3BF}"/>
    <cellStyle name="Normal 2 2 3 4 2 2" xfId="22045" xr:uid="{9465F25C-30C9-42E8-82F0-D7A0B6E814F9}"/>
    <cellStyle name="Normal 2 2 3 4 3" xfId="16923" xr:uid="{F90C7161-C41A-4962-9E8B-9A1C13BEAA38}"/>
    <cellStyle name="Normal 2 2 3 5" xfId="6370" xr:uid="{459DF2A8-D6B0-4465-A26D-EF0E82CF9175}"/>
    <cellStyle name="Normal 2 2 3 5 2" xfId="6371" xr:uid="{2F32D8DC-220C-4B07-A7EB-029635A161A1}"/>
    <cellStyle name="Normal 2 2 3 5 2 2" xfId="20610" xr:uid="{6486C68F-ACE3-43FA-B097-156204230C9C}"/>
    <cellStyle name="Normal 2 2 3 5 3" xfId="16918" xr:uid="{3822A088-3A2D-4CF7-95A0-713A72BC1A72}"/>
    <cellStyle name="Normal 2 2 3 6" xfId="6372" xr:uid="{EFBFCE3B-7B8D-4B0C-99C8-588173788FB3}"/>
    <cellStyle name="Normal 2 2 3 6 2" xfId="22040" xr:uid="{240312BF-8D92-4583-BB4A-30DC8BA9E4C0}"/>
    <cellStyle name="Normal 2 2 3 7" xfId="14566" xr:uid="{681E44BE-31CD-4133-87B8-FDD0A1B8A909}"/>
    <cellStyle name="Normal 2 2 4" xfId="6373" xr:uid="{7FCBC35F-3653-47B6-B8DD-42215148F2C8}"/>
    <cellStyle name="Normal 2 2 4 2" xfId="6374" xr:uid="{7184B5B2-A3E4-42DD-93A3-BB78F96E04D6}"/>
    <cellStyle name="Normal 2 2 4 2 2" xfId="6375" xr:uid="{9F3305F1-C300-4706-AAAA-106C0021A8AA}"/>
    <cellStyle name="Normal 2 2 4 2 2 2" xfId="22047" xr:uid="{F32CEF17-B580-45C3-8F29-14A9E08D297F}"/>
    <cellStyle name="Normal 2 2 4 2 3" xfId="16925" xr:uid="{F3130B75-998F-443E-B9D4-263A2EFFA353}"/>
    <cellStyle name="Normal 2 2 4 3" xfId="6376" xr:uid="{AF1CBC3F-2AA6-410D-9C91-3239AB518D5D}"/>
    <cellStyle name="Normal 2 2 4 3 2" xfId="6377" xr:uid="{882B22D3-F775-4EB7-A0EC-F2D9B1A4BFC5}"/>
    <cellStyle name="Normal 2 2 4 3 2 2" xfId="22048" xr:uid="{6A6AD096-2582-4AB0-A29A-6C0FD9F39BFF}"/>
    <cellStyle name="Normal 2 2 4 3 3" xfId="16926" xr:uid="{95236826-FDE7-4BEC-A128-A61018D2C6C8}"/>
    <cellStyle name="Normal 2 2 4 4" xfId="6378" xr:uid="{80AD75BE-5A37-42C3-81C7-F4E5A729CCDF}"/>
    <cellStyle name="Normal 2 2 4 4 2" xfId="6379" xr:uid="{4F1D7EE9-0F31-42AD-A220-4DE64679C3DF}"/>
    <cellStyle name="Normal 2 2 4 4 2 2" xfId="22049" xr:uid="{91CBEBAE-0F09-4150-ADAD-B1260FA09908}"/>
    <cellStyle name="Normal 2 2 4 4 3" xfId="16927" xr:uid="{E5EB31AE-6CD6-4FBC-A933-3301066FFB53}"/>
    <cellStyle name="Normal 2 2 4 5" xfId="6380" xr:uid="{C4B6527A-16EC-484E-849A-5CB649A83F32}"/>
    <cellStyle name="Normal 2 2 4 5 2" xfId="6381" xr:uid="{99494D34-7D87-4DAA-BD9B-8AC2BAEC09AD}"/>
    <cellStyle name="Normal 2 2 4 5 2 2" xfId="20611" xr:uid="{6C7C7149-A70B-4170-98AD-FB5E0FBB3C42}"/>
    <cellStyle name="Normal 2 2 4 5 3" xfId="16924" xr:uid="{F9D2E8A0-D81A-442A-AE40-D27F6D7E0DA7}"/>
    <cellStyle name="Normal 2 2 4 6" xfId="6382" xr:uid="{EA2ECDE4-94BD-4E27-8756-807A3EF69C09}"/>
    <cellStyle name="Normal 2 2 4 6 2" xfId="22046" xr:uid="{B8E47665-6A16-4B7C-8C06-D3B8BA756E12}"/>
    <cellStyle name="Normal 2 2 4 7" xfId="14567" xr:uid="{80AD258A-4FBA-44BF-ABBC-62E325D22EC8}"/>
    <cellStyle name="Normal 2 2 5" xfId="6383" xr:uid="{D1B188B4-533A-4A38-9FF5-ECCE3DCF1D70}"/>
    <cellStyle name="Normal 2 2 5 2" xfId="6384" xr:uid="{E5E5C212-BCD8-4800-AF7C-37093C20B068}"/>
    <cellStyle name="Normal 2 2 5 2 2" xfId="6385" xr:uid="{E59E8806-D8D6-4662-AB6E-8E14B381328A}"/>
    <cellStyle name="Normal 2 2 5 2 2 2" xfId="22051" xr:uid="{DC947F7E-6A98-47D5-8A3F-6D4783E5D990}"/>
    <cellStyle name="Normal 2 2 5 2 3" xfId="16929" xr:uid="{D6024759-FC51-4FEB-B9D1-1779F3AF81E6}"/>
    <cellStyle name="Normal 2 2 5 3" xfId="6386" xr:uid="{3A643B26-C762-450F-8599-41E3716DD499}"/>
    <cellStyle name="Normal 2 2 5 3 2" xfId="6387" xr:uid="{55C31F6E-BCD0-4B87-999B-D77224C4154A}"/>
    <cellStyle name="Normal 2 2 5 3 2 2" xfId="22052" xr:uid="{FC8E80D6-3F24-4558-AE21-6E73E961DC8B}"/>
    <cellStyle name="Normal 2 2 5 3 3" xfId="16930" xr:uid="{0106304B-C358-45B4-85E2-6CF5D856F852}"/>
    <cellStyle name="Normal 2 2 5 4" xfId="6388" xr:uid="{D4EC4E8F-2586-428D-803B-5CD8FC9EDCE4}"/>
    <cellStyle name="Normal 2 2 5 4 2" xfId="6389" xr:uid="{FAF17843-29D3-4225-8AFB-6A1C5A708A54}"/>
    <cellStyle name="Normal 2 2 5 4 2 2" xfId="20612" xr:uid="{09F929A2-73DB-4859-BDEF-9179EA948490}"/>
    <cellStyle name="Normal 2 2 5 4 3" xfId="16928" xr:uid="{15C10A30-9313-4E5A-82AF-89D6F2824076}"/>
    <cellStyle name="Normal 2 2 5 5" xfId="6390" xr:uid="{56153164-E4B8-4AF3-9CB9-7706E87E4F69}"/>
    <cellStyle name="Normal 2 2 5 5 2" xfId="22050" xr:uid="{199DF6C8-DD2E-4E81-A770-D94D2800EBA9}"/>
    <cellStyle name="Normal 2 2 5 6" xfId="14568" xr:uid="{8B3C4917-D939-45B1-81E7-10F2C6EF7437}"/>
    <cellStyle name="Normal 2 2 6" xfId="6391" xr:uid="{3893D9F1-A233-4A3F-A536-753235006598}"/>
    <cellStyle name="Normal 2 2 6 2" xfId="6392" xr:uid="{A322C031-E456-4B20-A79F-1E18B0CB1176}"/>
    <cellStyle name="Normal 2 2 6 2 2" xfId="6393" xr:uid="{B9DCCA4E-93F1-477D-86EE-B3C9B79F4B28}"/>
    <cellStyle name="Normal 2 2 6 2 2 2" xfId="22054" xr:uid="{B9E943A0-2BE8-42D5-B954-8D9418FBE5D4}"/>
    <cellStyle name="Normal 2 2 6 2 3" xfId="16932" xr:uid="{906F7FA0-7DEA-4980-83E0-E94E34B74191}"/>
    <cellStyle name="Normal 2 2 6 3" xfId="6394" xr:uid="{63BD4D92-3352-4AFE-8C92-67E5592EA7EB}"/>
    <cellStyle name="Normal 2 2 6 3 2" xfId="6395" xr:uid="{A7A617AA-A50A-4830-AD88-7281E7C0E7D6}"/>
    <cellStyle name="Normal 2 2 6 3 2 2" xfId="22055" xr:uid="{AB02F4E5-1E85-46C7-8EA1-4E2E9D1229DB}"/>
    <cellStyle name="Normal 2 2 6 3 3" xfId="16933" xr:uid="{F75DC1BF-1D10-408C-AB66-22836EAE4952}"/>
    <cellStyle name="Normal 2 2 6 4" xfId="6396" xr:uid="{476FBF93-CC84-4B92-91B9-1BAE497DDBD5}"/>
    <cellStyle name="Normal 2 2 6 4 2" xfId="6397" xr:uid="{CDF92096-5039-433E-9238-763CCCADBB1A}"/>
    <cellStyle name="Normal 2 2 6 4 2 2" xfId="20613" xr:uid="{DF1D6226-FD36-4D47-AE98-1B419424EEBD}"/>
    <cellStyle name="Normal 2 2 6 4 3" xfId="16931" xr:uid="{4511589C-E673-4D82-B228-5576E41BC1E4}"/>
    <cellStyle name="Normal 2 2 6 5" xfId="6398" xr:uid="{7C37AD6C-19A6-4B5D-8082-4032F5CFCB27}"/>
    <cellStyle name="Normal 2 2 6 5 2" xfId="22053" xr:uid="{09344728-4DC6-4DFD-8BE3-073396A3C96D}"/>
    <cellStyle name="Normal 2 2 6 6" xfId="14569" xr:uid="{BBECDF2B-F21A-4A0A-9272-A2B2467EE768}"/>
    <cellStyle name="Normal 2 2 7" xfId="6399" xr:uid="{597FE6DE-FD12-4CD7-B15F-A45424A5424E}"/>
    <cellStyle name="Normal 2 2 7 2" xfId="6400" xr:uid="{07D19CC1-6D32-4FAC-87B3-6BEE1B2DE2B0}"/>
    <cellStyle name="Normal 2 2 7 2 2" xfId="6401" xr:uid="{23CDD86F-6CA3-43B2-A13B-6FB204F18878}"/>
    <cellStyle name="Normal 2 2 7 2 2 2" xfId="20614" xr:uid="{D5BDD495-933A-4889-8BA5-C24DB114B070}"/>
    <cellStyle name="Normal 2 2 7 2 3" xfId="16934" xr:uid="{2813F725-6C69-4540-8F48-CAB8F6AF520A}"/>
    <cellStyle name="Normal 2 2 7 3" xfId="6402" xr:uid="{ED6FE9F5-CD4A-43A9-99DF-2DC9C3E7AF18}"/>
    <cellStyle name="Normal 2 2 7 3 2" xfId="22056" xr:uid="{C2FCF1F1-7DE1-40CE-98FE-6ECD38CA6E9F}"/>
    <cellStyle name="Normal 2 2 7 4" xfId="14570" xr:uid="{7A1333C2-39DE-4B31-8897-92EFB3061FC5}"/>
    <cellStyle name="Normal 2 2 8" xfId="6403" xr:uid="{BD25B288-530F-40E6-BBF1-AD02421CD441}"/>
    <cellStyle name="Normal 2 2 8 2" xfId="6404" xr:uid="{17BD1DF1-8EC0-4069-83CE-3F7FF015704F}"/>
    <cellStyle name="Normal 2 2 8 2 2" xfId="6405" xr:uid="{6AA521C6-010F-453A-B52E-233C0A3BCC5E}"/>
    <cellStyle name="Normal 2 2 8 2 2 2" xfId="20615" xr:uid="{214FC5AD-D5DA-4387-806E-65FF68A08021}"/>
    <cellStyle name="Normal 2 2 8 2 3" xfId="16935" xr:uid="{3DF2969F-8ED6-41BE-A117-98CE3A126C4D}"/>
    <cellStyle name="Normal 2 2 8 3" xfId="6406" xr:uid="{FF2D83B3-6FFA-4318-803D-03B9946B9CE9}"/>
    <cellStyle name="Normal 2 2 8 3 2" xfId="22057" xr:uid="{7652536C-0436-4E25-9758-74D715362245}"/>
    <cellStyle name="Normal 2 2 8 4" xfId="14571" xr:uid="{825D5BFE-D602-4155-9126-6864920DCF74}"/>
    <cellStyle name="Normal 2 2 9" xfId="6407" xr:uid="{DEC885CA-73EF-4D08-BC3D-40BA31E902E4}"/>
    <cellStyle name="Normal 2 2 9 2" xfId="6408" xr:uid="{099C5278-F240-4FAA-A5D0-7DCB30565A7C}"/>
    <cellStyle name="Normal 2 2 9 2 2" xfId="6409" xr:uid="{B1BFFC03-3A43-40BE-B11B-01631827F72D}"/>
    <cellStyle name="Normal 2 2 9 2 2 2" xfId="20616" xr:uid="{9593DECC-F2B7-443B-AD7F-785AE9D7D444}"/>
    <cellStyle name="Normal 2 2 9 2 3" xfId="16936" xr:uid="{5F9540C0-BAA1-4761-AF7D-8DF2AA79AEAD}"/>
    <cellStyle name="Normal 2 2 9 3" xfId="6410" xr:uid="{6D646814-0EE6-4F99-9383-B892D466D2EF}"/>
    <cellStyle name="Normal 2 2 9 3 2" xfId="22058" xr:uid="{7CB673B8-76F2-4D49-96D3-8EA2A3C23DFB}"/>
    <cellStyle name="Normal 2 2 9 4" xfId="14572" xr:uid="{C1195A2B-4443-47EB-B930-3F28F275E772}"/>
    <cellStyle name="Normal 2 2_..CC Q3'56" xfId="6411" xr:uid="{C3495144-FAE8-4662-8BD8-5F29E15D61BB}"/>
    <cellStyle name="Normal 2 20" xfId="6412" xr:uid="{3AD80853-ADFB-4E65-931B-0670FF0471A3}"/>
    <cellStyle name="Normal 2 20 2" xfId="6413" xr:uid="{FA09C56B-5694-41D1-A961-421C6A868CC3}"/>
    <cellStyle name="Normal 2 20 2 2" xfId="6414" xr:uid="{43B5072C-61C3-40DD-A348-1B50DE693574}"/>
    <cellStyle name="Normal 2 20 2 2 2" xfId="20617" xr:uid="{68BBEB06-6065-4562-AD98-C05E4B59E913}"/>
    <cellStyle name="Normal 2 20 2 3" xfId="16937" xr:uid="{0F32B24D-C4A9-46E6-91DD-0C5F596BB990}"/>
    <cellStyle name="Normal 2 20 3" xfId="6415" xr:uid="{CCD752E2-8DC5-49F9-BA9E-FF247058EBD9}"/>
    <cellStyle name="Normal 2 20 3 2" xfId="22059" xr:uid="{EE67A51B-C21C-424F-81C3-EBBAF824D910}"/>
    <cellStyle name="Normal 2 20 4" xfId="14573" xr:uid="{ACD0D7F1-D98B-4F9C-9B3E-997304F94425}"/>
    <cellStyle name="Normal 2 21" xfId="6416" xr:uid="{6FBA7D12-E88A-4A92-930B-BF1DD526438F}"/>
    <cellStyle name="Normal 2 21 2" xfId="6417" xr:uid="{65DBBAE7-F188-47B0-A123-0B613E14CFC6}"/>
    <cellStyle name="Normal 2 21 2 2" xfId="6418" xr:uid="{658C6995-8996-4328-853A-E5E0AE7B99B8}"/>
    <cellStyle name="Normal 2 21 2 2 2" xfId="20618" xr:uid="{0287F78E-399D-4BE9-93BE-020BB1EA534A}"/>
    <cellStyle name="Normal 2 21 2 3" xfId="16938" xr:uid="{9C3D6AFC-3A44-4D0C-8EC5-B6AB9605A812}"/>
    <cellStyle name="Normal 2 21 3" xfId="6419" xr:uid="{C4595605-A9F2-4BF2-98A6-717237B0E908}"/>
    <cellStyle name="Normal 2 21 3 2" xfId="22060" xr:uid="{4A34F2FF-233D-4C0F-8034-5E6A728AFC4C}"/>
    <cellStyle name="Normal 2 21 4" xfId="15367" xr:uid="{C13C478D-C7A4-4B91-B8FC-C2621E2DAD8B}"/>
    <cellStyle name="Normal 2 22" xfId="6420" xr:uid="{1FC1BD58-0B9C-4E90-AC71-C97DF9961215}"/>
    <cellStyle name="Normal 2 22 2" xfId="6421" xr:uid="{E3FC9E93-F718-47A2-AC23-A89C07F3CC04}"/>
    <cellStyle name="Normal 2 22 2 2" xfId="22061" xr:uid="{B9D2F71C-E2D5-47B4-A279-6DDF71C00DE5}"/>
    <cellStyle name="Normal 2 22 3" xfId="16939" xr:uid="{2A964E6E-EE1C-4852-8E2B-E3F8F24887B0}"/>
    <cellStyle name="Normal 2 23" xfId="6422" xr:uid="{64DC4F0A-A96C-4F2B-BCE8-78580FFE67E6}"/>
    <cellStyle name="Normal 2 23 2" xfId="6423" xr:uid="{33B691B3-9C6B-494D-99AD-498A41374BD2}"/>
    <cellStyle name="Normal 2 23 2 2" xfId="22062" xr:uid="{C00739AE-20EF-480D-9FBD-5D657718950C}"/>
    <cellStyle name="Normal 2 23 3" xfId="16940" xr:uid="{A5E1D4CD-859D-467D-B9CA-71CA77F5554D}"/>
    <cellStyle name="Normal 2 24" xfId="6424" xr:uid="{50D2C4E2-D015-4E1D-8263-90A5CFB01B82}"/>
    <cellStyle name="Normal 2 24 2" xfId="20552" xr:uid="{72BB4083-CBD6-4C07-A9CC-9689BF8323A8}"/>
    <cellStyle name="Normal 2 25" xfId="14543" xr:uid="{204322D8-FEC3-402B-8522-A4B282E3B948}"/>
    <cellStyle name="Normal 2 3" xfId="6425" xr:uid="{A7DDF69B-6420-45B8-BB58-CE985A7B07E9}"/>
    <cellStyle name="Normal 2 3 2" xfId="6426" xr:uid="{63F1CFAC-1059-4A9A-9133-51F96477F9BA}"/>
    <cellStyle name="Normal 2 3 2 2" xfId="6427" xr:uid="{50CA1ADD-EC2A-4258-9F36-85A5BCF4538F}"/>
    <cellStyle name="Normal 2 3 2 2 2" xfId="6428" xr:uid="{64415B6E-8C77-401A-8C7A-0D3A9D2684EF}"/>
    <cellStyle name="Normal 2 3 2 2 2 2" xfId="6429" xr:uid="{0DB6A11B-AF5E-4AE7-BF7E-87CE1FC37EE2}"/>
    <cellStyle name="Normal 2 3 2 2 2 2 2" xfId="22065" xr:uid="{51ECF7A4-BAA4-4977-9229-07B238B54AF5}"/>
    <cellStyle name="Normal 2 3 2 2 2 3" xfId="16943" xr:uid="{81A5A6FE-F2A2-4E8A-BA06-7AB0D3BBC155}"/>
    <cellStyle name="Normal 2 3 2 2 3" xfId="6430" xr:uid="{E5E19E09-A764-4038-95D6-608B129056CE}"/>
    <cellStyle name="Normal 2 3 2 2 3 2" xfId="6431" xr:uid="{39594631-9AFE-4940-B118-A408EE1A87EF}"/>
    <cellStyle name="Normal 2 3 2 2 3 2 2" xfId="20621" xr:uid="{E4F596C3-A709-4B9C-955D-9D9CAEE3C8C9}"/>
    <cellStyle name="Normal 2 3 2 2 3 3" xfId="16942" xr:uid="{E18867C8-5751-445C-BDFC-8E7D2FAD9E13}"/>
    <cellStyle name="Normal 2 3 2 2 4" xfId="6432" xr:uid="{9F2D8761-253A-4F51-A77C-2CC1BBF1612E}"/>
    <cellStyle name="Normal 2 3 2 2 4 2" xfId="22064" xr:uid="{63C173AB-1A2D-4C5B-B7AE-3C800D731216}"/>
    <cellStyle name="Normal 2 3 2 2 5" xfId="15369" xr:uid="{7CC18B86-BA0D-477B-A884-6E292515BCE1}"/>
    <cellStyle name="Normal 2 3 2 3" xfId="6433" xr:uid="{4EE6253D-91D9-4390-8C7B-EDB715D84642}"/>
    <cellStyle name="Normal 2 3 2 3 2" xfId="6434" xr:uid="{FE40BFF7-83A1-4DE7-B859-2481452CA048}"/>
    <cellStyle name="Normal 2 3 2 3 2 2" xfId="20620" xr:uid="{2EB88273-6F3A-402E-8CF5-5E6EEB03036B}"/>
    <cellStyle name="Normal 2 3 2 3 3" xfId="16941" xr:uid="{C9F05A76-F1A9-42D8-87C2-C73DB3DCE6F3}"/>
    <cellStyle name="Normal 2 3 2 4" xfId="6435" xr:uid="{071E8994-4AF9-4620-8CC5-BDA734702E03}"/>
    <cellStyle name="Normal 2 3 2 4 2" xfId="22063" xr:uid="{A1A317DA-D9C5-49BF-9E18-D878C37C21E9}"/>
    <cellStyle name="Normal 2 3 2 5" xfId="15368" xr:uid="{DA3B6F1F-51F1-4877-A86A-FF350480EF93}"/>
    <cellStyle name="Normal 2 3 3" xfId="6436" xr:uid="{DE8522E0-DF09-4344-AAC7-EBC8A09C4A0B}"/>
    <cellStyle name="Normal 2 3 3 2" xfId="6437" xr:uid="{9E86EFF4-4B16-46C7-82E1-7811DEB4F7A7}"/>
    <cellStyle name="Normal 2 3 3 2 2" xfId="6438" xr:uid="{B8F5C09F-152A-49D9-A607-6769683790DE}"/>
    <cellStyle name="Normal 2 3 3 2 2 2" xfId="20622" xr:uid="{5DAC7A85-E69E-4490-8C39-E1930E24CE75}"/>
    <cellStyle name="Normal 2 3 3 2 3" xfId="16944" xr:uid="{54A618CE-2390-453E-9F82-6EE1111308E1}"/>
    <cellStyle name="Normal 2 3 3 3" xfId="6439" xr:uid="{82B1836E-D71C-4B65-9B96-E8E4651E3A75}"/>
    <cellStyle name="Normal 2 3 3 3 2" xfId="22066" xr:uid="{62E9DF47-864B-48FD-9602-0AC769C45AB6}"/>
    <cellStyle name="Normal 2 3 3 4" xfId="15370" xr:uid="{5FDEB29D-64D6-45DF-B955-89F6A64FA278}"/>
    <cellStyle name="Normal 2 3 4" xfId="6440" xr:uid="{533C2AF6-084B-4ED2-B012-0D6B23199A78}"/>
    <cellStyle name="Normal 2 3 4 2" xfId="6441" xr:uid="{D65761A6-781E-4D36-A3CC-F51BBD8D1F7E}"/>
    <cellStyle name="Normal 2 3 4 2 2" xfId="6442" xr:uid="{C5D896E9-0EF8-4196-98F4-AC16DFB44EE6}"/>
    <cellStyle name="Normal 2 3 4 2 2 2" xfId="20623" xr:uid="{24BE9CD1-BAA1-4C03-A009-41C1E05ADD8D}"/>
    <cellStyle name="Normal 2 3 4 2 3" xfId="16945" xr:uid="{BF808590-06B4-4B34-AD68-963E9ECD7DE0}"/>
    <cellStyle name="Normal 2 3 4 3" xfId="6443" xr:uid="{903ADF3B-46EC-4803-9AA5-4AB6D1D6474A}"/>
    <cellStyle name="Normal 2 3 4 3 2" xfId="22067" xr:uid="{AFD402CE-0688-447B-BE92-EA2319BE2F56}"/>
    <cellStyle name="Normal 2 3 4 4" xfId="15371" xr:uid="{16651EB6-31B2-47A4-A1B4-45FFF15DFBA0}"/>
    <cellStyle name="Normal 2 3 5" xfId="6444" xr:uid="{BAFF0339-3375-46F3-AF02-B1EF15329940}"/>
    <cellStyle name="Normal 2 3 5 2" xfId="6445" xr:uid="{21BFF4FB-D2E0-49E3-9A1C-10994A41E9EC}"/>
    <cellStyle name="Normal 2 3 5 2 2" xfId="6446" xr:uid="{FAC0162D-06BC-4C29-8503-A097AFE836B7}"/>
    <cellStyle name="Normal 2 3 5 2 2 2" xfId="22068" xr:uid="{B3876D83-A7AC-499A-9239-6A5E95867529}"/>
    <cellStyle name="Normal 2 3 5 2 3" xfId="16946" xr:uid="{EACE1F60-13CD-4033-B9F0-4065C735115D}"/>
    <cellStyle name="Normal 2 3 5 3" xfId="6447" xr:uid="{ACF08448-C8A1-4403-8180-F31818D1A258}"/>
    <cellStyle name="Normal 2 3 5 3 2" xfId="6448" xr:uid="{5114DFC1-6F9D-442E-9231-E5A7D55B16B7}"/>
    <cellStyle name="Normal 2 3 5 3 2 2" xfId="22069" xr:uid="{F3092073-9A60-4EAF-8C80-6CF5A61C4DB6}"/>
    <cellStyle name="Normal 2 3 5 3 3" xfId="16947" xr:uid="{D29BE5D9-E8EE-4A24-9237-1593A501C311}"/>
    <cellStyle name="Normal 2 3 5 4" xfId="6449" xr:uid="{967DD2FD-E3B4-4B7E-A09A-D8C446A018C1}"/>
    <cellStyle name="Normal 2 3 5 4 2" xfId="20624" xr:uid="{6B6BBD9C-5CD7-4C98-9210-DC6B3133B606}"/>
    <cellStyle name="Normal 2 3 5 5" xfId="15372" xr:uid="{7AA3BFFA-8F94-4C16-9E53-5C815CE409CF}"/>
    <cellStyle name="Normal 2 3 6" xfId="6450" xr:uid="{C7B3D66B-688F-48F6-BEC5-614EBB23648E}"/>
    <cellStyle name="Normal 2 3 6 2" xfId="6451" xr:uid="{4951334F-1F3D-4D41-907C-390A2C7DB657}"/>
    <cellStyle name="Normal 2 3 6 2 2" xfId="22070" xr:uid="{D3C60EDD-3A20-4F4C-ADDC-1588B651C217}"/>
    <cellStyle name="Normal 2 3 6 3" xfId="16948" xr:uid="{C304986E-C97F-4812-9394-8399B7D2C725}"/>
    <cellStyle name="Normal 2 3 7" xfId="6452" xr:uid="{9FFDC630-3BF6-4431-9B9B-C90F626CF292}"/>
    <cellStyle name="Normal 2 3 7 2" xfId="6453" xr:uid="{A14EC758-C586-42F6-AB87-6E2AC9CA261C}"/>
    <cellStyle name="Normal 2 3 7 2 2" xfId="22071" xr:uid="{69FB00F9-C7D9-4116-87A1-25A6FACB8AB7}"/>
    <cellStyle name="Normal 2 3 7 3" xfId="16949" xr:uid="{AE339034-F05C-43D8-81C3-03F807B341A9}"/>
    <cellStyle name="Normal 2 3 8" xfId="6454" xr:uid="{C702CBAE-39D5-4155-B3A3-2E1A3DD4A2BA}"/>
    <cellStyle name="Normal 2 3 8 2" xfId="20619" xr:uid="{79D8FCEE-716C-4A68-A238-D55EE8B8E221}"/>
    <cellStyle name="Normal 2 3 9" xfId="14574" xr:uid="{1F312190-FF52-4F41-A546-3EEE5C2CA615}"/>
    <cellStyle name="Normal 2 3_1 เงินสดและเงินฝากธนาคาร" xfId="6455" xr:uid="{49EC69A8-CBC8-4DF5-98CB-DA5225763FD8}"/>
    <cellStyle name="Normal 2 4" xfId="6456" xr:uid="{E3CB76D1-ED03-471C-A482-37868BE95A0E}"/>
    <cellStyle name="Normal 2 4 2" xfId="6457" xr:uid="{AA3ED827-7BC6-404B-AAA5-37422FB6B4F6}"/>
    <cellStyle name="Normal 2 4 2 2" xfId="6458" xr:uid="{4708F9AF-C9D5-4698-93A6-1971CF537D68}"/>
    <cellStyle name="Normal 2 4 2 2 2" xfId="6459" xr:uid="{36F103BC-CC77-47AB-AFBB-9DC9F2B8772A}"/>
    <cellStyle name="Normal 2 4 2 2 2 2" xfId="22073" xr:uid="{A5A23B6E-F929-4348-B164-CCD37D53A61E}"/>
    <cellStyle name="Normal 2 4 2 2 3" xfId="16951" xr:uid="{E9D903B2-7E69-46A5-8E9A-B7729886F3C9}"/>
    <cellStyle name="Normal 2 4 2 3" xfId="6460" xr:uid="{36D74DB3-CEF8-4EBF-95E4-23DD03B0B04D}"/>
    <cellStyle name="Normal 2 4 2 3 2" xfId="6461" xr:uid="{9CEEE9D5-CF67-4718-8FB7-9F35E35926C8}"/>
    <cellStyle name="Normal 2 4 2 3 2 2" xfId="22074" xr:uid="{73BFE12D-F7FB-4302-AE79-B815407A884B}"/>
    <cellStyle name="Normal 2 4 2 3 3" xfId="16952" xr:uid="{DB07314B-FD8B-4F8B-944F-080CE5186208}"/>
    <cellStyle name="Normal 2 4 2 4" xfId="6462" xr:uid="{45DF5153-54F3-40CE-859F-FB3CA399DE19}"/>
    <cellStyle name="Normal 2 4 2 4 2" xfId="6463" xr:uid="{0C6EE634-68A2-4A08-AB2E-4061FFB1A9A8}"/>
    <cellStyle name="Normal 2 4 2 4 2 2" xfId="20626" xr:uid="{0907FFCD-DB62-41C3-808C-FF39BC2BCEAC}"/>
    <cellStyle name="Normal 2 4 2 4 3" xfId="16950" xr:uid="{D365197D-2539-4E5E-BB2F-ECDC04CA94BA}"/>
    <cellStyle name="Normal 2 4 2 5" xfId="6464" xr:uid="{3340DFF9-67DC-4DAC-B72F-74D651426C23}"/>
    <cellStyle name="Normal 2 4 2 5 2" xfId="22072" xr:uid="{6C97E1E9-EB6B-4E10-A845-EDD39F75C0C4}"/>
    <cellStyle name="Normal 2 4 2 6" xfId="15373" xr:uid="{6FD25787-4DC8-4462-B8A1-32D460F78323}"/>
    <cellStyle name="Normal 2 4 3" xfId="6465" xr:uid="{16914719-5544-411F-867A-FFA9A60876F1}"/>
    <cellStyle name="Normal 2 4 3 2" xfId="6466" xr:uid="{53C069C7-6F0A-4C68-9BA7-E57276705D31}"/>
    <cellStyle name="Normal 2 4 3 2 2" xfId="6467" xr:uid="{3250FA5C-C820-46DA-8A90-48C27D4E7616}"/>
    <cellStyle name="Normal 2 4 3 2 2 2" xfId="20627" xr:uid="{1652A825-5567-4DB5-B6C9-3C10B244ED6E}"/>
    <cellStyle name="Normal 2 4 3 2 3" xfId="16953" xr:uid="{25C4BCB5-52D9-435B-BB51-DD1D35D49BFA}"/>
    <cellStyle name="Normal 2 4 3 3" xfId="6468" xr:uid="{83F3FF3F-4A77-4121-9ABB-226D6C65ECA3}"/>
    <cellStyle name="Normal 2 4 3 3 2" xfId="22075" xr:uid="{353FDCE1-A493-426C-A46A-E5D7982ACB3D}"/>
    <cellStyle name="Normal 2 4 3 4" xfId="15374" xr:uid="{EBA0D53F-A679-475B-B7D4-F7F435C6348B}"/>
    <cellStyle name="Normal 2 4 4" xfId="6469" xr:uid="{3AEB6875-7442-4FD4-8C46-4C3CAC4C0347}"/>
    <cellStyle name="Normal 2 4 4 2" xfId="6470" xr:uid="{1E8A8A3E-2B29-4A9F-828A-AAD2F567D09F}"/>
    <cellStyle name="Normal 2 4 4 2 2" xfId="6471" xr:uid="{793F7EC4-4D31-459F-9D2E-273016C83BB1}"/>
    <cellStyle name="Normal 2 4 4 2 2 2" xfId="20628" xr:uid="{4AFFC8C2-A781-4755-B028-FDC30DF20B6B}"/>
    <cellStyle name="Normal 2 4 4 2 3" xfId="16954" xr:uid="{D07173B9-DA88-47B2-9C03-4C7C1B7B88A9}"/>
    <cellStyle name="Normal 2 4 4 3" xfId="6472" xr:uid="{2B510416-FA00-4315-B56C-66328D96C5F7}"/>
    <cellStyle name="Normal 2 4 4 3 2" xfId="22076" xr:uid="{CF09E547-B76A-43DE-B3ED-9A39F5759DAB}"/>
    <cellStyle name="Normal 2 4 4 4" xfId="15375" xr:uid="{11944915-36EB-4AD7-9017-04FF8CBB1A08}"/>
    <cellStyle name="Normal 2 4 5" xfId="6473" xr:uid="{7C2D8735-D29A-4166-AA97-62811BCFCD0E}"/>
    <cellStyle name="Normal 2 4 5 2" xfId="6474" xr:uid="{30E0A526-FF1E-45D3-8E7F-602A893A80BC}"/>
    <cellStyle name="Normal 2 4 5 2 2" xfId="6475" xr:uid="{934625E9-F3B4-47A4-9E22-913E5B44B128}"/>
    <cellStyle name="Normal 2 4 5 2 2 2" xfId="22077" xr:uid="{742A1671-A71F-4B7E-BA1F-82EDF0B4EADD}"/>
    <cellStyle name="Normal 2 4 5 2 3" xfId="16955" xr:uid="{4C501B9F-C290-4FD7-BA4A-F1A7AC4BD47D}"/>
    <cellStyle name="Normal 2 4 5 3" xfId="6476" xr:uid="{EBDA5983-CC1B-412D-8E4A-CE35958C9117}"/>
    <cellStyle name="Normal 2 4 5 3 2" xfId="20629" xr:uid="{4D6109D1-69DA-494D-A95C-B65398CF5F91}"/>
    <cellStyle name="Normal 2 4 5 4" xfId="15376" xr:uid="{05CBEB30-00E3-4A06-821D-7AFDAE9FEFE8}"/>
    <cellStyle name="Normal 2 4 6" xfId="6477" xr:uid="{ECF9658E-CBC4-49E0-8331-6B03A2D99FA7}"/>
    <cellStyle name="Normal 2 4 6 2" xfId="20625" xr:uid="{0E233103-7F11-41CB-8561-5A684480B03A}"/>
    <cellStyle name="Normal 2 4 7" xfId="14575" xr:uid="{0A766F40-AB46-4B16-A2D9-6CA3C7B2DE10}"/>
    <cellStyle name="Normal 2 4_CC Q1'57" xfId="6478" xr:uid="{2B1B3EEB-CCB6-4526-B57B-0E73AEB0CC74}"/>
    <cellStyle name="Normal 2 5" xfId="6479" xr:uid="{709BCE2E-33EA-41FB-87BD-AE206A60CCAD}"/>
    <cellStyle name="Normal 2 5 2" xfId="6480" xr:uid="{8C257CB2-C529-4DF6-9F36-F2E6513572BD}"/>
    <cellStyle name="Normal 2 5 2 2" xfId="6481" xr:uid="{E7CD55FF-37A2-4DA7-BAB5-EBE528DEDF9F}"/>
    <cellStyle name="Normal 2 5 2 2 2" xfId="6482" xr:uid="{C8EC02F1-A347-48ED-B05D-45B1446C6B0F}"/>
    <cellStyle name="Normal 2 5 2 2 2 2" xfId="20631" xr:uid="{0296C388-39CA-4CF2-944E-DD62711B60D1}"/>
    <cellStyle name="Normal 2 5 2 2 3" xfId="16956" xr:uid="{50AACFBA-4F28-4828-906B-A9DE2627DE4B}"/>
    <cellStyle name="Normal 2 5 2 3" xfId="6483" xr:uid="{1875CF93-2E85-4E8B-A3AF-4DD0C3402AFF}"/>
    <cellStyle name="Normal 2 5 2 3 2" xfId="22078" xr:uid="{B6B9863D-ECE5-47D9-8B97-BD82B4BB1A68}"/>
    <cellStyle name="Normal 2 5 2 4" xfId="15377" xr:uid="{A7475087-BBAD-4FCA-BAAE-E2358CC09660}"/>
    <cellStyle name="Normal 2 5 3" xfId="6484" xr:uid="{64DA8F0C-3D24-4079-A159-F1F95DF086EB}"/>
    <cellStyle name="Normal 2 5 3 2" xfId="6485" xr:uid="{F741E8C4-9F2F-4404-8070-4A82B616D651}"/>
    <cellStyle name="Normal 2 5 3 2 2" xfId="6486" xr:uid="{55FC417F-82D2-4DFB-9D30-F4845274A4DA}"/>
    <cellStyle name="Normal 2 5 3 2 2 2" xfId="20632" xr:uid="{2F394298-6F0F-4339-83B9-5103148C5B58}"/>
    <cellStyle name="Normal 2 5 3 2 3" xfId="16957" xr:uid="{EC21F238-4066-42B2-88A9-CBB32C914BEA}"/>
    <cellStyle name="Normal 2 5 3 3" xfId="6487" xr:uid="{03440CD4-3465-4D65-BB51-F27F545C4965}"/>
    <cellStyle name="Normal 2 5 3 3 2" xfId="22079" xr:uid="{7DDC0904-B8A0-4629-9CBA-A2A689ED7EA1}"/>
    <cellStyle name="Normal 2 5 3 4" xfId="15378" xr:uid="{CF8072F4-D744-40E2-B1E4-91CFE4E6DD9A}"/>
    <cellStyle name="Normal 2 5 4" xfId="6488" xr:uid="{1A4EC599-C386-4874-92B8-A2D596BDD790}"/>
    <cellStyle name="Normal 2 5 4 2" xfId="6489" xr:uid="{4D78AF45-3CC4-4B61-B645-C33D5100547D}"/>
    <cellStyle name="Normal 2 5 4 2 2" xfId="6490" xr:uid="{336F44EE-82CD-4F23-A5FC-07BA2D9C5B35}"/>
    <cellStyle name="Normal 2 5 4 2 2 2" xfId="20633" xr:uid="{46AB2EBA-B991-4933-8E0E-2FB81A5163E5}"/>
    <cellStyle name="Normal 2 5 4 2 3" xfId="16958" xr:uid="{12282CBF-F183-4ACA-AD19-FAE3267B0209}"/>
    <cellStyle name="Normal 2 5 4 3" xfId="6491" xr:uid="{1FE60E6D-39EA-470C-B053-415BD6496A72}"/>
    <cellStyle name="Normal 2 5 4 3 2" xfId="22080" xr:uid="{588AFFC6-5234-4DA4-9ADC-36733548A741}"/>
    <cellStyle name="Normal 2 5 4 4" xfId="15379" xr:uid="{8ABE3DA3-68A3-4F38-B4AE-E3CB289409FF}"/>
    <cellStyle name="Normal 2 5 5" xfId="6492" xr:uid="{348A10F1-EE95-402B-8940-44E9F5491BBE}"/>
    <cellStyle name="Normal 2 5 5 2" xfId="6493" xr:uid="{A2058DD1-B7C7-4CDC-9FE8-392995F38708}"/>
    <cellStyle name="Normal 2 5 5 2 2" xfId="6494" xr:uid="{E456D5A5-A7E0-4544-822F-24F97B9C6643}"/>
    <cellStyle name="Normal 2 5 5 2 2 2" xfId="22081" xr:uid="{97540C17-F5F4-4A31-9D94-CE0BF3951F28}"/>
    <cellStyle name="Normal 2 5 5 2 3" xfId="16959" xr:uid="{FE0A0E6D-2EE2-4D7A-9A82-8E583DB0F99E}"/>
    <cellStyle name="Normal 2 5 5 3" xfId="6495" xr:uid="{24717FAE-F586-46D9-BEA8-4162710B16F5}"/>
    <cellStyle name="Normal 2 5 5 3 2" xfId="20634" xr:uid="{13C4EF9A-49EB-4495-921C-057843BD6B98}"/>
    <cellStyle name="Normal 2 5 5 4" xfId="15380" xr:uid="{467CDED8-E9F3-46C5-B16D-9ABE3DE03764}"/>
    <cellStyle name="Normal 2 5 6" xfId="6496" xr:uid="{0AE0A944-088C-4B1B-ADCD-DA6E164D0BBD}"/>
    <cellStyle name="Normal 2 5 6 2" xfId="20630" xr:uid="{81D2DFBA-1849-4577-8763-D02E82D24062}"/>
    <cellStyle name="Normal 2 5 7" xfId="14576" xr:uid="{1444DF28-39B5-44CF-BD83-34564233E7F8}"/>
    <cellStyle name="Normal 2 6" xfId="6497" xr:uid="{84DE2294-0026-4629-9098-A00FAE60EB16}"/>
    <cellStyle name="Normal 2 6 2" xfId="6498" xr:uid="{B72B449F-0065-47DF-9549-8767B6AA7D6A}"/>
    <cellStyle name="Normal 2 6 2 2" xfId="6499" xr:uid="{9BF86C79-2A37-4D89-A1D1-3EFC914A7242}"/>
    <cellStyle name="Normal 2 6 2 2 2" xfId="6500" xr:uid="{6A90FB63-E123-41CF-AC47-155DB4C4C961}"/>
    <cellStyle name="Normal 2 6 2 2 2 2" xfId="20636" xr:uid="{E17CB57C-34CF-403F-948D-108F7049D5DA}"/>
    <cellStyle name="Normal 2 6 2 2 3" xfId="16960" xr:uid="{EDD13875-4E37-41F5-8751-54076523DF4F}"/>
    <cellStyle name="Normal 2 6 2 3" xfId="6501" xr:uid="{40FA23A4-E206-4E19-9DA6-B34EC5B61AF3}"/>
    <cellStyle name="Normal 2 6 2 3 2" xfId="22082" xr:uid="{CD2FB8AE-0520-463B-A273-FBA3E4298ECE}"/>
    <cellStyle name="Normal 2 6 2 4" xfId="15381" xr:uid="{5C20F580-7034-48C7-AE74-733101145EF0}"/>
    <cellStyle name="Normal 2 6 3" xfId="6502" xr:uid="{B27735D9-5233-4532-A230-771BDD6667EB}"/>
    <cellStyle name="Normal 2 6 3 2" xfId="6503" xr:uid="{082AC333-D739-4A5D-A638-1AF3B2997EA4}"/>
    <cellStyle name="Normal 2 6 3 2 2" xfId="6504" xr:uid="{3AAD27E7-F7BC-4F98-9866-C3DEF666ADA0}"/>
    <cellStyle name="Normal 2 6 3 2 2 2" xfId="20637" xr:uid="{8E6D7E53-8E92-48F1-BB3A-4281B2197C82}"/>
    <cellStyle name="Normal 2 6 3 2 3" xfId="16961" xr:uid="{B00D199F-782C-48BF-AD0D-F1D7F41ADA2B}"/>
    <cellStyle name="Normal 2 6 3 3" xfId="6505" xr:uid="{468868C8-AC01-43C5-B39D-25BFCDF160D0}"/>
    <cellStyle name="Normal 2 6 3 3 2" xfId="22083" xr:uid="{9C8D7148-C864-47B7-9663-3738DE4B33D1}"/>
    <cellStyle name="Normal 2 6 3 4" xfId="15382" xr:uid="{1C738EB7-0F25-4372-A944-39750BA5CEC2}"/>
    <cellStyle name="Normal 2 6 4" xfId="6506" xr:uid="{B98355E1-6E8C-4C86-A272-33BFDCB7CBEC}"/>
    <cellStyle name="Normal 2 6 4 2" xfId="6507" xr:uid="{63C20A81-4E82-4E88-B822-A13AFBE41E77}"/>
    <cellStyle name="Normal 2 6 4 2 2" xfId="6508" xr:uid="{C12B60F4-0231-408B-A7E2-2BCD6D837505}"/>
    <cellStyle name="Normal 2 6 4 2 2 2" xfId="20638" xr:uid="{5FAF2D9D-5255-4F89-B049-3B177FA7E296}"/>
    <cellStyle name="Normal 2 6 4 2 3" xfId="16962" xr:uid="{A2DBD728-1D5C-4D9A-903D-2299AB7B683A}"/>
    <cellStyle name="Normal 2 6 4 3" xfId="6509" xr:uid="{DEA33C3E-6D2A-4141-BA37-AE867ADED5A2}"/>
    <cellStyle name="Normal 2 6 4 3 2" xfId="22084" xr:uid="{4B2D3B33-6B18-453E-8966-81E779D92461}"/>
    <cellStyle name="Normal 2 6 4 4" xfId="15383" xr:uid="{32B3D7E2-EF12-45F4-9AE1-B594656E6922}"/>
    <cellStyle name="Normal 2 6 5" xfId="6510" xr:uid="{30BC1325-AA8D-4E47-8392-2B5126F1381D}"/>
    <cellStyle name="Normal 2 6 5 2" xfId="6511" xr:uid="{B0731620-79F0-4348-994A-1C99BD3C94FB}"/>
    <cellStyle name="Normal 2 6 5 2 2" xfId="6512" xr:uid="{5619AD17-7D3D-4BE7-A7B3-283C997C0B38}"/>
    <cellStyle name="Normal 2 6 5 2 2 2" xfId="22085" xr:uid="{B4B5DAC8-8243-40C1-8342-C32DB06E026B}"/>
    <cellStyle name="Normal 2 6 5 2 3" xfId="16963" xr:uid="{4DABDD60-980C-4173-A6F6-1D2BD8F18F25}"/>
    <cellStyle name="Normal 2 6 5 3" xfId="6513" xr:uid="{889AE74E-ACF8-4996-90DF-C8BAF37117FB}"/>
    <cellStyle name="Normal 2 6 5 3 2" xfId="20639" xr:uid="{A5BC32E3-2A70-4C0C-A3D8-4670EEA606D8}"/>
    <cellStyle name="Normal 2 6 5 4" xfId="15384" xr:uid="{92989CDC-C8D5-4519-8048-B657C90AEE1C}"/>
    <cellStyle name="Normal 2 6 6" xfId="6514" xr:uid="{B4760D1E-683A-4FDE-83CE-5EF7D5A52A84}"/>
    <cellStyle name="Normal 2 6 6 2" xfId="20635" xr:uid="{A8E8322A-3CC4-484D-915E-D9004247AC93}"/>
    <cellStyle name="Normal 2 6 7" xfId="14577" xr:uid="{442CC965-2D5F-4264-9D85-1B3D600DB857}"/>
    <cellStyle name="Normal 2 7" xfId="6515" xr:uid="{23B0076E-FA22-4953-8581-F04E01370DBB}"/>
    <cellStyle name="Normal 2 7 2" xfId="6516" xr:uid="{30552DC5-854D-45F6-8678-E0D5EF1D454A}"/>
    <cellStyle name="Normal 2 7 2 2" xfId="6517" xr:uid="{41EF532E-6806-4EDA-8690-D758CD8C04DE}"/>
    <cellStyle name="Normal 2 7 2 2 2" xfId="6518" xr:uid="{1C8E87D1-DC49-49D2-8C91-62EA6D52FDDA}"/>
    <cellStyle name="Normal 2 7 2 2 2 2" xfId="20641" xr:uid="{CE7C9E86-4B7A-4255-A867-D340C15C9C2F}"/>
    <cellStyle name="Normal 2 7 2 2 3" xfId="16965" xr:uid="{77094E82-B375-487D-BA30-23204A02C3ED}"/>
    <cellStyle name="Normal 2 7 2 3" xfId="6519" xr:uid="{FF2904F9-555B-48AA-BAE4-29A3163848F4}"/>
    <cellStyle name="Normal 2 7 2 3 2" xfId="22087" xr:uid="{8CA142C1-8D15-4FAE-8C83-0685E4CC4008}"/>
    <cellStyle name="Normal 2 7 2 4" xfId="15385" xr:uid="{75BDBBD4-450B-40FF-9CF0-48A567AEEDF0}"/>
    <cellStyle name="Normal 2 7 3" xfId="6520" xr:uid="{6B4BB313-0F60-447A-8C71-6C0ECDCC0C4B}"/>
    <cellStyle name="Normal 2 7 3 2" xfId="6521" xr:uid="{E6EBEDD1-BC04-41D3-A561-B06B82822613}"/>
    <cellStyle name="Normal 2 7 3 2 2" xfId="6522" xr:uid="{7F9BA676-54B1-4085-8ABB-0C090F1DC832}"/>
    <cellStyle name="Normal 2 7 3 2 2 2" xfId="20642" xr:uid="{44DED169-6E3B-4021-9276-17BA88A1025F}"/>
    <cellStyle name="Normal 2 7 3 2 3" xfId="16966" xr:uid="{9B91DA10-AF37-4D94-A758-D852CAC5DF05}"/>
    <cellStyle name="Normal 2 7 3 3" xfId="6523" xr:uid="{3026B679-2C68-447A-9931-D9F1E0EAFA1E}"/>
    <cellStyle name="Normal 2 7 3 3 2" xfId="22088" xr:uid="{CBFBB770-79C8-492E-8E84-0E76E632562E}"/>
    <cellStyle name="Normal 2 7 3 4" xfId="15386" xr:uid="{B989A6B0-9FA1-40C5-BFB9-31678164094D}"/>
    <cellStyle name="Normal 2 7 4" xfId="6524" xr:uid="{A380CEB7-8A04-4271-BFEF-991441D3D705}"/>
    <cellStyle name="Normal 2 7 4 2" xfId="6525" xr:uid="{91F2D507-3A7F-4B1F-AF80-7A075FF52158}"/>
    <cellStyle name="Normal 2 7 4 2 2" xfId="6526" xr:uid="{B7CA3474-2041-4E1C-B39D-4F04EE60558A}"/>
    <cellStyle name="Normal 2 7 4 2 2 2" xfId="20643" xr:uid="{CBDB7BC1-D503-48AE-849D-2986AC727914}"/>
    <cellStyle name="Normal 2 7 4 2 3" xfId="16967" xr:uid="{4F01A4D3-E268-4F98-8352-387D600430A1}"/>
    <cellStyle name="Normal 2 7 4 3" xfId="6527" xr:uid="{23A757ED-69E2-46DA-A4E1-498322EA36B0}"/>
    <cellStyle name="Normal 2 7 4 3 2" xfId="22089" xr:uid="{5CB36405-763E-4F72-8D97-C7E0476607FC}"/>
    <cellStyle name="Normal 2 7 4 4" xfId="15387" xr:uid="{B4702FB4-7394-4232-B76C-86D463E61494}"/>
    <cellStyle name="Normal 2 7 5" xfId="6528" xr:uid="{1138327F-2DA3-4B34-9D56-67F4C7CDAE0D}"/>
    <cellStyle name="Normal 2 7 5 2" xfId="6529" xr:uid="{E595E79C-C91E-4BD8-90CF-A5068B7D6452}"/>
    <cellStyle name="Normal 2 7 5 2 2" xfId="6530" xr:uid="{CA0C2BDC-9E2E-4DE3-9528-92AC4586CED8}"/>
    <cellStyle name="Normal 2 7 5 2 2 2" xfId="22091" xr:uid="{DC9A7ED5-5D1F-4156-B75C-0F23FCE614BB}"/>
    <cellStyle name="Normal 2 7 5 2 3" xfId="16969" xr:uid="{CE18D64B-EC67-4D78-8DB0-0D19A4804A1A}"/>
    <cellStyle name="Normal 2 7 5 3" xfId="6531" xr:uid="{49D94D9D-57A4-41C9-9303-8337F74859E4}"/>
    <cellStyle name="Normal 2 7 5 3 2" xfId="6532" xr:uid="{892B628E-3948-4149-9F18-7C07F0904B35}"/>
    <cellStyle name="Normal 2 7 5 3 2 2" xfId="20644" xr:uid="{05A2B337-E590-40B4-A1CA-438F3E9D88BC}"/>
    <cellStyle name="Normal 2 7 5 3 3" xfId="16968" xr:uid="{0D37C5B8-5BBA-424A-83DE-60B72DD003BA}"/>
    <cellStyle name="Normal 2 7 5 4" xfId="6533" xr:uid="{D2953C66-F507-4928-AF83-32ED00899A0D}"/>
    <cellStyle name="Normal 2 7 5 4 2" xfId="22090" xr:uid="{79CA7146-62D9-4617-9EB9-442718804372}"/>
    <cellStyle name="Normal 2 7 5 5" xfId="15388" xr:uid="{564286B8-C4A4-449B-8A5F-980FB5F77232}"/>
    <cellStyle name="Normal 2 7 6" xfId="6534" xr:uid="{66A9C919-F946-41C3-9E88-F5408BC5CC43}"/>
    <cellStyle name="Normal 2 7 6 2" xfId="6535" xr:uid="{4845751D-C6B6-4770-B6F8-A8A69C655102}"/>
    <cellStyle name="Normal 2 7 6 2 2" xfId="20640" xr:uid="{FA91F790-B635-41C8-A3AE-2C336206D4C2}"/>
    <cellStyle name="Normal 2 7 6 3" xfId="16964" xr:uid="{E2E4DDB7-FBAE-4FB5-A7BC-7AFBD2A3B993}"/>
    <cellStyle name="Normal 2 7 7" xfId="6536" xr:uid="{E4EF0BBF-9767-420B-A601-980A7F6F1FB3}"/>
    <cellStyle name="Normal 2 7 7 2" xfId="22086" xr:uid="{59486D4A-9D53-4893-BE75-5FB8B1A67E69}"/>
    <cellStyle name="Normal 2 7 8" xfId="14578" xr:uid="{81E0E8FF-D389-47B7-8464-776982DF45BC}"/>
    <cellStyle name="Normal 2 8" xfId="6537" xr:uid="{089A0736-CDB0-41B7-B412-35A28E679B65}"/>
    <cellStyle name="Normal 2 8 2" xfId="6538" xr:uid="{F5B91E92-F83C-49FA-B645-749BA66709D8}"/>
    <cellStyle name="Normal 2 8 2 2" xfId="6539" xr:uid="{3DEEC9EC-6A0D-40A1-8564-ECD3167AA753}"/>
    <cellStyle name="Normal 2 8 2 2 2" xfId="6540" xr:uid="{7F309416-6D54-48D0-AB45-FF568CFE44F5}"/>
    <cellStyle name="Normal 2 8 2 2 2 2" xfId="20646" xr:uid="{0F97DB03-D463-4C3C-BC3B-63A7F8C5A018}"/>
    <cellStyle name="Normal 2 8 2 2 3" xfId="16971" xr:uid="{FADE4963-D923-48D0-8B64-AD629C214AB2}"/>
    <cellStyle name="Normal 2 8 2 3" xfId="6541" xr:uid="{ED110C5B-B255-404F-978D-556709346125}"/>
    <cellStyle name="Normal 2 8 2 3 2" xfId="22093" xr:uid="{A3348010-7389-4EB1-8A82-FB805455A05C}"/>
    <cellStyle name="Normal 2 8 2 4" xfId="15389" xr:uid="{836C3C68-2749-4C83-9457-911E7A07812F}"/>
    <cellStyle name="Normal 2 8 3" xfId="6542" xr:uid="{5762363D-7357-4217-9178-32898CB2C10E}"/>
    <cellStyle name="Normal 2 8 3 2" xfId="6543" xr:uid="{E08DC2CF-F685-4987-896D-A4CA85865559}"/>
    <cellStyle name="Normal 2 8 3 2 2" xfId="6544" xr:uid="{59F8387F-4890-4285-B4C2-306129D67048}"/>
    <cellStyle name="Normal 2 8 3 2 2 2" xfId="20647" xr:uid="{01E849ED-E6D1-4277-9CA4-A56FB8826207}"/>
    <cellStyle name="Normal 2 8 3 2 3" xfId="16972" xr:uid="{DBD888E7-F50E-424E-BC59-4EEE196116A9}"/>
    <cellStyle name="Normal 2 8 3 3" xfId="6545" xr:uid="{7D7A3D14-4E5D-4041-8F8E-5069F2C0CD5A}"/>
    <cellStyle name="Normal 2 8 3 3 2" xfId="22094" xr:uid="{7310B206-857C-4F9E-81F7-53705E7BDDCE}"/>
    <cellStyle name="Normal 2 8 3 4" xfId="15390" xr:uid="{12B3F97D-AA6D-4EA7-981A-557A3EB12D78}"/>
    <cellStyle name="Normal 2 8 4" xfId="6546" xr:uid="{FD80516D-117C-4EDD-8ED0-2589220819FD}"/>
    <cellStyle name="Normal 2 8 4 2" xfId="6547" xr:uid="{6FCFAB6D-4089-4E5B-B8FC-678D0235322B}"/>
    <cellStyle name="Normal 2 8 4 2 2" xfId="6548" xr:uid="{3E488B67-C102-46BB-A86F-40E34D3E8EC0}"/>
    <cellStyle name="Normal 2 8 4 2 2 2" xfId="20648" xr:uid="{5AA99FDE-2888-4509-BAD4-8443DB6CD940}"/>
    <cellStyle name="Normal 2 8 4 2 3" xfId="16973" xr:uid="{8F47E399-14A5-4BFE-8B48-DB7304C2EEE6}"/>
    <cellStyle name="Normal 2 8 4 3" xfId="6549" xr:uid="{678DF848-9AEF-4599-BF58-9910ED63914A}"/>
    <cellStyle name="Normal 2 8 4 3 2" xfId="22095" xr:uid="{F7D03B4A-EEF7-460E-92EC-4723CD77D7E3}"/>
    <cellStyle name="Normal 2 8 4 4" xfId="15391" xr:uid="{0F9C1D70-EC7F-4DDA-A3D9-6ADEF2F89C07}"/>
    <cellStyle name="Normal 2 8 5" xfId="6550" xr:uid="{700FF2D2-5D71-4F1D-B153-F0D6C8F86D7F}"/>
    <cellStyle name="Normal 2 8 5 2" xfId="6551" xr:uid="{449A00C6-2037-42E5-BA21-8BF2B90951BA}"/>
    <cellStyle name="Normal 2 8 5 2 2" xfId="20645" xr:uid="{0E80F6AB-427D-4A71-91A5-DEAFAB990D1F}"/>
    <cellStyle name="Normal 2 8 5 3" xfId="16970" xr:uid="{ADEF5009-0E4D-4368-AEF8-D376C1A4F515}"/>
    <cellStyle name="Normal 2 8 6" xfId="6552" xr:uid="{A1F7D4D8-2411-40CA-A2AE-71E504CDC3D9}"/>
    <cellStyle name="Normal 2 8 6 2" xfId="22092" xr:uid="{90810FE9-3236-45C9-A819-34BFEE1D314F}"/>
    <cellStyle name="Normal 2 8 7" xfId="14579" xr:uid="{74228FFD-A88F-4BCD-889F-E98D7409093E}"/>
    <cellStyle name="Normal 2 9" xfId="6553" xr:uid="{8BBBA47D-5F65-47B1-80A1-2895C5422C22}"/>
    <cellStyle name="Normal 2 9 2" xfId="6554" xr:uid="{C2A28E0F-08C0-454A-9D4F-6E77FDD4555F}"/>
    <cellStyle name="Normal 2 9 2 2" xfId="6555" xr:uid="{022C63AB-8755-4412-9081-701115D5D89C}"/>
    <cellStyle name="Normal 2 9 2 2 2" xfId="6556" xr:uid="{68C72882-2290-4CA3-8FED-F1EAD65B3EE1}"/>
    <cellStyle name="Normal 2 9 2 2 2 2" xfId="20650" xr:uid="{C93EA624-D4FB-42F8-8E64-3C94CB480AEF}"/>
    <cellStyle name="Normal 2 9 2 2 3" xfId="16974" xr:uid="{4721E065-A8BD-4EEE-8FE1-62E30BBBD369}"/>
    <cellStyle name="Normal 2 9 2 3" xfId="6557" xr:uid="{C0A8D072-3A5D-4791-B9E0-FDFFD0000201}"/>
    <cellStyle name="Normal 2 9 2 3 2" xfId="22096" xr:uid="{55EE5B00-F099-4335-8D06-91A54492F2DC}"/>
    <cellStyle name="Normal 2 9 2 4" xfId="15392" xr:uid="{BBC86372-59CA-4EBD-B2FA-5783AC8D0B67}"/>
    <cellStyle name="Normal 2 9 3" xfId="6558" xr:uid="{2E1F9253-FD97-4DCD-BEE1-722F65363D50}"/>
    <cellStyle name="Normal 2 9 3 2" xfId="6559" xr:uid="{A6BF76A3-BED7-4CA4-BA69-86D5AED27987}"/>
    <cellStyle name="Normal 2 9 3 2 2" xfId="6560" xr:uid="{DE23DBEB-4726-42EB-B43D-A03D0469671D}"/>
    <cellStyle name="Normal 2 9 3 2 2 2" xfId="20651" xr:uid="{794188F4-D112-4F88-B3DA-15F12756AB1E}"/>
    <cellStyle name="Normal 2 9 3 2 3" xfId="16975" xr:uid="{24FD24B3-A6EA-412C-B86C-7560FDCBA46F}"/>
    <cellStyle name="Normal 2 9 3 3" xfId="6561" xr:uid="{70ACC0C8-8DC5-4806-816E-CF2970C58923}"/>
    <cellStyle name="Normal 2 9 3 3 2" xfId="22097" xr:uid="{AD6A75A1-7660-48AF-A0FB-2637B2145B34}"/>
    <cellStyle name="Normal 2 9 3 4" xfId="15393" xr:uid="{1C7266D4-B3C8-4E4A-94E0-316B6D50E6C8}"/>
    <cellStyle name="Normal 2 9 4" xfId="6562" xr:uid="{0BDCB03A-4DD0-44AD-BAE4-ADE58BFD6AAD}"/>
    <cellStyle name="Normal 2 9 4 2" xfId="6563" xr:uid="{7DBDDEAF-16DC-4594-A7D6-001BEA6882B8}"/>
    <cellStyle name="Normal 2 9 4 2 2" xfId="6564" xr:uid="{4D98AB68-88F2-44DD-B87E-4F592ADF9A96}"/>
    <cellStyle name="Normal 2 9 4 2 2 2" xfId="20652" xr:uid="{210F77EE-7378-414E-93DC-A0309D6295DA}"/>
    <cellStyle name="Normal 2 9 4 2 3" xfId="16976" xr:uid="{64D6B774-3237-4655-BA32-A5A973C6386D}"/>
    <cellStyle name="Normal 2 9 4 3" xfId="6565" xr:uid="{2A8093FE-AF0E-4A49-BDC0-88C9463BA30A}"/>
    <cellStyle name="Normal 2 9 4 3 2" xfId="22098" xr:uid="{A832615F-5A95-42B9-A6F9-26B8C10E5A31}"/>
    <cellStyle name="Normal 2 9 4 4" xfId="15394" xr:uid="{AEB5605B-E6B6-4019-844B-1F6521BB81FC}"/>
    <cellStyle name="Normal 2 9 5" xfId="6566" xr:uid="{E5B55BDC-27EB-460F-BCFA-D2FE4F364D0B}"/>
    <cellStyle name="Normal 2 9 5 2" xfId="6567" xr:uid="{27A23869-9E18-4B0E-9727-0161EBAC1326}"/>
    <cellStyle name="Normal 2 9 5 2 2" xfId="6568" xr:uid="{10FA9D67-8CFB-4CE0-8D52-C6556504A4CB}"/>
    <cellStyle name="Normal 2 9 5 2 2 2" xfId="20653" xr:uid="{07C46BE1-EEA0-46BF-B2AD-B75F4719E3E8}"/>
    <cellStyle name="Normal 2 9 5 2 3" xfId="16977" xr:uid="{74363FB7-275F-450D-BA7E-53C941B8DBDE}"/>
    <cellStyle name="Normal 2 9 5 3" xfId="6569" xr:uid="{F4FF94DB-1480-4C5B-A850-A16CA295671F}"/>
    <cellStyle name="Normal 2 9 5 3 2" xfId="22099" xr:uid="{B2C1FEA6-E15B-4179-8090-6C381946EBCD}"/>
    <cellStyle name="Normal 2 9 5 4" xfId="15395" xr:uid="{AC77AAAE-BED4-4D56-8384-2932AFE2AE02}"/>
    <cellStyle name="Normal 2 9 6" xfId="6570" xr:uid="{1E9DB785-B273-4C2F-BD24-3EFE462AE340}"/>
    <cellStyle name="Normal 2 9 6 2" xfId="6571" xr:uid="{B1C2D259-00CB-4F97-A313-37573BB4267F}"/>
    <cellStyle name="Normal 2 9 6 2 2" xfId="6572" xr:uid="{C8E865C3-66D1-44AC-B6B5-53AD05E78C48}"/>
    <cellStyle name="Normal 2 9 6 2 2 2" xfId="20654" xr:uid="{3F90E73F-937D-4CF8-A739-648309D6974E}"/>
    <cellStyle name="Normal 2 9 6 2 3" xfId="16978" xr:uid="{625E1631-B8E8-4CB5-96C0-35BE5A29D735}"/>
    <cellStyle name="Normal 2 9 6 3" xfId="6573" xr:uid="{B976E490-0CD9-4D11-8783-662D7BD0FED8}"/>
    <cellStyle name="Normal 2 9 6 3 2" xfId="22100" xr:uid="{A3A6A797-FDB9-4942-A6D3-BF2615AA0127}"/>
    <cellStyle name="Normal 2 9 6 4" xfId="15396" xr:uid="{57B826BD-005E-4C8D-88FE-C19667665CCC}"/>
    <cellStyle name="Normal 2 9 7" xfId="6574" xr:uid="{6F38E936-2487-4511-A212-9981C11E851C}"/>
    <cellStyle name="Normal 2 9 7 2" xfId="6575" xr:uid="{56FA1546-576F-43E4-AAAD-FDF0F07CEF92}"/>
    <cellStyle name="Normal 2 9 7 2 2" xfId="20655" xr:uid="{A04BFA43-B308-4DC0-BED0-82D312631F96}"/>
    <cellStyle name="Normal 2 9 7 3" xfId="15397" xr:uid="{1A3D699D-F39C-48C5-B687-0519883C3A71}"/>
    <cellStyle name="Normal 2 9 8" xfId="6576" xr:uid="{30C929F1-9631-4384-9BE3-6E0A6527644F}"/>
    <cellStyle name="Normal 2 9 8 2" xfId="20649" xr:uid="{FA63BC9D-D06A-4655-B2B6-EB66F18CEF5A}"/>
    <cellStyle name="Normal 2 9 9" xfId="14580" xr:uid="{5741D317-5E93-4E50-BD69-032DBAE75F50}"/>
    <cellStyle name="Normal 2_1 เงินสดและเงินฝากธนาคาร" xfId="6577" xr:uid="{D3F964F8-27E6-4A5E-ABF5-C03B6AB689F3}"/>
    <cellStyle name="Normal 20" xfId="6578" xr:uid="{10BCE929-D95C-4BEB-B02F-ADB2BEE4EA01}"/>
    <cellStyle name="Normal 20 2" xfId="6579" xr:uid="{5953015E-5A64-445D-9AAD-CFDD555E089A}"/>
    <cellStyle name="Normal 20 2 2" xfId="6580" xr:uid="{1C86C5B9-03B7-406B-9372-56A96412FFFA}"/>
    <cellStyle name="Normal 20 2 2 2" xfId="6581" xr:uid="{39F673F0-73A1-4150-9FDB-1ACEE7A89631}"/>
    <cellStyle name="Normal 20 2 2 2 2" xfId="22102" xr:uid="{931B2B47-749E-4D62-98A0-756463EDAF60}"/>
    <cellStyle name="Normal 20 2 2 3" xfId="16980" xr:uid="{D91D7C8A-F7B8-443B-9BA5-2E9CA2D6EC72}"/>
    <cellStyle name="Normal 20 2 3" xfId="6582" xr:uid="{596DAB46-007D-48BB-AD86-9E4EA5BCEDFB}"/>
    <cellStyle name="Normal 20 2 3 2" xfId="6583" xr:uid="{51BC6265-06C5-43C4-97F6-E587E3957879}"/>
    <cellStyle name="Normal 20 2 3 2 2" xfId="22103" xr:uid="{84550B04-3FCF-4FB7-91E9-2DEC5E6677D9}"/>
    <cellStyle name="Normal 20 2 3 3" xfId="16981" xr:uid="{B4C3BA0A-9C5D-42DD-892B-C5172B3EB792}"/>
    <cellStyle name="Normal 20 2 4" xfId="6584" xr:uid="{772F9ED2-4F6A-4A9F-9387-658D8C642976}"/>
    <cellStyle name="Normal 20 2 4 2" xfId="6585" xr:uid="{B6EF5693-D653-4955-801D-7F08735C0228}"/>
    <cellStyle name="Normal 20 2 4 2 2" xfId="20657" xr:uid="{F3165784-78E9-49EE-BF73-47513D4EDC47}"/>
    <cellStyle name="Normal 20 2 4 3" xfId="16979" xr:uid="{47C101DE-B998-4911-94DA-2E3225EF2D2B}"/>
    <cellStyle name="Normal 20 2 5" xfId="6586" xr:uid="{F182B854-DCAD-4B43-AB89-67C228754A12}"/>
    <cellStyle name="Normal 20 2 5 2" xfId="22101" xr:uid="{7EF9CA0D-9B55-4DEC-AA6B-D7C7CEB6C090}"/>
    <cellStyle name="Normal 20 2 6" xfId="15398" xr:uid="{C6F0BA93-E46D-4C06-A773-78293FCE0061}"/>
    <cellStyle name="Normal 20 3" xfId="6587" xr:uid="{CF45E6FE-5EB3-4D2B-B4EA-A3889E9A8EF7}"/>
    <cellStyle name="Normal 20 3 2" xfId="6588" xr:uid="{1ADF2F32-F372-48C1-BA5D-E3559BE7D4A4}"/>
    <cellStyle name="Normal 20 3 2 2" xfId="6589" xr:uid="{B8278901-DA9B-434F-B23D-00EFDE49184C}"/>
    <cellStyle name="Normal 20 3 2 2 2" xfId="22104" xr:uid="{53F8B1A6-502E-4FC2-80F3-5CDCAF137248}"/>
    <cellStyle name="Normal 20 3 2 3" xfId="16982" xr:uid="{F58A5C35-A576-4E36-BA0C-CC947270BF0E}"/>
    <cellStyle name="Normal 20 3 3" xfId="6590" xr:uid="{BE2828AB-2D18-4413-AF19-51810243DF62}"/>
    <cellStyle name="Normal 20 3 3 2" xfId="20658" xr:uid="{F04BD7B8-AAC5-429F-BEDF-F305258E9BA1}"/>
    <cellStyle name="Normal 20 3 4" xfId="15399" xr:uid="{7D039223-0A60-4C9A-89BF-578BCCB10154}"/>
    <cellStyle name="Normal 20 4" xfId="6591" xr:uid="{36E24CED-5FAC-4E85-A5CB-AB3C32637430}"/>
    <cellStyle name="Normal 20 4 2" xfId="6592" xr:uid="{04A0D723-632C-4435-B068-380705D4B1DC}"/>
    <cellStyle name="Normal 20 4 2 2" xfId="22105" xr:uid="{B6BD7BF6-1A3F-44A0-BD7C-74C292B7E6BD}"/>
    <cellStyle name="Normal 20 4 3" xfId="16983" xr:uid="{CE202934-95A2-405A-8BB6-A62F01D6E3F8}"/>
    <cellStyle name="Normal 20 5" xfId="6593" xr:uid="{53055057-0B0E-4A87-A661-752CB6B4E20E}"/>
    <cellStyle name="Normal 20 5 2" xfId="6594" xr:uid="{263A0327-BB71-4736-8E1B-548C5E45AF23}"/>
    <cellStyle name="Normal 20 5 2 2" xfId="22106" xr:uid="{2514A1A2-5156-45DB-9B9A-114C6CE8B331}"/>
    <cellStyle name="Normal 20 5 3" xfId="16984" xr:uid="{2BDA6D06-3FDE-4A6C-BE94-3DA159A949BB}"/>
    <cellStyle name="Normal 20 6" xfId="6595" xr:uid="{D8AF14C9-752B-4E89-BBB8-B12DB992F56C}"/>
    <cellStyle name="Normal 20 6 2" xfId="20656" xr:uid="{59D2000A-97C5-4CA7-AD90-C3F5EB20BAD2}"/>
    <cellStyle name="Normal 20 7" xfId="14581" xr:uid="{893C2220-0FDC-470E-865C-11FC0BE7D46A}"/>
    <cellStyle name="Normal 20_C" xfId="6596" xr:uid="{2A8B240E-5FD8-4FBC-908C-9C752FA06869}"/>
    <cellStyle name="Normal 200" xfId="6597" xr:uid="{36A485A6-875D-4301-83AC-AD2CE4733F4B}"/>
    <cellStyle name="Normal 200 2" xfId="19865" xr:uid="{FB5C6BE4-67F8-4E57-B011-2CACDCBF9950}"/>
    <cellStyle name="Normal 201" xfId="6598" xr:uid="{2424B714-7049-499C-8410-7108B8E243FF}"/>
    <cellStyle name="Normal 201 2" xfId="19866" xr:uid="{4CD1DCCB-9C46-40CA-A462-0907D2F6A0EA}"/>
    <cellStyle name="Normal 202" xfId="6599" xr:uid="{B05718CE-61FB-4CBB-BD70-12D1AE31C400}"/>
    <cellStyle name="Normal 202 2" xfId="19867" xr:uid="{886A54CB-5439-4C4C-8F92-D96833B8AFE4}"/>
    <cellStyle name="Normal 203" xfId="6600" xr:uid="{D771D54A-B37B-4E8E-84A9-19A98A089145}"/>
    <cellStyle name="Normal 203 2" xfId="19868" xr:uid="{D4294D2F-726E-4E34-A4C3-5A6F31F42621}"/>
    <cellStyle name="Normal 204" xfId="6601" xr:uid="{73450473-AF1A-44AA-A1D0-D86427F27F01}"/>
    <cellStyle name="Normal 204 2" xfId="19869" xr:uid="{0BD51761-8BF5-4BDF-A5EF-5481F76881AC}"/>
    <cellStyle name="Normal 205" xfId="6602" xr:uid="{EF9ED166-9E7A-4F83-9114-02E3B3204E3A}"/>
    <cellStyle name="Normal 205 2" xfId="19870" xr:uid="{500BB943-33AA-42C1-9847-9C3054916B92}"/>
    <cellStyle name="Normal 206" xfId="6603" xr:uid="{ECC5776B-ED0D-44D6-8997-763BA8B462E2}"/>
    <cellStyle name="Normal 206 2" xfId="19871" xr:uid="{733CB821-30F2-4225-BB46-ED12434D140F}"/>
    <cellStyle name="Normal 207" xfId="6604" xr:uid="{43C83722-01C4-4D03-B1CA-022F73CD1C7D}"/>
    <cellStyle name="Normal 207 2" xfId="19853" xr:uid="{5F2C6AE9-7CB3-471D-A695-DE98A6E3345A}"/>
    <cellStyle name="Normal 208" xfId="6605" xr:uid="{D1E79C9E-B960-44E1-BC7F-BFA0BE8CF806}"/>
    <cellStyle name="Normal 208 2" xfId="19873" xr:uid="{3E7B1144-6500-4287-BD56-C4D41C9738B6}"/>
    <cellStyle name="Normal 209" xfId="6606" xr:uid="{EDB288EE-A79A-4C5C-A051-1739276BA332}"/>
    <cellStyle name="Normal 209 2" xfId="19874" xr:uid="{7596A094-57EF-42FE-B776-FB77CC215819}"/>
    <cellStyle name="Normal 21" xfId="6607" xr:uid="{9D465474-0FA6-4094-B5C8-AD0ED521A4B0}"/>
    <cellStyle name="Normal 21 2" xfId="6608" xr:uid="{A4E99805-5A41-4A4A-B6DC-CC53E21F9E72}"/>
    <cellStyle name="Normal 21 2 2" xfId="6609" xr:uid="{7A0DDD6E-163C-47F1-AE1A-1A1430603BAF}"/>
    <cellStyle name="Normal 21 2 2 2" xfId="6610" xr:uid="{AE521862-12DE-4F3F-92D8-7253FCECF1B1}"/>
    <cellStyle name="Normal 21 2 2 2 2" xfId="22108" xr:uid="{19175D22-5337-48C6-890C-B34608FC3288}"/>
    <cellStyle name="Normal 21 2 2 3" xfId="16986" xr:uid="{BDA16F96-2158-497F-835A-C1513503BDB0}"/>
    <cellStyle name="Normal 21 2 3" xfId="6611" xr:uid="{F8D37A10-F94F-439F-AE58-CBF4F362C74C}"/>
    <cellStyle name="Normal 21 2 3 2" xfId="6612" xr:uid="{DCBE5F9C-1CD9-4839-8B07-3464A41F4837}"/>
    <cellStyle name="Normal 21 2 3 2 2" xfId="20660" xr:uid="{D931C2D2-BE15-4C41-ADC6-05FDF43A1FAD}"/>
    <cellStyle name="Normal 21 2 3 3" xfId="16985" xr:uid="{3BD1DADC-AF73-426F-9A66-14E82F353BEB}"/>
    <cellStyle name="Normal 21 2 4" xfId="6613" xr:uid="{BBBFBCA1-33FA-4022-B8A7-74492F2385B1}"/>
    <cellStyle name="Normal 21 2 4 2" xfId="22107" xr:uid="{BD336C68-C547-4B8A-A8E5-CBB5806B1FE4}"/>
    <cellStyle name="Normal 21 2 5" xfId="15400" xr:uid="{4AA4E9B5-7B83-401F-9C5D-7A049D68BE24}"/>
    <cellStyle name="Normal 21 3" xfId="6614" xr:uid="{CF7A0C81-FFA3-40EE-B484-5248FB60A55C}"/>
    <cellStyle name="Normal 21 3 2" xfId="6615" xr:uid="{6833BBAF-31E7-48F3-B3D1-9F1C067B7838}"/>
    <cellStyle name="Normal 21 3 2 2" xfId="6616" xr:uid="{882521BC-3BF1-4690-86D6-740652D3DA85}"/>
    <cellStyle name="Normal 21 3 2 2 2" xfId="22109" xr:uid="{620523F7-4100-476F-973A-491FB295007F}"/>
    <cellStyle name="Normal 21 3 2 3" xfId="16987" xr:uid="{C7E1980D-1847-4280-A412-F36DB8B10D9A}"/>
    <cellStyle name="Normal 21 3 3" xfId="6617" xr:uid="{7DDB6D2E-3975-4106-89A8-F0F84CCC92B7}"/>
    <cellStyle name="Normal 21 3 3 2" xfId="20661" xr:uid="{248EC29F-83F3-4F1A-8174-FA8D600931D2}"/>
    <cellStyle name="Normal 21 3 4" xfId="15401" xr:uid="{E9C48D82-D39F-487B-808E-8F1D29E4EC76}"/>
    <cellStyle name="Normal 21 4" xfId="6618" xr:uid="{9EB857BB-2E21-4937-A19F-05EA37E0AF8F}"/>
    <cellStyle name="Normal 21 4 2" xfId="20659" xr:uid="{6A9BE028-5D24-4CBE-B07A-108C438DABC1}"/>
    <cellStyle name="Normal 21 5" xfId="14582" xr:uid="{0F2ECBB4-D5DE-45D6-B86C-0E5E853E7A6C}"/>
    <cellStyle name="Normal 21_C" xfId="6619" xr:uid="{11C95E3B-FBF7-4F67-993E-0DF218576A8F}"/>
    <cellStyle name="Normal 210" xfId="6620" xr:uid="{0D9668F7-A74B-4B9B-8C14-2EBED222017C}"/>
    <cellStyle name="Normal 210 2" xfId="19875" xr:uid="{CDB51DAC-834F-4697-B3ED-A2FFC2A2E4D2}"/>
    <cellStyle name="Normal 211" xfId="6621" xr:uid="{573B9008-229C-410A-B48F-6604B83A8AFE}"/>
    <cellStyle name="Normal 211 2" xfId="19876" xr:uid="{962D52E6-A265-476E-9F60-04A8B5EB257C}"/>
    <cellStyle name="Normal 212" xfId="6622" xr:uid="{2AA624EB-18C0-4815-8395-553F79887FBE}"/>
    <cellStyle name="Normal 212 2" xfId="19872" xr:uid="{C1A42EE8-537A-46EF-A4D0-C081E60EEC95}"/>
    <cellStyle name="Normal 213" xfId="6623" xr:uid="{78648D88-5916-45B1-86AD-775100BFC430}"/>
    <cellStyle name="Normal 213 2" xfId="19877" xr:uid="{0CE4717E-4AB6-4A7E-9532-B88A3C481774}"/>
    <cellStyle name="Normal 214" xfId="6624" xr:uid="{773E8A4E-E624-469C-B5BD-8A77396427FD}"/>
    <cellStyle name="Normal 214 2" xfId="19851" xr:uid="{EDB7A0C8-FDD4-4ABE-93FB-9B8F60EA490A}"/>
    <cellStyle name="Normal 215" xfId="6625" xr:uid="{826A2EC1-9CB0-4C87-98F6-B957DC5DD472}"/>
    <cellStyle name="Normal 215 2" xfId="19879" xr:uid="{1A16CCF5-8954-47CA-A4A0-C4037A080DC6}"/>
    <cellStyle name="Normal 216" xfId="6626" xr:uid="{8A3862AF-F08C-412F-AEEE-AADDCE376051}"/>
    <cellStyle name="Normal 216 2" xfId="19880" xr:uid="{51EADF2A-2C3C-4359-B3AE-B989911CE550}"/>
    <cellStyle name="Normal 217" xfId="6627" xr:uid="{ED561B78-8BE2-44E5-A986-E76F597328BE}"/>
    <cellStyle name="Normal 217 2" xfId="19881" xr:uid="{B73C531D-0BFE-4E49-88BC-537C199CAC56}"/>
    <cellStyle name="Normal 218" xfId="6628" xr:uid="{35D7544B-212E-4CE9-82CF-2769B9154829}"/>
    <cellStyle name="Normal 218 2" xfId="19882" xr:uid="{16E5FE0F-311B-4F71-8427-430F32A7455A}"/>
    <cellStyle name="Normal 219" xfId="6629" xr:uid="{FDE3047F-646E-4128-ADFB-FDA606125DB3}"/>
    <cellStyle name="Normal 219 2" xfId="19878" xr:uid="{8799F61F-CC3A-4D26-A115-AED59D7E5474}"/>
    <cellStyle name="Normal 22" xfId="6630" xr:uid="{89BE73A7-C6F8-42A9-A845-C506A4880D1C}"/>
    <cellStyle name="Normal 22 2" xfId="6631" xr:uid="{47403B40-6BEE-4B0B-8F06-1B6AC0C58E7F}"/>
    <cellStyle name="Normal 22 2 2" xfId="6632" xr:uid="{D9CBEFBF-76C6-4258-B9AE-73D6677ED6D4}"/>
    <cellStyle name="Normal 22 2 2 2" xfId="6633" xr:uid="{ACBEBBED-2C82-4FA9-AF13-0252E5831CF2}"/>
    <cellStyle name="Normal 22 2 2 2 2" xfId="22110" xr:uid="{DAE1093A-8584-42ED-AA18-527D7DAC58B8}"/>
    <cellStyle name="Normal 22 2 2 3" xfId="16988" xr:uid="{C6C806FC-BEF4-4ACB-9ED3-13526372E9D9}"/>
    <cellStyle name="Normal 22 2 3" xfId="6634" xr:uid="{F5CF0735-EF34-4405-BE1F-78778FA2188D}"/>
    <cellStyle name="Normal 22 2 3 2" xfId="6635" xr:uid="{7985D288-CE4C-4897-90CA-76426837CA5A}"/>
    <cellStyle name="Normal 22 2 3 2 2" xfId="22111" xr:uid="{39944515-F826-432B-9382-0CC52C08751D}"/>
    <cellStyle name="Normal 22 2 3 3" xfId="16989" xr:uid="{A505A8F4-975C-479E-9EA2-51CA34BF6081}"/>
    <cellStyle name="Normal 22 2 4" xfId="6636" xr:uid="{0DCE48EC-93C0-4936-A7AF-943FD708886A}"/>
    <cellStyle name="Normal 22 2 4 2" xfId="20663" xr:uid="{7DD3ABF9-6A72-4DD3-AC16-E468B45AACB5}"/>
    <cellStyle name="Normal 22 2 5" xfId="14584" xr:uid="{97EE7AD5-A459-4410-879D-64DCE6C57955}"/>
    <cellStyle name="Normal 22 3" xfId="6637" xr:uid="{2212E67B-AF7A-4828-B971-F834101FA455}"/>
    <cellStyle name="Normal 22 3 2" xfId="6638" xr:uid="{3B9218F4-E77D-45DD-936B-AFD12F65B18E}"/>
    <cellStyle name="Normal 22 3 2 2" xfId="22112" xr:uid="{180CF3C1-D0BD-484E-B7C0-5A12AED9BAFE}"/>
    <cellStyle name="Normal 22 3 3" xfId="16990" xr:uid="{77BCF22A-7F52-40CA-B182-3A3308F3E746}"/>
    <cellStyle name="Normal 22 4" xfId="6639" xr:uid="{94F29778-7B31-4906-85E5-8E775174E2B1}"/>
    <cellStyle name="Normal 22 4 2" xfId="20662" xr:uid="{F03D07DC-BA5B-445D-8200-34E6FCBD328F}"/>
    <cellStyle name="Normal 22 5" xfId="14583" xr:uid="{DCFEC3D1-B528-41AE-ADEC-4DBD14881A4B}"/>
    <cellStyle name="Normal 22_Q1'57 PER AUDIT TSTEเก็บยอด" xfId="6640" xr:uid="{7053E551-D17B-469D-B6FB-44AA84FBFDA3}"/>
    <cellStyle name="Normal 220" xfId="6641" xr:uid="{B738A121-2EAA-412E-9FF3-3D1C21BA68B7}"/>
    <cellStyle name="Normal 220 2" xfId="19883" xr:uid="{4E8D3B87-BFAE-4908-83A3-D2C37FCCD047}"/>
    <cellStyle name="Normal 221" xfId="6642" xr:uid="{1147580F-D5BA-489F-A805-5C72CA6A99F1}"/>
    <cellStyle name="Normal 221 2" xfId="19884" xr:uid="{A98E8F35-FFFD-409E-8868-6D28FEFA3027}"/>
    <cellStyle name="Normal 222" xfId="6643" xr:uid="{74E26D77-4B4A-4BCE-81D8-C52DCB86A7C3}"/>
    <cellStyle name="Normal 222 2" xfId="19885" xr:uid="{F6250F59-DA2B-4E7F-A3A1-43C56B01BE98}"/>
    <cellStyle name="Normal 223" xfId="6644" xr:uid="{18C5AD62-22C3-4B1C-A352-A7D5E353737D}"/>
    <cellStyle name="Normal 223 2" xfId="19886" xr:uid="{296E713F-AD0B-47D2-B853-9366D7E67B0F}"/>
    <cellStyle name="Normal 224" xfId="6645" xr:uid="{8FAA5D06-9F42-41E4-A165-895FDF30F9CE}"/>
    <cellStyle name="Normal 224 2" xfId="19760" xr:uid="{DA6FC9E0-6891-4BA1-B1B3-2E7169F27F8A}"/>
    <cellStyle name="Normal 225" xfId="6646" xr:uid="{0792EE3C-476E-4468-A7C8-A44473BD0847}"/>
    <cellStyle name="Normal 225 2" xfId="19887" xr:uid="{3BDC8BC8-1BE9-4306-A906-43457CC808E6}"/>
    <cellStyle name="Normal 226" xfId="6647" xr:uid="{97743C7D-8525-4650-9E22-DB3816B6642D}"/>
    <cellStyle name="Normal 226 2" xfId="19888" xr:uid="{2AC7FDC9-564E-49EC-B921-A6921D3EACF7}"/>
    <cellStyle name="Normal 227" xfId="6648" xr:uid="{749D8FE4-D1FE-45A9-B9C2-E65060D34F08}"/>
    <cellStyle name="Normal 227 2" xfId="19889" xr:uid="{193043F2-1C01-4949-893E-90B77126A7DE}"/>
    <cellStyle name="Normal 228" xfId="6649" xr:uid="{99AD94E6-B125-41BD-BDB0-22993DFD8FD7}"/>
    <cellStyle name="Normal 228 2" xfId="19890" xr:uid="{B1F8B38D-F1F3-4CD8-B42F-45ECCE5A0CA6}"/>
    <cellStyle name="Normal 229" xfId="6650" xr:uid="{18DDDA6D-4B52-4143-B749-2139A855F4BA}"/>
    <cellStyle name="Normal 229 2" xfId="19891" xr:uid="{5DF7CA86-80F6-4B57-8E75-396C54056999}"/>
    <cellStyle name="Normal 23" xfId="6651" xr:uid="{36C1AEA8-3F10-4B9D-AF52-74DB70364BD5}"/>
    <cellStyle name="Normal 23 2" xfId="6652" xr:uid="{9FE073F7-6316-415C-A18D-4E9868A284C6}"/>
    <cellStyle name="Normal 23 2 2" xfId="6653" xr:uid="{D7F1F28C-FA2F-4282-ABFC-9C7BBB80B318}"/>
    <cellStyle name="Normal 23 2 2 2" xfId="6654" xr:uid="{EB8777ED-2B0C-4944-B531-9CCD98F9F938}"/>
    <cellStyle name="Normal 23 2 2 2 2" xfId="22114" xr:uid="{19569E42-95BE-407E-8B74-ED22B733BC64}"/>
    <cellStyle name="Normal 23 2 2 3" xfId="16992" xr:uid="{9668EFC6-80AB-476F-8718-3D5ECC071EA2}"/>
    <cellStyle name="Normal 23 2 3" xfId="6655" xr:uid="{3C6A7365-1C13-4C02-BCF4-5801BFB74DA9}"/>
    <cellStyle name="Normal 23 2 3 2" xfId="6656" xr:uid="{650E5862-B745-4078-B5B6-89CD4EA13A3F}"/>
    <cellStyle name="Normal 23 2 3 2 2" xfId="22115" xr:uid="{65C56B6E-0CFF-41EA-A793-0089F70C52AE}"/>
    <cellStyle name="Normal 23 2 3 3" xfId="16993" xr:uid="{6F7B9013-EE88-42D7-A8BB-25E7BA3EC9AB}"/>
    <cellStyle name="Normal 23 2 4" xfId="6657" xr:uid="{0F2F3ED8-667D-45C3-9418-AB9CD7B6EEDD}"/>
    <cellStyle name="Normal 23 2 4 2" xfId="6658" xr:uid="{21BDF55E-A8A4-43D4-B194-F7915E290B3D}"/>
    <cellStyle name="Normal 23 2 4 2 2" xfId="22116" xr:uid="{BCDFFE8B-CA11-40A5-98F2-49F3D9D55728}"/>
    <cellStyle name="Normal 23 2 4 3" xfId="16994" xr:uid="{E93AB889-C277-4129-B78E-CE39DD33660E}"/>
    <cellStyle name="Normal 23 2 5" xfId="6659" xr:uid="{E744BF98-5AAA-44AC-8B2B-E6F2B0B4B31C}"/>
    <cellStyle name="Normal 23 2 5 2" xfId="6660" xr:uid="{D60A4DF4-734A-4C27-B223-D0E0F79AD448}"/>
    <cellStyle name="Normal 23 2 5 2 2" xfId="20665" xr:uid="{F84FFF34-CA12-4442-9B5C-3F58A68D103E}"/>
    <cellStyle name="Normal 23 2 5 3" xfId="16991" xr:uid="{DE87D865-2636-4900-BF3A-FFB6D54523F2}"/>
    <cellStyle name="Normal 23 2 6" xfId="6661" xr:uid="{8613A3B2-F45A-4C59-900B-75507EA93895}"/>
    <cellStyle name="Normal 23 2 6 2" xfId="22113" xr:uid="{B5374B6D-E11F-4AD8-A678-D556B1336E2C}"/>
    <cellStyle name="Normal 23 2 7" xfId="14586" xr:uid="{BC81B2A6-7FFC-41F0-B339-3EB1237923A6}"/>
    <cellStyle name="Normal 23 3" xfId="6662" xr:uid="{8000CB90-1259-42E6-8E12-48ED832FDDFD}"/>
    <cellStyle name="Normal 23 3 2" xfId="6663" xr:uid="{89074DD7-276F-4F88-9A6A-CFB7FBCF007E}"/>
    <cellStyle name="Normal 23 3 2 2" xfId="22117" xr:uid="{2AF55542-E790-442A-B407-01E4E9580C02}"/>
    <cellStyle name="Normal 23 3 3" xfId="16995" xr:uid="{62ADB0F1-1F22-415E-B34F-F2A2C02D2C0B}"/>
    <cellStyle name="Normal 23 4" xfId="6664" xr:uid="{7B52E203-AE40-46BC-829E-C857983B030C}"/>
    <cellStyle name="Normal 23 4 2" xfId="6665" xr:uid="{CDC9A9CB-0A7E-4B10-B5DE-5271FDE6BB8A}"/>
    <cellStyle name="Normal 23 4 2 2" xfId="22118" xr:uid="{18F96DF9-19C7-4AF8-8215-CAA2F8EF3538}"/>
    <cellStyle name="Normal 23 4 3" xfId="16996" xr:uid="{A66230F0-8688-406D-84F9-2370F4401F0A}"/>
    <cellStyle name="Normal 23 5" xfId="6666" xr:uid="{6CEFE2C4-DEC4-4A5F-8CF3-02A33612C399}"/>
    <cellStyle name="Normal 23 5 2" xfId="20664" xr:uid="{042A35FA-15C8-4441-B6C9-7D290E85FD36}"/>
    <cellStyle name="Normal 23 6" xfId="14585" xr:uid="{ADD03EF3-27E1-4FBC-89D2-A278733C6832}"/>
    <cellStyle name="Normal 23_CC Sub Q1'57" xfId="6667" xr:uid="{26AC163C-E09A-4762-8AAC-73CB05487E54}"/>
    <cellStyle name="Normal 230" xfId="6668" xr:uid="{B4D0ED32-A52A-4B52-B6BD-C617D6DB0A40}"/>
    <cellStyle name="Normal 230 2" xfId="19759" xr:uid="{24E15CAF-25FB-4883-B475-9B45EB2EF903}"/>
    <cellStyle name="Normal 231" xfId="6669" xr:uid="{D83F7DCE-CBFA-45D4-BDCD-E60EEC155A87}"/>
    <cellStyle name="Normal 231 2" xfId="19892" xr:uid="{44A6F8E3-AA9E-446E-8EE1-A00D03CEB3AC}"/>
    <cellStyle name="Normal 232" xfId="6670" xr:uid="{8241DBB5-EEB9-4B2A-A2FC-AAE6DB4EED66}"/>
    <cellStyle name="Normal 232 2" xfId="19893" xr:uid="{1E49F8D0-A79C-4AB3-B068-7068ADB97DD2}"/>
    <cellStyle name="Normal 233" xfId="6671" xr:uid="{A289F600-D098-492E-81EE-1AB18CC657DB}"/>
    <cellStyle name="Normal 233 2" xfId="19894" xr:uid="{A478E610-E21A-4E75-9DF6-4DD3109E5FB8}"/>
    <cellStyle name="Normal 234" xfId="6672" xr:uid="{24B461A4-604B-4B5B-9BC0-2773EBE515CD}"/>
    <cellStyle name="Normal 234 2" xfId="19895" xr:uid="{4177BF21-97A0-4C54-AA2A-92C0F339C9AA}"/>
    <cellStyle name="Normal 235" xfId="6673" xr:uid="{06644694-B2D4-4F01-8F3C-E3F02C12AFED}"/>
    <cellStyle name="Normal 235 2" xfId="19896" xr:uid="{E0CB207D-C654-40F5-A4E6-0A53249609B9}"/>
    <cellStyle name="Normal 236" xfId="6674" xr:uid="{BD5714C5-A6D3-4082-BBFA-910F9E57E8CC}"/>
    <cellStyle name="Normal 236 2" xfId="19897" xr:uid="{89FD90A5-D271-4B97-A8E3-FB9A5285EC21}"/>
    <cellStyle name="Normal 237" xfId="6675" xr:uid="{E370D359-0BCF-4D09-B9F0-4DDDA082176F}"/>
    <cellStyle name="Normal 237 2" xfId="19898" xr:uid="{D7A7CF01-B821-48A9-BF2F-2C5FD0C430B5}"/>
    <cellStyle name="Normal 238" xfId="6676" xr:uid="{196F21ED-36DF-4FA6-8F4B-8B24E7CF4274}"/>
    <cellStyle name="Normal 238 2" xfId="19899" xr:uid="{EF4D68B7-6453-4591-A5A3-15C81B7F62BA}"/>
    <cellStyle name="Normal 239" xfId="6677" xr:uid="{6135E3B5-AECF-4DE7-9B9A-CE100AFE89EF}"/>
    <cellStyle name="Normal 239 2" xfId="19900" xr:uid="{00867DB7-BF48-4DEA-B64C-010A0219BFAC}"/>
    <cellStyle name="Normal 24" xfId="6678" xr:uid="{E44DCBB8-176A-4213-89AA-B3A361CAAFFA}"/>
    <cellStyle name="Normal 24 2" xfId="6679" xr:uid="{1C1B3893-288C-47F2-A3D5-FC8B4CD54E8B}"/>
    <cellStyle name="Normal 24 2 2" xfId="6680" xr:uid="{86C7A1F7-6250-4235-9F60-6738C65F5F04}"/>
    <cellStyle name="Normal 24 2 2 2" xfId="6681" xr:uid="{E40DD8FB-2E89-40AD-93E8-B91E6ADFDC4D}"/>
    <cellStyle name="Normal 24 2 2 2 2" xfId="22120" xr:uid="{A56665B1-8AA4-479B-A91B-E99B1589BD72}"/>
    <cellStyle name="Normal 24 2 2 3" xfId="16998" xr:uid="{B0CB80A0-A636-4CC8-AA8F-EB3FD98B8DF0}"/>
    <cellStyle name="Normal 24 2 3" xfId="6682" xr:uid="{0573249A-89D8-4C00-9D9A-50528865C95E}"/>
    <cellStyle name="Normal 24 2 3 2" xfId="22119" xr:uid="{58B438E4-A5B6-49A7-B5C9-BE055106A12C}"/>
    <cellStyle name="Normal 24 2 4" xfId="16997" xr:uid="{198173ED-0D63-43F4-9A88-C0CE3E6FEB81}"/>
    <cellStyle name="Normal 24 3" xfId="6683" xr:uid="{32E9415E-A3B5-4490-8340-0CF5152DFB27}"/>
    <cellStyle name="Normal 24 3 2" xfId="6684" xr:uid="{57CB75C4-7585-4C50-9882-2AE2753B5497}"/>
    <cellStyle name="Normal 24 3 2 2" xfId="22121" xr:uid="{8B2E8993-B0FD-4165-BD97-8B7AD94F1BBB}"/>
    <cellStyle name="Normal 24 3 3" xfId="16999" xr:uid="{75386339-8412-4D2C-BB28-DD27783E8E12}"/>
    <cellStyle name="Normal 24 4" xfId="6685" xr:uid="{E5632F59-1137-4C08-99E1-F050491E5E51}"/>
    <cellStyle name="Normal 24 4 2" xfId="20666" xr:uid="{ECCBE6DA-9D15-47FC-8511-B1983A52B64D}"/>
    <cellStyle name="Normal 24 5" xfId="14587" xr:uid="{6CDE956A-3B6B-49F4-A406-ED733223464C}"/>
    <cellStyle name="Normal 240" xfId="6686" xr:uid="{76EC8CC9-1CC4-458A-8459-9F8B21631235}"/>
    <cellStyle name="Normal 240 2" xfId="19901" xr:uid="{BBC5314A-857B-40D9-B474-1C6534AD6CDA}"/>
    <cellStyle name="Normal 241" xfId="6687" xr:uid="{C74F7D23-7ED4-4F3E-BE7F-695844AD5E22}"/>
    <cellStyle name="Normal 241 2" xfId="19902" xr:uid="{16605907-A7F8-4A72-BF27-BE15DC4B6268}"/>
    <cellStyle name="Normal 242" xfId="6688" xr:uid="{EBC0B9D6-3E9A-49BF-B72A-3B1E32B9EB3E}"/>
    <cellStyle name="Normal 242 2" xfId="19903" xr:uid="{7CE48DEB-BB47-4EEA-93DC-98640FD534BD}"/>
    <cellStyle name="Normal 243" xfId="6689" xr:uid="{96318050-526C-4AE4-8239-D6AEB9CABB88}"/>
    <cellStyle name="Normal 243 2" xfId="19904" xr:uid="{7E8A3B6E-422A-4F2C-831F-D947F18F0BDD}"/>
    <cellStyle name="Normal 244" xfId="6690" xr:uid="{B36DE143-1D62-4AFD-AE08-7D800F35FFA2}"/>
    <cellStyle name="Normal 244 2" xfId="19905" xr:uid="{96D86822-B06A-4666-84C0-F6317C6BFC83}"/>
    <cellStyle name="Normal 245" xfId="6691" xr:uid="{3B67F6ED-8CB0-4720-8336-BD869A97726E}"/>
    <cellStyle name="Normal 245 2" xfId="19906" xr:uid="{226364EB-675F-4DD3-90F8-9F2E5DB64E1D}"/>
    <cellStyle name="Normal 246" xfId="6692" xr:uid="{4CB1E805-1AA7-402B-865D-9D03639998BE}"/>
    <cellStyle name="Normal 246 2" xfId="19907" xr:uid="{F30C2E74-F660-4084-B2BB-4C42D285607A}"/>
    <cellStyle name="Normal 247" xfId="6693" xr:uid="{81650924-60EE-44C9-831B-B646F305E96E}"/>
    <cellStyle name="Normal 247 2" xfId="19908" xr:uid="{B87675E3-E4EF-4693-B777-379491F4D282}"/>
    <cellStyle name="Normal 248" xfId="6694" xr:uid="{64750F8F-4290-4AF0-B3C4-401111E22DE0}"/>
    <cellStyle name="Normal 248 2" xfId="19909" xr:uid="{A9DE68CC-3352-4235-9045-F4826878F17C}"/>
    <cellStyle name="Normal 249" xfId="6695" xr:uid="{1242EBFA-48F2-4C87-9BC6-F92A7E04AF17}"/>
    <cellStyle name="Normal 249 2" xfId="19910" xr:uid="{64E645C9-6931-453C-981E-AD50A8736224}"/>
    <cellStyle name="Normal 25" xfId="6696" xr:uid="{9E7DD7FF-86EE-4D92-A157-8A3CB3984A98}"/>
    <cellStyle name="Normal 25 2" xfId="6697" xr:uid="{59BD67AF-0368-4ED7-8E07-A51C2301AD62}"/>
    <cellStyle name="Normal 25 2 2" xfId="6698" xr:uid="{0BD75BAD-2C2E-4622-86CA-68E92852B690}"/>
    <cellStyle name="Normal 25 2 2 2" xfId="6699" xr:uid="{CCA3B7B3-DCA2-4604-88BF-66C1DB437EF7}"/>
    <cellStyle name="Normal 25 2 2 2 2" xfId="22122" xr:uid="{9023A73B-C9E6-4B11-9962-1B7BA7FB13BD}"/>
    <cellStyle name="Normal 25 2 2 3" xfId="17000" xr:uid="{DD5F6C16-60CE-4302-9EA2-2A82B96EC442}"/>
    <cellStyle name="Normal 25 2 3" xfId="6700" xr:uid="{C7EB4F97-A106-4C3F-8114-9F2EA76C5517}"/>
    <cellStyle name="Normal 25 2 3 2" xfId="6701" xr:uid="{09AFF69F-B861-4C66-9069-58D856422335}"/>
    <cellStyle name="Normal 25 2 3 2 2" xfId="22123" xr:uid="{9D1F7681-F841-4DCC-9CBD-CEB2D0E9E773}"/>
    <cellStyle name="Normal 25 2 3 3" xfId="17001" xr:uid="{4BF66B69-16B5-4DB8-87B2-A457B3BF81E0}"/>
    <cellStyle name="Normal 25 2 4" xfId="6702" xr:uid="{4633C51F-B5A8-4199-9424-8E17340A0673}"/>
    <cellStyle name="Normal 25 2 4 2" xfId="20668" xr:uid="{8E72D864-EE39-4775-BF72-783D2CFE8E43}"/>
    <cellStyle name="Normal 25 2 5" xfId="14589" xr:uid="{563F5EFD-D60E-4EC1-B5DE-6474B27B01E1}"/>
    <cellStyle name="Normal 25 3" xfId="6703" xr:uid="{0E3310AE-8DE6-4FDC-A518-14BDB0941E8D}"/>
    <cellStyle name="Normal 25 3 2" xfId="6704" xr:uid="{4BB7DA3B-DE12-4AC5-89CB-EC15ACE43FBF}"/>
    <cellStyle name="Normal 25 3 2 2" xfId="22124" xr:uid="{12DAD5A3-BA84-4391-958C-8C29F4EE008E}"/>
    <cellStyle name="Normal 25 3 3" xfId="17002" xr:uid="{05B35230-3A68-4186-9C91-8E1F0A2FC059}"/>
    <cellStyle name="Normal 25 4" xfId="6705" xr:uid="{6B001517-6BA7-46F1-A102-2AA97D5B6C06}"/>
    <cellStyle name="Normal 25 4 2" xfId="6706" xr:uid="{D1D98A73-0505-4DE2-944B-3036D5E6F7EE}"/>
    <cellStyle name="Normal 25 4 2 2" xfId="22125" xr:uid="{3086CFF0-C7C9-4505-8903-5BF1248FF103}"/>
    <cellStyle name="Normal 25 4 3" xfId="17003" xr:uid="{3432BB02-5AB4-4FEC-B10F-BE2A69770F0D}"/>
    <cellStyle name="Normal 25 5" xfId="6707" xr:uid="{0B01C74D-9BD7-435E-907C-E9D2848AA12A}"/>
    <cellStyle name="Normal 25 5 2" xfId="20667" xr:uid="{6AFCAA32-D8D2-452C-BA9A-849F35E90362}"/>
    <cellStyle name="Normal 25 6" xfId="14588" xr:uid="{667D77F4-6830-4C77-B110-08B9F071F744}"/>
    <cellStyle name="Normal 250" xfId="6708" xr:uid="{152EEE3B-8FC7-41BE-9674-DB3AEE206705}"/>
    <cellStyle name="Normal 250 2" xfId="19911" xr:uid="{C1A71C26-CDE7-4E56-A4D4-4BB9918C1220}"/>
    <cellStyle name="Normal 251" xfId="6709" xr:uid="{461F1478-6E1B-4C90-8EDD-7285246B5D9A}"/>
    <cellStyle name="Normal 251 2" xfId="19912" xr:uid="{4257DE3D-5502-4065-AD75-A681F6F4D37C}"/>
    <cellStyle name="Normal 252" xfId="6710" xr:uid="{C1E94A22-A9C0-45A2-A4A8-FBA5F40D7FDE}"/>
    <cellStyle name="Normal 252 2" xfId="20253" xr:uid="{A16BE821-4C2F-4D86-B63B-D79AA3B4B8B8}"/>
    <cellStyle name="Normal 253" xfId="6711" xr:uid="{5F131993-B8FB-442A-B2C1-E2793D4EA873}"/>
    <cellStyle name="Normal 253 2" xfId="24658" xr:uid="{EAC31E77-522B-42DD-847D-12FE43B61C84}"/>
    <cellStyle name="Normal 254" xfId="6712" xr:uid="{68BA59F6-2C35-4C37-9FA3-1DC6B6D94CDF}"/>
    <cellStyle name="Normal 254 2" xfId="24715" xr:uid="{9AD0DBF7-486D-48A5-ADDD-10B9C7FAD4AE}"/>
    <cellStyle name="Normal 255" xfId="6713" xr:uid="{925459FC-35BB-4F9B-BB0B-12612545208F}"/>
    <cellStyle name="Normal 255 2" xfId="24716" xr:uid="{991CDF54-CEF8-466D-99F8-349E5BBFD52C}"/>
    <cellStyle name="Normal 256" xfId="6714" xr:uid="{50618189-B31A-4A24-8B54-161E1946A229}"/>
    <cellStyle name="Normal 256 2" xfId="24714" xr:uid="{4C8F925F-6411-4144-8561-E652C9CFC044}"/>
    <cellStyle name="Normal 257" xfId="6715" xr:uid="{E799FB23-9B2C-47EA-B7AB-4CFD05639398}"/>
    <cellStyle name="Normal 258" xfId="14352" xr:uid="{9D0715A1-42BF-4010-AE42-9350D063203F}"/>
    <cellStyle name="Normal 259" xfId="19435" xr:uid="{C48A9A5E-D918-48F3-B8E6-DD0C44AB8FEE}"/>
    <cellStyle name="Normal 26" xfId="6716" xr:uid="{FB0BB386-021B-4A82-A4E7-F78E3D64D31B}"/>
    <cellStyle name="Normal 26 2" xfId="6717" xr:uid="{96F134C5-4A13-42FA-9452-72C9CA6377CA}"/>
    <cellStyle name="Normal 26 2 2" xfId="6718" xr:uid="{5EFAD784-C2CF-4B0D-B5BE-7693B0564E87}"/>
    <cellStyle name="Normal 26 2 2 2" xfId="6719" xr:uid="{8F37FEA3-6499-48B2-91A1-410229A53D4F}"/>
    <cellStyle name="Normal 26 2 2 2 2" xfId="22127" xr:uid="{3856322E-6E3E-46F8-86D1-79FFCDFF7FA5}"/>
    <cellStyle name="Normal 26 2 2 3" xfId="17005" xr:uid="{502B0A5C-AB17-49FD-BC82-90BF1290904D}"/>
    <cellStyle name="Normal 26 2 3" xfId="6720" xr:uid="{7B49D8B4-3041-4214-A1CA-A2E6ADE54108}"/>
    <cellStyle name="Normal 26 2 3 2" xfId="6721" xr:uid="{F9BBAA7F-0F1B-4B98-B134-C0A7893803A2}"/>
    <cellStyle name="Normal 26 2 3 2 2" xfId="22128" xr:uid="{7E3CEE71-B401-4B62-BB6C-CF49DD41AD38}"/>
    <cellStyle name="Normal 26 2 3 3" xfId="17006" xr:uid="{57301579-7C00-4993-8D6C-D0700848A9A4}"/>
    <cellStyle name="Normal 26 2 4" xfId="6722" xr:uid="{5BBB349D-24F0-4500-B8AF-4DE284B19CD2}"/>
    <cellStyle name="Normal 26 2 4 2" xfId="6723" xr:uid="{D7737031-3B19-433B-876D-599786BAB8CD}"/>
    <cellStyle name="Normal 26 2 4 2 2" xfId="22129" xr:uid="{9D8D3843-4B22-485B-8198-C078DA055D12}"/>
    <cellStyle name="Normal 26 2 4 3" xfId="17007" xr:uid="{BF69D703-4EFB-49C8-8653-0030152518A0}"/>
    <cellStyle name="Normal 26 2 5" xfId="6724" xr:uid="{8938256F-8CBA-4068-96A8-DA304D4F22A1}"/>
    <cellStyle name="Normal 26 2 5 2" xfId="6725" xr:uid="{41D79223-B21E-49DD-9DE4-2920DEF82202}"/>
    <cellStyle name="Normal 26 2 5 2 2" xfId="20670" xr:uid="{215C3D92-2872-422C-8901-88A5EBDE6697}"/>
    <cellStyle name="Normal 26 2 5 3" xfId="17004" xr:uid="{8519AED8-E741-43C7-9C30-4F243689981F}"/>
    <cellStyle name="Normal 26 2 6" xfId="6726" xr:uid="{7C56F6BA-EF4F-4F68-A2EE-01639E07D5D6}"/>
    <cellStyle name="Normal 26 2 6 2" xfId="22126" xr:uid="{EF6168E4-4BBE-48B5-9638-BC0790AEBAAA}"/>
    <cellStyle name="Normal 26 2 7" xfId="15402" xr:uid="{9A7D05A9-89F5-47A7-93AD-6D8EE89AE599}"/>
    <cellStyle name="Normal 26 3" xfId="6727" xr:uid="{53C9DB6B-6B06-4416-A906-23A36E8DA0F7}"/>
    <cellStyle name="Normal 26 3 2" xfId="6728" xr:uid="{7A19A3CB-AF69-40D8-84A3-B5E072A71BC2}"/>
    <cellStyle name="Normal 26 3 2 2" xfId="6729" xr:uid="{AF532C03-95E7-4759-BE9D-9ADA727F6B35}"/>
    <cellStyle name="Normal 26 3 2 2 2" xfId="20671" xr:uid="{0F5A9091-546F-4B9C-A910-372686B78CF0}"/>
    <cellStyle name="Normal 26 3 2 3" xfId="17008" xr:uid="{1F137506-AE8F-49FA-8D0C-A0DABDA1AF93}"/>
    <cellStyle name="Normal 26 3 3" xfId="6730" xr:uid="{0C5A2CE4-21F5-4AEA-A9DF-5352848E5EA5}"/>
    <cellStyle name="Normal 26 3 3 2" xfId="22130" xr:uid="{A401BBE0-FD84-459D-9B09-7AB4E216097F}"/>
    <cellStyle name="Normal 26 3 4" xfId="15403" xr:uid="{B7668D33-D25F-4D47-A1C7-6EC4E522A9DB}"/>
    <cellStyle name="Normal 26 4" xfId="6731" xr:uid="{DA957050-0642-44E2-948C-D49B0A8E374C}"/>
    <cellStyle name="Normal 26 4 2" xfId="6732" xr:uid="{D02E301D-B9AD-4D9A-85A2-355709B77FE7}"/>
    <cellStyle name="Normal 26 4 2 2" xfId="6733" xr:uid="{A65425FB-B4B2-4182-972D-F5A0E250859F}"/>
    <cellStyle name="Normal 26 4 2 2 2" xfId="20672" xr:uid="{FE4EA8D3-7BA4-476E-B3A2-F88C504E45B5}"/>
    <cellStyle name="Normal 26 4 2 3" xfId="17009" xr:uid="{F75DCD63-E604-4DD8-AACE-750B50AD9C9A}"/>
    <cellStyle name="Normal 26 4 3" xfId="6734" xr:uid="{5E3B1A4F-6E83-46DB-85CB-B8BD60368DD8}"/>
    <cellStyle name="Normal 26 4 3 2" xfId="22131" xr:uid="{6D8268D1-18C5-4467-9EDD-D188B43100D8}"/>
    <cellStyle name="Normal 26 4 4" xfId="15404" xr:uid="{9E60D76D-5C82-4D0D-84D3-2693E981CE31}"/>
    <cellStyle name="Normal 26 5" xfId="6735" xr:uid="{BE6521A0-200F-42CB-9341-0C824FFB4AE1}"/>
    <cellStyle name="Normal 26 5 2" xfId="6736" xr:uid="{77ACBE66-7B8C-4185-9359-02C48F81F2EA}"/>
    <cellStyle name="Normal 26 5 2 2" xfId="6737" xr:uid="{AB365125-9DA6-4D8B-9608-4CFB38A636BC}"/>
    <cellStyle name="Normal 26 5 2 2 2" xfId="20673" xr:uid="{F4D7BF0E-EB5E-4284-85DF-3F1CDB818C76}"/>
    <cellStyle name="Normal 26 5 2 3" xfId="17010" xr:uid="{DEF59DD3-9B82-4E53-A580-4DED251EF2E2}"/>
    <cellStyle name="Normal 26 5 3" xfId="6738" xr:uid="{5D7B2DFE-BA82-4AAB-AAE8-D7E056FD404B}"/>
    <cellStyle name="Normal 26 5 3 2" xfId="22132" xr:uid="{2547DE79-509F-4AC9-B7DC-9EE79E1BE3EC}"/>
    <cellStyle name="Normal 26 5 4" xfId="15405" xr:uid="{4D7447A8-EB53-4A73-96C2-E25312546BC6}"/>
    <cellStyle name="Normal 26 6" xfId="6739" xr:uid="{BB54E0F4-03FD-479D-AAC7-FA696353D078}"/>
    <cellStyle name="Normal 26 6 2" xfId="6740" xr:uid="{63874ACD-74BA-4D94-BD59-BF4B04E6073F}"/>
    <cellStyle name="Normal 26 6 2 2" xfId="20674" xr:uid="{B0100C52-DD3B-4A2F-AA20-CF8372C96C02}"/>
    <cellStyle name="Normal 26 6 3" xfId="15406" xr:uid="{C5D5E66C-63CC-4945-BA8C-B590C5366D04}"/>
    <cellStyle name="Normal 26 7" xfId="6741" xr:uid="{0FC5F8D0-EAE9-4C56-A726-822CACE074EA}"/>
    <cellStyle name="Normal 26 7 2" xfId="6742" xr:uid="{FE3CBA33-EA21-4FE0-97DD-57451EF00922}"/>
    <cellStyle name="Normal 26 7 2 2" xfId="22133" xr:uid="{445CB7C8-96AE-41BB-B7BF-7DEF538B4B2B}"/>
    <cellStyle name="Normal 26 7 3" xfId="17011" xr:uid="{6BFF6E74-C40E-4B31-97E2-2D23C01A4076}"/>
    <cellStyle name="Normal 26 8" xfId="6743" xr:uid="{00412917-B5D6-4B42-B4E0-D4C7F5073948}"/>
    <cellStyle name="Normal 26 8 2" xfId="20669" xr:uid="{800DEFF1-5139-460B-9A53-727BE673104C}"/>
    <cellStyle name="Normal 26 9" xfId="14590" xr:uid="{131D5C86-4942-4B4E-B1F5-725DBA1B1C93}"/>
    <cellStyle name="Normal 27" xfId="6744" xr:uid="{283DD1B8-A811-49B1-B988-B7B427747001}"/>
    <cellStyle name="Normal 27 2" xfId="6745" xr:uid="{E3158C5C-44CD-4930-9302-EF342179DBDC}"/>
    <cellStyle name="Normal 27 2 2" xfId="6746" xr:uid="{5A490688-CC77-43A1-84D2-E249380A4509}"/>
    <cellStyle name="Normal 27 2 2 2" xfId="6747" xr:uid="{36FDC956-34CD-4BDD-A904-F086137CAF63}"/>
    <cellStyle name="Normal 27 2 2 2 2" xfId="22135" xr:uid="{CF3374D4-8B71-4D0C-9316-1467C79E5F74}"/>
    <cellStyle name="Normal 27 2 2 3" xfId="17013" xr:uid="{B9F9D93E-6EA0-4FA9-8BB0-BEB219CD41A7}"/>
    <cellStyle name="Normal 27 2 3" xfId="6748" xr:uid="{9AF1988F-13B1-42C0-ACC9-BDEF8F466473}"/>
    <cellStyle name="Normal 27 2 3 2" xfId="22134" xr:uid="{E746F947-A39C-4C4C-9B94-07541946B2BC}"/>
    <cellStyle name="Normal 27 2 4" xfId="17012" xr:uid="{F32D93A8-FDD8-4471-863D-E42A9996D392}"/>
    <cellStyle name="Normal 27 3" xfId="6749" xr:uid="{3242D957-6231-4050-BC10-2787FB78BCA2}"/>
    <cellStyle name="Normal 27 3 2" xfId="6750" xr:uid="{6A1DDF3A-75A7-4C87-9BE2-47A8AEC2C9E5}"/>
    <cellStyle name="Normal 27 3 2 2" xfId="22136" xr:uid="{64057F0F-FFEC-479C-9667-5D1034EDF839}"/>
    <cellStyle name="Normal 27 3 3" xfId="17014" xr:uid="{99B3196C-1784-4D3D-8774-AC2A76673D0D}"/>
    <cellStyle name="Normal 27 4" xfId="6751" xr:uid="{787CF760-CE4F-44D5-8A5A-E9E28DBBEAD6}"/>
    <cellStyle name="Normal 27 4 2" xfId="20675" xr:uid="{4F290772-3F44-4027-A130-52CF7033E079}"/>
    <cellStyle name="Normal 27 5" xfId="14591" xr:uid="{EF5C8219-D4C9-4B1B-83FE-971E557D26F2}"/>
    <cellStyle name="Normal 28" xfId="6752" xr:uid="{BD7FE53C-9576-4E26-B31B-6E3088EA7D3A}"/>
    <cellStyle name="Normal 28 2" xfId="6753" xr:uid="{E2D5139A-4CD0-41EF-8EB2-3DAA1D335811}"/>
    <cellStyle name="Normal 28 2 2" xfId="6754" xr:uid="{DD6BFA5A-A386-4C36-8CA9-2212461D84E1}"/>
    <cellStyle name="Normal 28 2 2 2" xfId="6755" xr:uid="{67ECBC24-B2D5-4F5B-957F-288E02ECAFEE}"/>
    <cellStyle name="Normal 28 2 2 2 2" xfId="22138" xr:uid="{EF4F9F5E-7ED9-440F-976D-1F4E7F8127F8}"/>
    <cellStyle name="Normal 28 2 2 3" xfId="17016" xr:uid="{96F127A8-27AC-4A0E-B219-8EF48B2D37C6}"/>
    <cellStyle name="Normal 28 2 3" xfId="6756" xr:uid="{CDE4DE9E-89A7-4465-8A57-75F8A692A289}"/>
    <cellStyle name="Normal 28 2 3 2" xfId="6757" xr:uid="{BB3A85D7-C647-4DD9-B2C3-A10764AC7BE0}"/>
    <cellStyle name="Normal 28 2 3 2 2" xfId="22139" xr:uid="{93410A2B-0108-498D-8DDF-D523122456EF}"/>
    <cellStyle name="Normal 28 2 3 3" xfId="17017" xr:uid="{1965CEB9-E3F9-4A12-8C5A-69FD07FDC387}"/>
    <cellStyle name="Normal 28 2 4" xfId="6758" xr:uid="{31915114-C5C2-423B-AEEC-BA62D0360D0C}"/>
    <cellStyle name="Normal 28 2 4 2" xfId="6759" xr:uid="{8A87AA93-E1BC-4270-8DEC-A9452D12426C}"/>
    <cellStyle name="Normal 28 2 4 2 2" xfId="22140" xr:uid="{841D3F35-B794-4C59-819D-8033758ADE86}"/>
    <cellStyle name="Normal 28 2 4 3" xfId="17018" xr:uid="{47B4B122-1FBE-4FAF-A237-C252E4E6FB30}"/>
    <cellStyle name="Normal 28 2 5" xfId="6760" xr:uid="{9CB71202-8F14-457D-BD10-8B637FB9D678}"/>
    <cellStyle name="Normal 28 2 5 2" xfId="6761" xr:uid="{8ECBEE94-D257-4F3A-BACE-5B5E34488CA5}"/>
    <cellStyle name="Normal 28 2 5 2 2" xfId="20677" xr:uid="{62ACD2F6-6D64-4884-AAE4-EE1A50A8B3E2}"/>
    <cellStyle name="Normal 28 2 5 3" xfId="17015" xr:uid="{97ECAB30-E9B0-419A-8E60-354496E3C141}"/>
    <cellStyle name="Normal 28 2 6" xfId="6762" xr:uid="{73D06FD7-AA1E-4D5E-AB0B-E6B4226AD09A}"/>
    <cellStyle name="Normal 28 2 6 2" xfId="22137" xr:uid="{B5992DAC-2804-42F7-8C0F-6419FFC98A86}"/>
    <cellStyle name="Normal 28 2 7" xfId="15407" xr:uid="{0362266A-137E-47F8-8D19-400AAB62A101}"/>
    <cellStyle name="Normal 28 3" xfId="6763" xr:uid="{48AD67BB-C4D4-4EC5-8848-A9DC49C4C104}"/>
    <cellStyle name="Normal 28 3 2" xfId="6764" xr:uid="{C9DF4DC4-71E6-45BD-9A4D-974D18E4B1B6}"/>
    <cellStyle name="Normal 28 3 2 2" xfId="6765" xr:uid="{81C23CA6-B904-40AB-A927-0379A36362A0}"/>
    <cellStyle name="Normal 28 3 2 2 2" xfId="20678" xr:uid="{9F5351A4-EE34-454B-A56F-3BD0883D82C9}"/>
    <cellStyle name="Normal 28 3 2 3" xfId="17019" xr:uid="{C4BE9C88-042D-491A-AFEE-432AA32F9A7E}"/>
    <cellStyle name="Normal 28 3 3" xfId="6766" xr:uid="{8C1A7210-A3B6-4FC0-B1EE-0D03240E674A}"/>
    <cellStyle name="Normal 28 3 3 2" xfId="22141" xr:uid="{74AF9CBE-97C3-4971-9A06-A2F1F8562CC4}"/>
    <cellStyle name="Normal 28 3 4" xfId="15408" xr:uid="{A5CFD415-3180-4137-93E9-916EAB493F94}"/>
    <cellStyle name="Normal 28 4" xfId="6767" xr:uid="{27049455-E4FA-483C-AB36-EF258D4F591A}"/>
    <cellStyle name="Normal 28 4 2" xfId="6768" xr:uid="{D435889E-1D6F-49A7-B5B5-D169D6C83168}"/>
    <cellStyle name="Normal 28 4 2 2" xfId="6769" xr:uid="{ABE06420-F7DE-4D98-93A4-83E1F79D329A}"/>
    <cellStyle name="Normal 28 4 2 2 2" xfId="20679" xr:uid="{04EC10FC-9AB7-4107-94A6-66E7BA66AE5F}"/>
    <cellStyle name="Normal 28 4 2 3" xfId="17020" xr:uid="{B8B52E8F-30D9-455C-BD78-02028A48417D}"/>
    <cellStyle name="Normal 28 4 3" xfId="6770" xr:uid="{2EC39831-AEDA-4BE1-8F58-3691C5A8FC75}"/>
    <cellStyle name="Normal 28 4 3 2" xfId="22142" xr:uid="{F8C599AA-73BE-40B2-B905-73962E652D8A}"/>
    <cellStyle name="Normal 28 4 4" xfId="15409" xr:uid="{9DA631EA-9C31-444F-BAB5-C97148A5E126}"/>
    <cellStyle name="Normal 28 5" xfId="6771" xr:uid="{11BECA8B-900C-4D07-9EEA-8D1C36EE1316}"/>
    <cellStyle name="Normal 28 5 2" xfId="6772" xr:uid="{7563397C-B6FD-432E-A00F-0BA47FF2FED4}"/>
    <cellStyle name="Normal 28 5 2 2" xfId="6773" xr:uid="{F758F1A2-6F79-435B-AD7C-C3425FBE7A3D}"/>
    <cellStyle name="Normal 28 5 2 2 2" xfId="20680" xr:uid="{AB109AB3-2D0C-4D3D-8FF2-7DBEAE73E6ED}"/>
    <cellStyle name="Normal 28 5 2 3" xfId="17021" xr:uid="{58F529ED-53D4-45CA-9225-055828C60780}"/>
    <cellStyle name="Normal 28 5 3" xfId="6774" xr:uid="{575FBE37-6E08-46F3-8D05-D5DF38D492C1}"/>
    <cellStyle name="Normal 28 5 3 2" xfId="22143" xr:uid="{98D6C958-E146-436E-B629-9290C3EDBE50}"/>
    <cellStyle name="Normal 28 5 4" xfId="15410" xr:uid="{1E2C476B-D691-4F48-B872-A0F4BC4516BD}"/>
    <cellStyle name="Normal 28 6" xfId="6775" xr:uid="{E55458EB-3A1B-4480-A2E0-ADA123FD2F6C}"/>
    <cellStyle name="Normal 28 6 2" xfId="6776" xr:uid="{DE63667B-7EE7-468D-958C-4CB516DCDB98}"/>
    <cellStyle name="Normal 28 6 2 2" xfId="20681" xr:uid="{95A19EAF-7967-4909-8832-BCF9BE86075E}"/>
    <cellStyle name="Normal 28 6 3" xfId="15411" xr:uid="{47F7BC47-8E46-4199-831B-375553E4D04A}"/>
    <cellStyle name="Normal 28 7" xfId="6777" xr:uid="{7FB10680-9AAD-4DB3-B37B-12A948C4C507}"/>
    <cellStyle name="Normal 28 7 2" xfId="6778" xr:uid="{8AE87DEB-0E42-4D79-8664-AA02CAE2F8AB}"/>
    <cellStyle name="Normal 28 7 2 2" xfId="22144" xr:uid="{7FB89E68-4371-462E-9854-008A4ADB7309}"/>
    <cellStyle name="Normal 28 7 3" xfId="17022" xr:uid="{C00B4EA5-174B-4D1E-A78C-6FF902D3CFF5}"/>
    <cellStyle name="Normal 28 8" xfId="6779" xr:uid="{B726916B-0086-4D86-8606-959FAA9B5C99}"/>
    <cellStyle name="Normal 28 8 2" xfId="20676" xr:uid="{9DCB3C58-47E8-4D2D-BB62-064D02ABDBC6}"/>
    <cellStyle name="Normal 28 9" xfId="14592" xr:uid="{73459423-0BBB-4323-86FA-40B736696EE6}"/>
    <cellStyle name="Normal 29" xfId="6780" xr:uid="{52184BAA-0A9C-45B4-AD3B-9AF80AB1410E}"/>
    <cellStyle name="Normal 29 2" xfId="6781" xr:uid="{24BF82EB-BB0E-4CC6-BDE6-9F4B77F2DFAA}"/>
    <cellStyle name="Normal 29 2 2" xfId="6782" xr:uid="{F6D5E78E-6E02-4695-8A40-AEC62A10417C}"/>
    <cellStyle name="Normal 29 2 2 2" xfId="6783" xr:uid="{2553541D-D3B5-4E76-98A9-15C9EBF1C6AC}"/>
    <cellStyle name="Normal 29 2 2 2 2" xfId="22146" xr:uid="{4AE6D23A-20D7-463D-A032-9ED07B64E7F2}"/>
    <cellStyle name="Normal 29 2 2 3" xfId="17024" xr:uid="{170F3632-E7CC-47F3-A14F-6E1B1E5416E7}"/>
    <cellStyle name="Normal 29 2 3" xfId="6784" xr:uid="{398EF318-966D-4A6F-8104-194C05DB57DF}"/>
    <cellStyle name="Normal 29 2 3 2" xfId="6785" xr:uid="{2C7A9DE0-453B-4AA5-9230-15338FDF4009}"/>
    <cellStyle name="Normal 29 2 3 2 2" xfId="22147" xr:uid="{DE47B692-732A-4566-96C5-CA956E17CF16}"/>
    <cellStyle name="Normal 29 2 3 3" xfId="17025" xr:uid="{009FECCF-B378-470B-999C-8829634F7B9C}"/>
    <cellStyle name="Normal 29 2 4" xfId="6786" xr:uid="{4060863E-D871-448A-9D9C-BC5D89AA3418}"/>
    <cellStyle name="Normal 29 2 4 2" xfId="6787" xr:uid="{6C075354-8547-49CB-B66E-4806D0887575}"/>
    <cellStyle name="Normal 29 2 4 2 2" xfId="20683" xr:uid="{9FEAFBBC-27FC-44B7-919E-D1C8718492B0}"/>
    <cellStyle name="Normal 29 2 4 3" xfId="17023" xr:uid="{23D734F7-F931-45EC-B524-87D2D0B99B5B}"/>
    <cellStyle name="Normal 29 2 5" xfId="6788" xr:uid="{5F7374F0-B2CE-4BDA-AAC9-E71079D02AAB}"/>
    <cellStyle name="Normal 29 2 5 2" xfId="22145" xr:uid="{C90887B3-A6FC-4E5A-BF1C-965F99F886C1}"/>
    <cellStyle name="Normal 29 2 6" xfId="14594" xr:uid="{6417EBD1-F632-42CF-AD8F-67A8854AD7C0}"/>
    <cellStyle name="Normal 29 3" xfId="6789" xr:uid="{02B970DF-F0F1-4CAE-9928-F09664339455}"/>
    <cellStyle name="Normal 29 3 2" xfId="6790" xr:uid="{E529E80D-B72D-4020-9FA3-18FD1249AAB4}"/>
    <cellStyle name="Normal 29 3 2 2" xfId="6791" xr:uid="{C44766A7-3425-4079-BAFE-417B0B94CF8A}"/>
    <cellStyle name="Normal 29 3 2 2 2" xfId="22148" xr:uid="{B631397F-0A6D-4A66-9705-8FFBA85AED8A}"/>
    <cellStyle name="Normal 29 3 2 3" xfId="17026" xr:uid="{7C02B88E-46D6-452E-911C-D9D4D226807E}"/>
    <cellStyle name="Normal 29 3 3" xfId="6792" xr:uid="{28A844BF-A9C6-4FAA-A9C8-4B3501DAE05A}"/>
    <cellStyle name="Normal 29 3 3 2" xfId="6793" xr:uid="{B580ED72-3752-439C-9B7D-8994A14C022C}"/>
    <cellStyle name="Normal 29 3 3 2 2" xfId="22149" xr:uid="{40484CED-7C2C-4B3D-9084-8E594602FF9F}"/>
    <cellStyle name="Normal 29 3 3 3" xfId="17027" xr:uid="{DD5F02F4-7D23-48FB-9DF7-0F75C45AD9CD}"/>
    <cellStyle name="Normal 29 3 4" xfId="6794" xr:uid="{741B3FD8-B0EB-46F4-91C8-2D1E73FB5CE6}"/>
    <cellStyle name="Normal 29 3 4 2" xfId="20684" xr:uid="{7F5D31A9-6925-454E-8D32-8EE98F6232D9}"/>
    <cellStyle name="Normal 29 3 5" xfId="15412" xr:uid="{4E5E06D3-ADCC-44C7-96E3-C56FB05387EC}"/>
    <cellStyle name="Normal 29 4" xfId="6795" xr:uid="{83C80908-CD18-483E-BC81-0C8B5435B2E6}"/>
    <cellStyle name="Normal 29 4 2" xfId="6796" xr:uid="{886595B0-CFD6-4A5E-97DE-9D7DC6F0DE38}"/>
    <cellStyle name="Normal 29 4 2 2" xfId="22150" xr:uid="{81E47036-5B6E-4DA0-A4B2-D85030ADCDA7}"/>
    <cellStyle name="Normal 29 4 3" xfId="17028" xr:uid="{14A6B9AB-7401-4CC8-BAA7-7D8EBF8CADBF}"/>
    <cellStyle name="Normal 29 5" xfId="6797" xr:uid="{982AE8F2-4548-4011-B3B3-6D29F69D1C02}"/>
    <cellStyle name="Normal 29 5 2" xfId="6798" xr:uid="{9D3D2540-8541-40D5-BD6A-88F2746652C5}"/>
    <cellStyle name="Normal 29 5 2 2" xfId="22151" xr:uid="{C2E9F777-4EDE-40B1-A9BF-DE22B5293058}"/>
    <cellStyle name="Normal 29 5 3" xfId="17029" xr:uid="{8DA1235D-7FD2-41DB-B7FE-955F701327F4}"/>
    <cellStyle name="Normal 29 6" xfId="6799" xr:uid="{81FE6EFB-E26F-434C-B958-C1E119155495}"/>
    <cellStyle name="Normal 29 6 2" xfId="20682" xr:uid="{B69F2335-D980-42A0-A829-6A5EC64CF7C6}"/>
    <cellStyle name="Normal 29 7" xfId="14593" xr:uid="{52F98C3E-1E94-42C1-A496-5DEA935279C9}"/>
    <cellStyle name="Normal 3" xfId="6800" xr:uid="{521F0BC1-8C72-4237-8867-9336B0D59818}"/>
    <cellStyle name="Normal 3 10" xfId="6801" xr:uid="{F2FFCD29-4D58-42F9-8DC4-4933BB75BD31}"/>
    <cellStyle name="Normal 3 10 2" xfId="6802" xr:uid="{0F540A5C-D706-4D72-9242-F79D27F23FAF}"/>
    <cellStyle name="Normal 3 10 2 2" xfId="6803" xr:uid="{EAA96311-662E-446B-9615-57FBB61B6359}"/>
    <cellStyle name="Normal 3 10 2 2 2" xfId="22153" xr:uid="{89B033D9-75FD-43EC-86C0-7CA099E57BC6}"/>
    <cellStyle name="Normal 3 10 2 3" xfId="17031" xr:uid="{97974321-8580-4FAA-8C9B-A2A68A1275D4}"/>
    <cellStyle name="Normal 3 10 3" xfId="6804" xr:uid="{684327DB-B62B-451F-B76D-7DC1AA121E92}"/>
    <cellStyle name="Normal 3 10 3 2" xfId="6805" xr:uid="{46014F5D-6FFA-4C6D-8EFB-D8FEA55EC2FB}"/>
    <cellStyle name="Normal 3 10 3 2 2" xfId="22154" xr:uid="{DFF20539-00B7-4156-BA04-E6B4E45FC363}"/>
    <cellStyle name="Normal 3 10 3 3" xfId="17032" xr:uid="{F7C57A76-40F7-4A31-91A7-398DB1AE7C4E}"/>
    <cellStyle name="Normal 3 10 4" xfId="6806" xr:uid="{EDE8B893-C1E8-4498-A8CD-5AE44FD6D3F3}"/>
    <cellStyle name="Normal 3 10 4 2" xfId="6807" xr:uid="{ABC9B7F8-30ED-4A8A-B682-28F02CF76BE0}"/>
    <cellStyle name="Normal 3 10 4 2 2" xfId="20686" xr:uid="{3CE24BAC-DDC1-4D17-89C6-DDB76C2241FC}"/>
    <cellStyle name="Normal 3 10 4 3" xfId="17030" xr:uid="{19596DE8-40E8-42C3-BFC3-F7FD57222B22}"/>
    <cellStyle name="Normal 3 10 5" xfId="6808" xr:uid="{AC0841CA-9DDC-4E73-B625-EC375691DFC0}"/>
    <cellStyle name="Normal 3 10 5 2" xfId="22152" xr:uid="{2227CB28-2464-4C80-B3E7-4EB12E2D03DF}"/>
    <cellStyle name="Normal 3 10 6" xfId="14596" xr:uid="{56124DF0-5FDF-47CF-BD94-55BFDEEBF446}"/>
    <cellStyle name="Normal 3 11" xfId="6809" xr:uid="{950549C6-19E5-47EF-B563-11FBDAEFD233}"/>
    <cellStyle name="Normal 3 11 2" xfId="6810" xr:uid="{31A1230E-3622-45B3-B72A-FFEE681CFBA7}"/>
    <cellStyle name="Normal 3 11 2 2" xfId="6811" xr:uid="{651DFE87-3779-460D-BCDA-682479BDD605}"/>
    <cellStyle name="Normal 3 11 2 2 2" xfId="20687" xr:uid="{97E13540-FBCB-43D4-8808-36A6D96CF6A1}"/>
    <cellStyle name="Normal 3 11 2 3" xfId="17033" xr:uid="{BE4BDE5E-288F-41F5-A66E-F5D0D8914CA1}"/>
    <cellStyle name="Normal 3 11 3" xfId="6812" xr:uid="{3687C676-059B-49D2-A8FC-C0DECAA96387}"/>
    <cellStyle name="Normal 3 11 3 2" xfId="22155" xr:uid="{49CBD75E-7E92-441B-9BC5-80069CA3284F}"/>
    <cellStyle name="Normal 3 11 4" xfId="14597" xr:uid="{6D72AACE-3EF6-4240-8E6A-46066CCCB9E3}"/>
    <cellStyle name="Normal 3 12" xfId="6813" xr:uid="{E6976ABF-54F1-4FEF-AB2D-09973EA64C79}"/>
    <cellStyle name="Normal 3 12 2" xfId="6814" xr:uid="{3362D9B2-8DBC-45DF-8BBC-56FA87062B91}"/>
    <cellStyle name="Normal 3 12 2 2" xfId="6815" xr:uid="{DD11B4CB-C010-43FE-8973-C40293AA3E06}"/>
    <cellStyle name="Normal 3 12 2 2 2" xfId="20688" xr:uid="{92C6024D-8537-4BB4-B127-2137890762AF}"/>
    <cellStyle name="Normal 3 12 2 3" xfId="17034" xr:uid="{9AF062C5-4A8C-4961-BD82-06A24D593638}"/>
    <cellStyle name="Normal 3 12 3" xfId="6816" xr:uid="{DD415CF1-9E92-4686-B907-8C50859AD7A7}"/>
    <cellStyle name="Normal 3 12 3 2" xfId="22156" xr:uid="{211AC009-ABC9-4249-8BEE-602C256E805A}"/>
    <cellStyle name="Normal 3 12 4" xfId="14598" xr:uid="{C74299D9-755B-4D1D-84D3-49EB4AF59322}"/>
    <cellStyle name="Normal 3 13" xfId="6817" xr:uid="{EFDFCF58-7BEA-42D4-AEF9-3377436EC510}"/>
    <cellStyle name="Normal 3 13 2" xfId="6818" xr:uid="{9095ACE3-E44E-4AE8-9E22-4F21D9644B01}"/>
    <cellStyle name="Normal 3 13 2 2" xfId="6819" xr:uid="{79321BB8-A334-4F21-A1C1-A22911E40F24}"/>
    <cellStyle name="Normal 3 13 2 2 2" xfId="20689" xr:uid="{E81D8BC6-1076-406A-9E11-2BADA0DA1B81}"/>
    <cellStyle name="Normal 3 13 2 3" xfId="17035" xr:uid="{CD58D5AF-B20C-4D14-A7C7-FB8DB1C5EE18}"/>
    <cellStyle name="Normal 3 13 3" xfId="6820" xr:uid="{3E829A8C-C1D9-484C-BD4C-E98EAFF73CBD}"/>
    <cellStyle name="Normal 3 13 3 2" xfId="22157" xr:uid="{E9A47BCC-17B9-4AFF-BD5B-B0A9464F62A4}"/>
    <cellStyle name="Normal 3 13 4" xfId="14599" xr:uid="{C9225387-FC7D-42BF-AA88-7E5070040181}"/>
    <cellStyle name="Normal 3 14" xfId="6821" xr:uid="{F232699C-4CC6-4CB0-84C4-4258D2882997}"/>
    <cellStyle name="Normal 3 14 2" xfId="6822" xr:uid="{0E7F9602-091D-4025-8B7F-609996516C6F}"/>
    <cellStyle name="Normal 3 14 2 2" xfId="15413" xr:uid="{1263BCB1-32D4-4D42-8667-0FFE20C2906B}"/>
    <cellStyle name="Normal 3 14 3" xfId="6823" xr:uid="{96989C66-A584-48A6-A090-FD533B95C505}"/>
    <cellStyle name="Normal 3 14 3 2" xfId="17036" xr:uid="{1C8FD564-41F6-4746-90EA-D6ECF48C8A31}"/>
    <cellStyle name="Normal 3 14 4" xfId="14600" xr:uid="{CCA9D699-9FC9-49C9-8182-9F75B22D3217}"/>
    <cellStyle name="Normal 3 15" xfId="6824" xr:uid="{116FE69A-C2F7-42C2-82D2-20F8CA9BC7B8}"/>
    <cellStyle name="Normal 3 15 2" xfId="6825" xr:uid="{894462D0-07EC-40A7-9F42-D08C67B73BDD}"/>
    <cellStyle name="Normal 3 15 2 2" xfId="6826" xr:uid="{E0193282-79F4-47CC-9D53-FF78FB94CF82}"/>
    <cellStyle name="Normal 3 15 2 2 2" xfId="20690" xr:uid="{01E42BF2-3E92-44F9-8DF7-4708FC60B2DB}"/>
    <cellStyle name="Normal 3 15 2 3" xfId="17037" xr:uid="{A29BBF59-EB09-4CAE-B650-A76C9EC2CF89}"/>
    <cellStyle name="Normal 3 15 3" xfId="6827" xr:uid="{6F756E3A-053C-4C88-A304-50284B1DF8D8}"/>
    <cellStyle name="Normal 3 15 3 2" xfId="22158" xr:uid="{50A91E22-9F76-482A-8F44-3618C4E7A2FC}"/>
    <cellStyle name="Normal 3 15 4" xfId="15414" xr:uid="{6ACC6B6C-EAE7-42E0-9E92-12BC449842AE}"/>
    <cellStyle name="Normal 3 16" xfId="6828" xr:uid="{074025AC-778F-4EA8-BB68-ADB7C80D4FDA}"/>
    <cellStyle name="Normal 3 16 2" xfId="6829" xr:uid="{8293E3DA-831D-4E23-A141-48692BF1F277}"/>
    <cellStyle name="Normal 3 16 2 2" xfId="6830" xr:uid="{16350BE9-0035-4BC9-AF37-4435FA5C554B}"/>
    <cellStyle name="Normal 3 16 2 2 2" xfId="20691" xr:uid="{033134E6-94FE-49EE-92A8-507EC4116D69}"/>
    <cellStyle name="Normal 3 16 2 3" xfId="17038" xr:uid="{11D296CC-2993-4A97-982B-240104FB279A}"/>
    <cellStyle name="Normal 3 16 3" xfId="6831" xr:uid="{C38D5E96-E84F-406D-80F5-842521ACB676}"/>
    <cellStyle name="Normal 3 16 3 2" xfId="22159" xr:uid="{75DBE29C-3FC8-4FB5-8E5F-23D73E35513A}"/>
    <cellStyle name="Normal 3 16 4" xfId="15415" xr:uid="{1E217513-346A-43A8-A8FB-0D170D834DDA}"/>
    <cellStyle name="Normal 3 17" xfId="6832" xr:uid="{12344401-2EDA-4B05-BECD-23B80DD02210}"/>
    <cellStyle name="Normal 3 17 2" xfId="6833" xr:uid="{EC5D14D8-8394-489B-93D6-44BEA0095702}"/>
    <cellStyle name="Normal 3 17 2 2" xfId="6834" xr:uid="{0A66810A-446F-489E-B0EF-87691911F218}"/>
    <cellStyle name="Normal 3 17 2 2 2" xfId="22161" xr:uid="{BA3E3366-3E00-42BB-B5BE-E187A1F0DBD7}"/>
    <cellStyle name="Normal 3 17 2 3" xfId="17040" xr:uid="{2B50CA3A-AFC4-4AE3-8B62-3BB44135FE4F}"/>
    <cellStyle name="Normal 3 17 3" xfId="6835" xr:uid="{04D42A43-622C-4C58-BFE5-D646AEE24C8C}"/>
    <cellStyle name="Normal 3 17 3 2" xfId="6836" xr:uid="{5EBAFC60-8069-43EF-86D8-DCC2918B6ADF}"/>
    <cellStyle name="Normal 3 17 3 2 2" xfId="20692" xr:uid="{0FC1D548-FA5F-49DB-ABF7-79D1CFCCA1A5}"/>
    <cellStyle name="Normal 3 17 3 3" xfId="17039" xr:uid="{51902ABD-CC4A-4F0A-8DF1-845C1B4F5BF6}"/>
    <cellStyle name="Normal 3 17 4" xfId="6837" xr:uid="{C25DA046-D085-4654-9CD7-D32AD1DAA004}"/>
    <cellStyle name="Normal 3 17 4 2" xfId="22160" xr:uid="{043665D2-25BA-408B-B3A5-09A46DF56194}"/>
    <cellStyle name="Normal 3 17 5" xfId="15416" xr:uid="{D4AFD7F2-ADE4-474D-BEE1-D45572249032}"/>
    <cellStyle name="Normal 3 18" xfId="6838" xr:uid="{7A9CDD85-D1E3-49A5-A8E3-CCC5A0817183}"/>
    <cellStyle name="Normal 3 18 2" xfId="6839" xr:uid="{467B45C9-E349-44F2-80D1-8F22921CBE3E}"/>
    <cellStyle name="Normal 3 18 2 2" xfId="6840" xr:uid="{83D18979-E523-473A-B018-F9872100FD68}"/>
    <cellStyle name="Normal 3 18 2 2 2" xfId="20693" xr:uid="{B0C3A9E6-EA12-4174-85C0-6E7EAD027554}"/>
    <cellStyle name="Normal 3 18 2 3" xfId="17041" xr:uid="{CF05C31D-4736-480C-B8AD-BA47DBD218B2}"/>
    <cellStyle name="Normal 3 18 3" xfId="6841" xr:uid="{043D01B2-9143-44A0-9FA4-70920DA286F4}"/>
    <cellStyle name="Normal 3 18 3 2" xfId="22162" xr:uid="{D2B5009B-507E-46FD-AC4E-7D94301F6D1C}"/>
    <cellStyle name="Normal 3 18 4" xfId="15417" xr:uid="{1DC467A7-0768-4051-858D-0DD7DAF9FE90}"/>
    <cellStyle name="Normal 3 19" xfId="6842" xr:uid="{DA2F837F-9BB0-43B9-AE32-08795F8E5627}"/>
    <cellStyle name="Normal 3 19 2" xfId="6843" xr:uid="{6A0FFF3B-6033-40F3-9596-0A64E387B2A0}"/>
    <cellStyle name="Normal 3 19 2 2" xfId="22163" xr:uid="{AD9C4392-2BA1-407D-84D6-CFD2EB056AA9}"/>
    <cellStyle name="Normal 3 19 3" xfId="17042" xr:uid="{6229EEEE-2926-410C-86CE-D90C743C00B1}"/>
    <cellStyle name="Normal 3 2" xfId="6844" xr:uid="{52D42138-C340-490F-AD35-73CF3D39A3A0}"/>
    <cellStyle name="Normal 3 2 10" xfId="6845" xr:uid="{9F13B546-4B87-4F77-92CC-CC385A5394C7}"/>
    <cellStyle name="Normal 3 2 10 2" xfId="6846" xr:uid="{44B4CBD1-C4D2-401B-90D3-3CF11BFF63FB}"/>
    <cellStyle name="Normal 3 2 10 2 2" xfId="6847" xr:uid="{9F35B4B9-D30B-4B99-8D98-A44B1B90484C}"/>
    <cellStyle name="Normal 3 2 10 2 2 2" xfId="20695" xr:uid="{C1FC9252-5A27-4050-AE77-CD624C234ADF}"/>
    <cellStyle name="Normal 3 2 10 2 3" xfId="17043" xr:uid="{92087896-DF98-4793-B0BB-56C2CB3F70EE}"/>
    <cellStyle name="Normal 3 2 10 3" xfId="6848" xr:uid="{DC9EF376-FF68-4FDF-A6DF-8788F5040824}"/>
    <cellStyle name="Normal 3 2 10 3 2" xfId="22164" xr:uid="{ACDEF72E-A53D-4D34-A3FF-BD89F0ED24CD}"/>
    <cellStyle name="Normal 3 2 10 4" xfId="15418" xr:uid="{F9D83B22-C252-4170-A910-C398931005F8}"/>
    <cellStyle name="Normal 3 2 11" xfId="6849" xr:uid="{6232A847-6423-4B70-86A7-CCDA42276251}"/>
    <cellStyle name="Normal 3 2 11 2" xfId="6850" xr:uid="{DA931B62-EF30-45F9-B2D8-A563AFC2514F}"/>
    <cellStyle name="Normal 3 2 11 2 2" xfId="20696" xr:uid="{F6DC4E8A-7263-43EF-9D3F-266005126C3E}"/>
    <cellStyle name="Normal 3 2 11 3" xfId="15419" xr:uid="{BA7D256C-C9B8-4D7D-A83A-883909062BD9}"/>
    <cellStyle name="Normal 3 2 12" xfId="6851" xr:uid="{01D891A4-26B3-4FD5-AA85-4E7E1A08DEB1}"/>
    <cellStyle name="Normal 3 2 12 2" xfId="20694" xr:uid="{FB90154D-DCD3-49D2-A7B2-92B72CE38C06}"/>
    <cellStyle name="Normal 3 2 13" xfId="14601" xr:uid="{654A8088-F647-4780-98AB-F5DBAD96EF0B}"/>
    <cellStyle name="Normal 3 2 2" xfId="6852" xr:uid="{A2C9CDDE-61B2-4844-BE70-AD6D33707055}"/>
    <cellStyle name="Normal 3 2 2 2" xfId="6853" xr:uid="{EDD60147-9445-417D-ABAF-4300E1D1A198}"/>
    <cellStyle name="Normal 3 2 2 2 2" xfId="6854" xr:uid="{DCEA54ED-7AF0-424D-B5F4-1408BFE14B5D}"/>
    <cellStyle name="Normal 3 2 2 2 2 2" xfId="6855" xr:uid="{04CFA47F-2CB4-4B07-B981-0F5A9BA822FF}"/>
    <cellStyle name="Normal 3 2 2 2 2 2 2" xfId="20698" xr:uid="{865BA1E7-280B-48EB-A677-B1C3DC4D466F}"/>
    <cellStyle name="Normal 3 2 2 2 2 3" xfId="17045" xr:uid="{1EB4B94E-A0B7-4C3F-8BC3-C0B80B4FB1C3}"/>
    <cellStyle name="Normal 3 2 2 2 3" xfId="6856" xr:uid="{737F82B3-349C-442C-902D-DE8AA89FB050}"/>
    <cellStyle name="Normal 3 2 2 2 3 2" xfId="22166" xr:uid="{9D1D6B06-D4A0-468F-9CDA-EDC05B280EB3}"/>
    <cellStyle name="Normal 3 2 2 2 4" xfId="14603" xr:uid="{3F179A5A-C223-44B0-8C2B-AFB28F8F8568}"/>
    <cellStyle name="Normal 3 2 2 3" xfId="6857" xr:uid="{E554EE04-E715-4131-B423-850A1AC61844}"/>
    <cellStyle name="Normal 3 2 2 3 2" xfId="6858" xr:uid="{4181368F-5CF6-4A0F-BA67-E45B2EB90EDB}"/>
    <cellStyle name="Normal 3 2 2 3 2 2" xfId="22167" xr:uid="{059EC69F-EFCF-4BAA-B288-B2F0A01B25EE}"/>
    <cellStyle name="Normal 3 2 2 3 3" xfId="17046" xr:uid="{0CA4B25C-3E5E-4054-BBB1-0A715CD242B6}"/>
    <cellStyle name="Normal 3 2 2 4" xfId="6859" xr:uid="{A785ABC1-3AAF-4B5C-A5E4-C7B002595BE3}"/>
    <cellStyle name="Normal 3 2 2 4 2" xfId="6860" xr:uid="{D93F06AB-AF64-4FDE-977D-C1841F9EC5D4}"/>
    <cellStyle name="Normal 3 2 2 4 2 2" xfId="22168" xr:uid="{FA33AAF2-08BA-4239-9AFF-FE48EE33F44E}"/>
    <cellStyle name="Normal 3 2 2 4 3" xfId="17047" xr:uid="{82D14C7A-80B3-4A11-B83B-E4B2CFFF7F8A}"/>
    <cellStyle name="Normal 3 2 2 5" xfId="6861" xr:uid="{654ECC41-8173-422F-9DFB-46D6FF432C4E}"/>
    <cellStyle name="Normal 3 2 2 5 2" xfId="6862" xr:uid="{A3B8A0E7-0C5F-408E-AD3D-EAB9235F1730}"/>
    <cellStyle name="Normal 3 2 2 5 2 2" xfId="20697" xr:uid="{C965AC25-277C-4949-9E17-32B97F929E20}"/>
    <cellStyle name="Normal 3 2 2 5 3" xfId="17044" xr:uid="{52C45C60-8858-43F0-AA5C-69CE2C902FAF}"/>
    <cellStyle name="Normal 3 2 2 6" xfId="6863" xr:uid="{7C65ED81-D876-404F-80FE-ABB6442354DB}"/>
    <cellStyle name="Normal 3 2 2 6 2" xfId="22165" xr:uid="{D0FE5BE9-D7A2-47FB-B71E-E54465F46621}"/>
    <cellStyle name="Normal 3 2 2 7" xfId="14602" xr:uid="{E8EAD4E1-DEF6-47E1-8AAA-990C8EA7AC14}"/>
    <cellStyle name="Normal 3 2 3" xfId="6864" xr:uid="{9636C038-8282-4160-A79B-7201148A1127}"/>
    <cellStyle name="Normal 3 2 3 2" xfId="6865" xr:uid="{6DF80FD3-FD17-49EA-BEC7-E0CBFF0FE060}"/>
    <cellStyle name="Normal 3 2 3 2 2" xfId="6866" xr:uid="{3BEC01CE-BFE9-46E2-A1CB-CA68C0EDD2BA}"/>
    <cellStyle name="Normal 3 2 3 2 2 2" xfId="22170" xr:uid="{057630B1-2F7C-4302-BA03-4CA125550039}"/>
    <cellStyle name="Normal 3 2 3 2 3" xfId="17049" xr:uid="{B1DC1C15-6AAA-40DD-AAA6-545F5DAA5FA1}"/>
    <cellStyle name="Normal 3 2 3 3" xfId="6867" xr:uid="{39A9CB1B-5E76-4458-8C05-F0D57ADFBDFC}"/>
    <cellStyle name="Normal 3 2 3 3 2" xfId="6868" xr:uid="{A7996C98-A2B6-49F5-B38C-0A6A7A604AEE}"/>
    <cellStyle name="Normal 3 2 3 3 2 2" xfId="22171" xr:uid="{489DFDEB-42B9-4EBF-AF37-28099FD99562}"/>
    <cellStyle name="Normal 3 2 3 3 3" xfId="17050" xr:uid="{C6F773E3-264B-496E-8ED6-A693F30CAFD4}"/>
    <cellStyle name="Normal 3 2 3 4" xfId="6869" xr:uid="{DB4BDB47-9CAE-4FBA-AE3F-4C5461E8360F}"/>
    <cellStyle name="Normal 3 2 3 4 2" xfId="6870" xr:uid="{C3EA99B6-0B51-4120-988B-B852DB5850FA}"/>
    <cellStyle name="Normal 3 2 3 4 2 2" xfId="20699" xr:uid="{66991887-1A66-470C-97EC-7CAC04ABC7ED}"/>
    <cellStyle name="Normal 3 2 3 4 3" xfId="17048" xr:uid="{4C11A0E6-1AF2-42BF-8262-1C8C8DDF5565}"/>
    <cellStyle name="Normal 3 2 3 5" xfId="6871" xr:uid="{0CA8ED52-18B2-4F40-BDC1-62D5F051C499}"/>
    <cellStyle name="Normal 3 2 3 5 2" xfId="22169" xr:uid="{9BA4D10F-F4E0-4170-83C4-3505B1468D97}"/>
    <cellStyle name="Normal 3 2 3 6" xfId="14604" xr:uid="{FAF20BA0-B6D3-415A-8F5B-9C2967328BCB}"/>
    <cellStyle name="Normal 3 2 4" xfId="6872" xr:uid="{32E6220B-7D7A-4399-BF25-5616C4E5E30D}"/>
    <cellStyle name="Normal 3 2 4 2" xfId="6873" xr:uid="{DDD4F4DD-0423-47A1-A16B-243C7452C21C}"/>
    <cellStyle name="Normal 3 2 4 2 2" xfId="6874" xr:uid="{DE4F6F72-8108-447F-8CBF-70F2FDDE1342}"/>
    <cellStyle name="Normal 3 2 4 2 2 2" xfId="20700" xr:uid="{DFCC1159-05D2-4B46-9C85-016D04CC3251}"/>
    <cellStyle name="Normal 3 2 4 2 3" xfId="17051" xr:uid="{8D4F36BA-9DD4-41FF-8773-181F41240297}"/>
    <cellStyle name="Normal 3 2 4 3" xfId="6875" xr:uid="{FE1E2805-C86A-4068-838B-3A75FA09C649}"/>
    <cellStyle name="Normal 3 2 4 3 2" xfId="22172" xr:uid="{23B2142B-BDE7-44E4-B56E-ABFAF8787C1A}"/>
    <cellStyle name="Normal 3 2 4 4" xfId="14605" xr:uid="{CB28F20A-F860-42CB-BC9B-BEBEB7DF480D}"/>
    <cellStyle name="Normal 3 2 5" xfId="6876" xr:uid="{3BBA0ECB-3113-4ACA-B550-94AE1EAC1252}"/>
    <cellStyle name="Normal 3 2 5 2" xfId="6877" xr:uid="{E634C694-84F5-48B2-A9E9-29B5453D020E}"/>
    <cellStyle name="Normal 3 2 5 2 2" xfId="6878" xr:uid="{8A2DC99D-3F72-4A58-A0B3-D994EF7A6DA4}"/>
    <cellStyle name="Normal 3 2 5 2 2 2" xfId="20701" xr:uid="{B2AF1617-36EB-4D01-8EB0-645DA11A2FF6}"/>
    <cellStyle name="Normal 3 2 5 2 3" xfId="17052" xr:uid="{79FD7108-0B25-417E-A3CA-A706EA9F5512}"/>
    <cellStyle name="Normal 3 2 5 3" xfId="6879" xr:uid="{770CC76B-A87E-46BF-A244-E0EF50198F19}"/>
    <cellStyle name="Normal 3 2 5 3 2" xfId="22173" xr:uid="{1C6553DA-A941-4606-AB2A-6973AB7713C0}"/>
    <cellStyle name="Normal 3 2 5 4" xfId="14606" xr:uid="{44882A82-8F56-48B9-BEBE-11D40F00CF7C}"/>
    <cellStyle name="Normal 3 2 6" xfId="6880" xr:uid="{DDD26BC6-BBB8-46DF-931E-DBD3D00ABF6F}"/>
    <cellStyle name="Normal 3 2 6 2" xfId="6881" xr:uid="{58745DDD-3D13-4DF1-A75C-601AADC2FE53}"/>
    <cellStyle name="Normal 3 2 6 2 2" xfId="6882" xr:uid="{9129AA66-9414-4D8F-A9DC-B63AF03ACC1A}"/>
    <cellStyle name="Normal 3 2 6 2 2 2" xfId="20702" xr:uid="{BB9599CA-25FF-4EC0-88B2-F1AA8F5D75F3}"/>
    <cellStyle name="Normal 3 2 6 2 3" xfId="17053" xr:uid="{280A5B8C-1DB5-4792-BD86-58619DCFC166}"/>
    <cellStyle name="Normal 3 2 6 3" xfId="6883" xr:uid="{8156B942-DD42-4A5B-82EF-0EA5CC138CE9}"/>
    <cellStyle name="Normal 3 2 6 3 2" xfId="22174" xr:uid="{08190E4A-4F5D-4FF7-99AC-3F57C71FDA3D}"/>
    <cellStyle name="Normal 3 2 6 4" xfId="14607" xr:uid="{83363FDF-5212-4AB4-A66A-F352DA22DD7C}"/>
    <cellStyle name="Normal 3 2 7" xfId="6884" xr:uid="{E358AC2B-377F-443D-AD0F-C49EFC80042B}"/>
    <cellStyle name="Normal 3 2 7 2" xfId="6885" xr:uid="{0F1D90BD-45BE-431A-9EC2-0375588B575E}"/>
    <cellStyle name="Normal 3 2 7 2 2" xfId="6886" xr:uid="{33CACADC-7FB2-40FE-9E30-E39A8F467E7D}"/>
    <cellStyle name="Normal 3 2 7 2 2 2" xfId="20703" xr:uid="{7F8A7FA0-BCA7-4AFF-B9FE-8C8BD2AC18EE}"/>
    <cellStyle name="Normal 3 2 7 2 3" xfId="17054" xr:uid="{CFD4F956-1858-48D4-B79C-125FF40D8C40}"/>
    <cellStyle name="Normal 3 2 7 3" xfId="6887" xr:uid="{EC32E3D8-42AA-49FC-AB3B-CF3F50C097F2}"/>
    <cellStyle name="Normal 3 2 7 3 2" xfId="22175" xr:uid="{FB872E9C-81F0-46DC-A95F-5C17F6A55B70}"/>
    <cellStyle name="Normal 3 2 7 4" xfId="14608" xr:uid="{4708021E-F930-48DB-9A96-DB0556AA95CC}"/>
    <cellStyle name="Normal 3 2 8" xfId="6888" xr:uid="{3180FBEF-2D7D-4387-932A-4BB0AC124431}"/>
    <cellStyle name="Normal 3 2 8 2" xfId="6889" xr:uid="{108BFF37-611F-4057-AD8D-DE5B91716C5B}"/>
    <cellStyle name="Normal 3 2 8 2 2" xfId="6890" xr:uid="{52B06B57-6685-4475-9864-67899622EFAA}"/>
    <cellStyle name="Normal 3 2 8 2 2 2" xfId="20704" xr:uid="{3D7AD866-B433-4E30-BF0F-9B145A30CC82}"/>
    <cellStyle name="Normal 3 2 8 2 3" xfId="17055" xr:uid="{6A0AA5B9-297A-42A0-BB8C-AED802FC622E}"/>
    <cellStyle name="Normal 3 2 8 3" xfId="6891" xr:uid="{C1A32BA5-E7B6-46F9-95F3-6970F2D968BB}"/>
    <cellStyle name="Normal 3 2 8 3 2" xfId="22176" xr:uid="{4400A731-D4E4-4EFD-B387-859917F490B7}"/>
    <cellStyle name="Normal 3 2 8 4" xfId="14609" xr:uid="{48EBD986-A736-4DA0-BA2E-A83D0EF63EE7}"/>
    <cellStyle name="Normal 3 2 9" xfId="6892" xr:uid="{EE331BC7-8E8C-43B0-B602-DAE725619C43}"/>
    <cellStyle name="Normal 3 2 9 2" xfId="6893" xr:uid="{28637195-83D1-40F3-A331-1F3CB34AECBC}"/>
    <cellStyle name="Normal 3 2 9 2 2" xfId="6894" xr:uid="{B22621DC-5A7C-48CF-A535-CBC3A001CA0E}"/>
    <cellStyle name="Normal 3 2 9 2 2 2" xfId="20705" xr:uid="{BC69958F-59C8-41C1-B1C5-58C7579FC8E7}"/>
    <cellStyle name="Normal 3 2 9 2 3" xfId="17056" xr:uid="{577D3AB4-0344-436E-999E-4002CCD6A708}"/>
    <cellStyle name="Normal 3 2 9 3" xfId="6895" xr:uid="{EB623CB8-3B96-4229-AB80-D0AC62CE500A}"/>
    <cellStyle name="Normal 3 2 9 3 2" xfId="22177" xr:uid="{E1FB2C28-739A-45CB-971F-D2DF37968C2C}"/>
    <cellStyle name="Normal 3 2 9 4" xfId="14610" xr:uid="{8A4529EE-00F7-41AB-AF92-DFBF6FF77546}"/>
    <cellStyle name="Normal 3 2_AC_FS_06.30.10" xfId="6896" xr:uid="{D43CC08C-6F4E-4B12-AA5D-39778C5914D0}"/>
    <cellStyle name="Normal 3 20" xfId="6897" xr:uid="{5509AC4D-72AC-4276-9C2F-130AA780F8C4}"/>
    <cellStyle name="Normal 3 20 2" xfId="20685" xr:uid="{23F03A6E-1D7A-43AA-9085-A4159300BFA8}"/>
    <cellStyle name="Normal 3 21" xfId="6898" xr:uid="{C7C833B6-125C-4EC9-8954-F1E0DE127F7A}"/>
    <cellStyle name="Normal 3 21 2" xfId="24655" xr:uid="{EB9A1287-9B1E-4BD4-8685-6CD0CBDC4536}"/>
    <cellStyle name="Normal 3 22" xfId="6899" xr:uid="{6D13FF7A-3E9C-497C-B71D-05E3D09D5297}"/>
    <cellStyle name="Normal 3 22 2" xfId="24654" xr:uid="{AD515665-1E71-495E-8B07-D53E7FB5AFA7}"/>
    <cellStyle name="Normal 3 23" xfId="14595" xr:uid="{472E7781-7AAC-4ADD-A473-B8C7CEEED1D7}"/>
    <cellStyle name="Normal 3 3" xfId="6900" xr:uid="{F608A965-CB6B-4C4A-A7C1-BB92F78FBC9E}"/>
    <cellStyle name="Normal 3 3 2" xfId="6901" xr:uid="{07540B46-2479-424A-B5B6-8E403A6ED4DD}"/>
    <cellStyle name="Normal 3 3 2 2" xfId="6902" xr:uid="{54259AC9-4318-4D89-B4CA-3FC5F9237473}"/>
    <cellStyle name="Normal 3 3 2 2 2" xfId="6903" xr:uid="{053F5A40-921C-4E76-8E8D-0E6521A81057}"/>
    <cellStyle name="Normal 3 3 2 2 2 2" xfId="22180" xr:uid="{F6174739-5FF0-482F-90F9-313544E5CB05}"/>
    <cellStyle name="Normal 3 3 2 2 3" xfId="17059" xr:uid="{B4F2FD78-71DC-41E8-A88A-0419067D9FF5}"/>
    <cellStyle name="Normal 3 3 2 3" xfId="6904" xr:uid="{545E5836-EB9D-4649-93B2-CA31325D2DDF}"/>
    <cellStyle name="Normal 3 3 2 3 2" xfId="22179" xr:uid="{C8D0A3A0-9ABD-4649-9E78-76322287519D}"/>
    <cellStyle name="Normal 3 3 2 4" xfId="17058" xr:uid="{2D38AF77-9A9D-4653-BCAC-50DE426A33A2}"/>
    <cellStyle name="Normal 3 3 3" xfId="6905" xr:uid="{68755316-F194-4EAF-84CA-5D249A437705}"/>
    <cellStyle name="Normal 3 3 3 2" xfId="6906" xr:uid="{3141B6E3-10A7-44B1-88D9-324236074F32}"/>
    <cellStyle name="Normal 3 3 3 2 2" xfId="22181" xr:uid="{C5394D04-12D9-4ED3-BAD0-2C74BF87E525}"/>
    <cellStyle name="Normal 3 3 3 3" xfId="17060" xr:uid="{33ED2E8F-FF8C-4971-B442-4104C46E6CDA}"/>
    <cellStyle name="Normal 3 3 4" xfId="6907" xr:uid="{F8536896-68A8-4748-9815-5E6FA19E04A2}"/>
    <cellStyle name="Normal 3 3 4 2" xfId="6908" xr:uid="{7376C712-34A6-4AA4-92A4-E3B1FA4F0F53}"/>
    <cellStyle name="Normal 3 3 4 2 2" xfId="22182" xr:uid="{462E24C4-F751-4EA6-B18C-83F649529F28}"/>
    <cellStyle name="Normal 3 3 4 3" xfId="17061" xr:uid="{5505095B-3511-4F71-BF5F-3AEE4F8D160B}"/>
    <cellStyle name="Normal 3 3 5" xfId="6909" xr:uid="{C2BB9AAF-F131-4A5F-85B8-FE803F7674AA}"/>
    <cellStyle name="Normal 3 3 5 2" xfId="6910" xr:uid="{CDAB9580-3415-45F8-8B57-D435FA6F7AF1}"/>
    <cellStyle name="Normal 3 3 5 2 2" xfId="20706" xr:uid="{9A8AE81A-A4C8-47A8-A29E-F6449D4EAF13}"/>
    <cellStyle name="Normal 3 3 5 3" xfId="17057" xr:uid="{EF078ABB-DFA6-4BDF-9A97-DAE210287FFC}"/>
    <cellStyle name="Normal 3 3 6" xfId="6911" xr:uid="{2D2EB7DB-978E-42B3-85E8-15A803AE887B}"/>
    <cellStyle name="Normal 3 3 6 2" xfId="22178" xr:uid="{8D5CB4E0-05EF-4D0C-9E00-FC57D648B98C}"/>
    <cellStyle name="Normal 3 3 7" xfId="14611" xr:uid="{83E45B01-6959-445F-96BD-BFF1EFC5041A}"/>
    <cellStyle name="Normal 3 3_RM + X1 V-CHE  Q4'54" xfId="6912" xr:uid="{B5EBE7A4-B75E-4BDE-8D1C-E27441C9469B}"/>
    <cellStyle name="Normal 3 4" xfId="6913" xr:uid="{8337A07B-3960-438F-8204-8C89D0B9B780}"/>
    <cellStyle name="Normal 3 4 2" xfId="6914" xr:uid="{D6DCC53A-A602-4F4E-A333-C12B58625431}"/>
    <cellStyle name="Normal 3 4 2 2" xfId="6915" xr:uid="{C2F5440C-3428-4BCC-BB8D-F7ADBD3838D1}"/>
    <cellStyle name="Normal 3 4 2 2 2" xfId="22184" xr:uid="{3BE9B1DD-2063-48B2-A349-A66F62374A4B}"/>
    <cellStyle name="Normal 3 4 2 3" xfId="17063" xr:uid="{24E4D39D-1730-482F-B495-B4BA1477ECA2}"/>
    <cellStyle name="Normal 3 4 3" xfId="6916" xr:uid="{E4BC0F36-5C7C-4FD0-A659-D3C6A466F9A5}"/>
    <cellStyle name="Normal 3 4 3 2" xfId="6917" xr:uid="{1D2393CC-52ED-462C-BB77-547ED68844E5}"/>
    <cellStyle name="Normal 3 4 3 2 2" xfId="22185" xr:uid="{04E77A28-469C-4BF4-A216-E4C42DCA4B43}"/>
    <cellStyle name="Normal 3 4 3 3" xfId="17064" xr:uid="{E0486CC4-441F-44C5-AB18-E24A75C97782}"/>
    <cellStyle name="Normal 3 4 4" xfId="6918" xr:uid="{3E26B35E-F470-4CE5-916C-1FED485785E7}"/>
    <cellStyle name="Normal 3 4 4 2" xfId="6919" xr:uid="{41FE981A-0935-4958-8F45-443B35E71675}"/>
    <cellStyle name="Normal 3 4 4 2 2" xfId="22186" xr:uid="{8B738C0E-FCF8-42AC-A4FC-2276FEEB39AE}"/>
    <cellStyle name="Normal 3 4 4 3" xfId="17065" xr:uid="{EF2F7DB7-37EA-4930-8CEF-2F3183C40B2C}"/>
    <cellStyle name="Normal 3 4 5" xfId="6920" xr:uid="{602061B8-1103-4064-8D1C-3DD1E4B71B14}"/>
    <cellStyle name="Normal 3 4 5 2" xfId="6921" xr:uid="{FBAE3BA1-08BF-4B8E-9413-B09553030C0D}"/>
    <cellStyle name="Normal 3 4 5 2 2" xfId="20707" xr:uid="{3C5900E5-3406-4382-BA62-59BFC8599015}"/>
    <cellStyle name="Normal 3 4 5 3" xfId="17062" xr:uid="{7E8D6DF1-4D59-4A7E-BF12-81523B4D9A53}"/>
    <cellStyle name="Normal 3 4 6" xfId="6922" xr:uid="{BBC02902-6A4C-43BB-9C0D-E5E16B69CE2A}"/>
    <cellStyle name="Normal 3 4 6 2" xfId="22183" xr:uid="{75B03780-38BB-4E77-A652-E85107D2B4B5}"/>
    <cellStyle name="Normal 3 4 7" xfId="14612" xr:uid="{78517D58-E684-471B-A094-19D7CC09ECE8}"/>
    <cellStyle name="Normal 3 5" xfId="6923" xr:uid="{5D782D61-5A6E-4440-AA2F-34312FC574F8}"/>
    <cellStyle name="Normal 3 5 2" xfId="6924" xr:uid="{D4050579-9530-4F4F-9A9E-3748CE044722}"/>
    <cellStyle name="Normal 3 5 2 2" xfId="6925" xr:uid="{E1943480-796B-4F08-811D-264710E9CAC7}"/>
    <cellStyle name="Normal 3 5 2 2 2" xfId="22188" xr:uid="{C3480404-8BBB-4EEF-9BA1-7B939E771E68}"/>
    <cellStyle name="Normal 3 5 2 3" xfId="17067" xr:uid="{CB999C2C-2336-4409-BF55-FE935B6C42E0}"/>
    <cellStyle name="Normal 3 5 3" xfId="6926" xr:uid="{4BFD244C-A91B-4029-9C79-BFAC9A18E319}"/>
    <cellStyle name="Normal 3 5 3 2" xfId="6927" xr:uid="{7A679064-8709-44F1-AB26-0565542340AB}"/>
    <cellStyle name="Normal 3 5 3 2 2" xfId="22189" xr:uid="{C5349587-6350-49AE-AECC-A7A801F16C22}"/>
    <cellStyle name="Normal 3 5 3 3" xfId="17068" xr:uid="{BC9EC755-B50B-49C5-BB25-2600331A61EA}"/>
    <cellStyle name="Normal 3 5 4" xfId="6928" xr:uid="{31501863-EC4D-434C-A3BD-48BF717BA132}"/>
    <cellStyle name="Normal 3 5 4 2" xfId="6929" xr:uid="{1224581A-7CC2-45FF-9F98-0EB0FB5116BD}"/>
    <cellStyle name="Normal 3 5 4 2 2" xfId="22190" xr:uid="{3C86AD7C-592B-4810-B306-FB7E301DC01A}"/>
    <cellStyle name="Normal 3 5 4 3" xfId="17069" xr:uid="{92F9D14C-77D3-4E68-8E22-A054D8B46F16}"/>
    <cellStyle name="Normal 3 5 5" xfId="6930" xr:uid="{4BCBC1B0-2C9C-48C9-9F67-7F80EE0551F9}"/>
    <cellStyle name="Normal 3 5 5 2" xfId="6931" xr:uid="{E8380F98-128F-4D47-8481-7366F2C18CD5}"/>
    <cellStyle name="Normal 3 5 5 2 2" xfId="20708" xr:uid="{4DA96E1F-4819-4A36-BA1F-78F576E07A83}"/>
    <cellStyle name="Normal 3 5 5 3" xfId="17066" xr:uid="{663DF329-5614-451A-A58B-BE9671BC4C50}"/>
    <cellStyle name="Normal 3 5 6" xfId="6932" xr:uid="{D85C97CC-101D-4A13-BBBF-2FC9F63E0BD9}"/>
    <cellStyle name="Normal 3 5 6 2" xfId="22187" xr:uid="{735B780A-4D12-4CFB-B047-EDFD928AC69F}"/>
    <cellStyle name="Normal 3 5 7" xfId="14613" xr:uid="{ADCAE0AE-6A1F-4A09-B4EA-63986FA52ED1}"/>
    <cellStyle name="Normal 3 6" xfId="6933" xr:uid="{EF0059B5-DA2D-481C-8E62-98B9DCB22E95}"/>
    <cellStyle name="Normal 3 6 2" xfId="6934" xr:uid="{86D119C5-2316-4228-BDFB-671E3B15FA63}"/>
    <cellStyle name="Normal 3 6 2 2" xfId="6935" xr:uid="{166FC185-C59C-4668-AE2C-5FA29F07F335}"/>
    <cellStyle name="Normal 3 6 2 2 2" xfId="22192" xr:uid="{906A33C7-2C7A-48FA-B9DD-7A53208FB7BD}"/>
    <cellStyle name="Normal 3 6 2 3" xfId="17071" xr:uid="{4C170DAF-FCD8-4C75-BE38-5F569A38A674}"/>
    <cellStyle name="Normal 3 6 3" xfId="6936" xr:uid="{E8F66F4D-FBD6-46AD-80BD-57BB1BEB77F3}"/>
    <cellStyle name="Normal 3 6 3 2" xfId="6937" xr:uid="{F619AE64-B8AB-4880-B959-98BC228EB0FD}"/>
    <cellStyle name="Normal 3 6 3 2 2" xfId="22193" xr:uid="{A218F847-D28C-4974-925F-596C66C3F49D}"/>
    <cellStyle name="Normal 3 6 3 3" xfId="17072" xr:uid="{DD519D67-CD61-4781-91E6-3016B2F0E382}"/>
    <cellStyle name="Normal 3 6 4" xfId="6938" xr:uid="{6238C665-2EAA-4058-BAEC-1510569C9C7D}"/>
    <cellStyle name="Normal 3 6 4 2" xfId="6939" xr:uid="{10D03CD8-B91D-4493-A504-C705194B426A}"/>
    <cellStyle name="Normal 3 6 4 2 2" xfId="22194" xr:uid="{BFC973D5-906B-482B-ACFE-FB2540E7EC87}"/>
    <cellStyle name="Normal 3 6 4 3" xfId="17073" xr:uid="{0827B710-28B9-410A-AD04-E57147ADBCD6}"/>
    <cellStyle name="Normal 3 6 5" xfId="6940" xr:uid="{7BB484F9-A4C7-4552-A722-A123EE181E03}"/>
    <cellStyle name="Normal 3 6 5 2" xfId="6941" xr:uid="{72270FCA-EB44-4F12-B45C-659BF446F766}"/>
    <cellStyle name="Normal 3 6 5 2 2" xfId="20709" xr:uid="{30970A0F-FF1E-4886-AA31-CBFAF8A30328}"/>
    <cellStyle name="Normal 3 6 5 3" xfId="17070" xr:uid="{90A7705C-535D-47EC-AAB9-B872A5355FA9}"/>
    <cellStyle name="Normal 3 6 6" xfId="6942" xr:uid="{BBD0D8AF-77B0-4C80-A3EF-02533C081472}"/>
    <cellStyle name="Normal 3 6 6 2" xfId="22191" xr:uid="{9A2083D5-B3F4-4E67-BAAB-4574CCE904E1}"/>
    <cellStyle name="Normal 3 6 7" xfId="14614" xr:uid="{CE39266B-E89B-4B50-8C01-C82F189A7BF5}"/>
    <cellStyle name="Normal 3 7" xfId="6943" xr:uid="{E1A13E69-EF20-42C3-BF09-026FD45FDC65}"/>
    <cellStyle name="Normal 3 7 2" xfId="6944" xr:uid="{A2E3C9FE-1504-4171-9F79-74B9A4AA7EDE}"/>
    <cellStyle name="Normal 3 7 2 2" xfId="6945" xr:uid="{70B9BD0C-9189-49B8-944C-B86146F227D7}"/>
    <cellStyle name="Normal 3 7 2 2 2" xfId="22196" xr:uid="{B848E85C-D927-4F60-B783-A5216121876C}"/>
    <cellStyle name="Normal 3 7 2 3" xfId="17075" xr:uid="{3066F700-7BD0-4891-AFB0-909631756CBB}"/>
    <cellStyle name="Normal 3 7 3" xfId="6946" xr:uid="{E837C48F-B69A-4638-BC10-CA633C8F7155}"/>
    <cellStyle name="Normal 3 7 3 2" xfId="6947" xr:uid="{99784A5E-8D05-42A5-83D0-03DA9AE7DA4E}"/>
    <cellStyle name="Normal 3 7 3 2 2" xfId="22197" xr:uid="{EEE497BE-7965-4AC6-9B8E-81B7233C4195}"/>
    <cellStyle name="Normal 3 7 3 3" xfId="17076" xr:uid="{C9F71442-1AEA-48B6-B449-8D2D8575BC86}"/>
    <cellStyle name="Normal 3 7 4" xfId="6948" xr:uid="{BCCD9A61-B296-415F-8642-F671B6182558}"/>
    <cellStyle name="Normal 3 7 4 2" xfId="6949" xr:uid="{683FE462-A3D2-43D1-87A0-128938CC41D6}"/>
    <cellStyle name="Normal 3 7 4 2 2" xfId="22198" xr:uid="{B1F05D9B-8D83-471E-8252-43887DC7417C}"/>
    <cellStyle name="Normal 3 7 4 3" xfId="17077" xr:uid="{40FB91E8-D3A1-476B-969F-CDD6A0067186}"/>
    <cellStyle name="Normal 3 7 5" xfId="6950" xr:uid="{88DAF968-C586-4A47-A3DF-4AFE835B5FA7}"/>
    <cellStyle name="Normal 3 7 5 2" xfId="6951" xr:uid="{35E2A897-7C53-4F9C-A969-2AED3A2E4D74}"/>
    <cellStyle name="Normal 3 7 5 2 2" xfId="20710" xr:uid="{A4F8B638-E0DD-4EE8-BC77-5C458961AC98}"/>
    <cellStyle name="Normal 3 7 5 3" xfId="17074" xr:uid="{B03ED764-2001-4D61-9FFE-B43C36CE6F76}"/>
    <cellStyle name="Normal 3 7 6" xfId="6952" xr:uid="{637B9F5E-A273-407E-9D32-986394DB4111}"/>
    <cellStyle name="Normal 3 7 6 2" xfId="22195" xr:uid="{BEDD5C25-88C2-4484-98A8-B08B6CE13173}"/>
    <cellStyle name="Normal 3 7 7" xfId="14615" xr:uid="{87DA0311-88BD-46DF-A636-EF883F7A6054}"/>
    <cellStyle name="Normal 3 8" xfId="6953" xr:uid="{1442CA8E-B3DE-452B-97D8-04ED6A71F9E9}"/>
    <cellStyle name="Normal 3 8 2" xfId="6954" xr:uid="{D4322EBB-0286-4D60-84C5-545CA2B1A925}"/>
    <cellStyle name="Normal 3 8 2 2" xfId="6955" xr:uid="{1AB4A49D-5825-4B71-9F22-048D265DF043}"/>
    <cellStyle name="Normal 3 8 2 2 2" xfId="22200" xr:uid="{C1177F8C-4733-4D8B-B27C-D170568E1BFC}"/>
    <cellStyle name="Normal 3 8 2 3" xfId="17079" xr:uid="{9560CD83-F6CF-43E3-9680-B11D9691A52E}"/>
    <cellStyle name="Normal 3 8 3" xfId="6956" xr:uid="{9AA2FF91-457F-4507-AF8B-FD2F06361FAC}"/>
    <cellStyle name="Normal 3 8 3 2" xfId="6957" xr:uid="{EB4EA3EA-83A7-4A91-8899-AF706AAE51E0}"/>
    <cellStyle name="Normal 3 8 3 2 2" xfId="22201" xr:uid="{C02CC438-8BD7-4C6B-923A-E32A8FD0A2DD}"/>
    <cellStyle name="Normal 3 8 3 3" xfId="17080" xr:uid="{03D7F468-1AB8-4D16-AFC0-4A9F4A7E59D2}"/>
    <cellStyle name="Normal 3 8 4" xfId="6958" xr:uid="{7EE2A222-3221-4B03-85B7-4400410C04D5}"/>
    <cellStyle name="Normal 3 8 4 2" xfId="6959" xr:uid="{C45A2AC4-8F67-49E1-85B0-357050A55565}"/>
    <cellStyle name="Normal 3 8 4 2 2" xfId="22202" xr:uid="{8F60996D-0A03-4C88-B6CA-B45C9DE5D5EC}"/>
    <cellStyle name="Normal 3 8 4 3" xfId="17081" xr:uid="{BDCFF9F0-BD61-47A0-B2C5-C65D6284A736}"/>
    <cellStyle name="Normal 3 8 5" xfId="6960" xr:uid="{65824787-2335-4271-B62B-11ED2C1DC966}"/>
    <cellStyle name="Normal 3 8 5 2" xfId="6961" xr:uid="{EB52A351-051B-47B8-B0FE-FD3DDFB7168C}"/>
    <cellStyle name="Normal 3 8 5 2 2" xfId="20711" xr:uid="{D97A0F01-A2CB-4012-9BC7-7E6E3C1350CE}"/>
    <cellStyle name="Normal 3 8 5 3" xfId="17078" xr:uid="{C52A2E6F-E8A9-4492-9E71-E53CA6732B94}"/>
    <cellStyle name="Normal 3 8 6" xfId="6962" xr:uid="{966122DB-D75A-4640-9D18-B48035C3F2A5}"/>
    <cellStyle name="Normal 3 8 6 2" xfId="22199" xr:uid="{7D0DD36A-448B-4DA3-B7F2-F0BBABC298B3}"/>
    <cellStyle name="Normal 3 8 7" xfId="14616" xr:uid="{05594D9D-0394-4DDB-9D2E-D91D0C3A521F}"/>
    <cellStyle name="Normal 3 9" xfId="6963" xr:uid="{4A93D00A-D9CC-4173-AD72-F568F59CB5A3}"/>
    <cellStyle name="Normal 3 9 2" xfId="6964" xr:uid="{77DD10AF-0694-4825-95E3-C0830500979D}"/>
    <cellStyle name="Normal 3 9 2 2" xfId="6965" xr:uid="{81F48240-9B05-49CF-84C7-E8A955298578}"/>
    <cellStyle name="Normal 3 9 2 2 2" xfId="22204" xr:uid="{3443874C-481B-49D6-AFC3-236A4D77A463}"/>
    <cellStyle name="Normal 3 9 2 3" xfId="17083" xr:uid="{37DAA03E-EBBC-4710-B124-FC6E494E4F32}"/>
    <cellStyle name="Normal 3 9 3" xfId="6966" xr:uid="{6EA0D8E0-F759-4BBF-81EB-32D2AA38AA74}"/>
    <cellStyle name="Normal 3 9 3 2" xfId="6967" xr:uid="{25A2467C-2AE3-4CF4-B0F9-F880D4DA36F7}"/>
    <cellStyle name="Normal 3 9 3 2 2" xfId="22205" xr:uid="{69C3EDA2-AA53-43CA-8D1B-6673C8D2DDD8}"/>
    <cellStyle name="Normal 3 9 3 3" xfId="17084" xr:uid="{C3425675-AB8B-435B-A7BA-E87D813436FE}"/>
    <cellStyle name="Normal 3 9 4" xfId="6968" xr:uid="{EA4334D6-9311-4730-9595-09E54BE44F85}"/>
    <cellStyle name="Normal 3 9 4 2" xfId="6969" xr:uid="{DCEF9140-336B-429D-B07F-B7FE7C1C1342}"/>
    <cellStyle name="Normal 3 9 4 2 2" xfId="20712" xr:uid="{1E7A696A-B71A-401F-911E-E0AA039ADB4F}"/>
    <cellStyle name="Normal 3 9 4 3" xfId="17082" xr:uid="{92047128-80DA-4F65-BE25-4F0A8D3AC92E}"/>
    <cellStyle name="Normal 3 9 5" xfId="6970" xr:uid="{4F084CF9-1D28-41F6-A059-E439437B5489}"/>
    <cellStyle name="Normal 3 9 5 2" xfId="22203" xr:uid="{AF0E02AD-E908-4E82-BCF6-300A704E1D2D}"/>
    <cellStyle name="Normal 3 9 6" xfId="14617" xr:uid="{3C92BEF7-9B5A-479B-B981-98302B380A44}"/>
    <cellStyle name="Normal 3_..CC Q3'56" xfId="6971" xr:uid="{BB5C4C7B-E1D8-40E9-A8AB-0CAD28309B41}"/>
    <cellStyle name="Normal 30" xfId="6972" xr:uid="{F142963E-7821-4EE4-8392-F1D6EB1AF79D}"/>
    <cellStyle name="Normal 30 2" xfId="6973" xr:uid="{318D704F-45CD-4E65-88BB-B57C1E2BE01A}"/>
    <cellStyle name="Normal 30 2 2" xfId="6974" xr:uid="{C5164BC8-4245-4A30-AB75-0836C4DB4E8C}"/>
    <cellStyle name="Normal 30 2 2 2" xfId="6975" xr:uid="{88D88A2A-D707-4F13-80D6-E79D1C4462F1}"/>
    <cellStyle name="Normal 30 2 2 2 2" xfId="22207" xr:uid="{F75A4CCF-5CAA-4537-AA8E-ECD3A31242B4}"/>
    <cellStyle name="Normal 30 2 2 3" xfId="17086" xr:uid="{5EAE993A-F710-4211-BF55-F27D7E81D5E3}"/>
    <cellStyle name="Normal 30 2 3" xfId="6976" xr:uid="{7E0072E9-7486-404E-9AEA-DF21CA60B79F}"/>
    <cellStyle name="Normal 30 2 3 2" xfId="6977" xr:uid="{9E06A819-5A77-40A1-8DE9-606D0E75CD04}"/>
    <cellStyle name="Normal 30 2 3 2 2" xfId="22208" xr:uid="{FD161263-4348-4A5D-99B9-54D005AB4749}"/>
    <cellStyle name="Normal 30 2 3 3" xfId="17087" xr:uid="{327F9AA7-E81D-4CD7-B3BF-2099BBE3542A}"/>
    <cellStyle name="Normal 30 2 4" xfId="6978" xr:uid="{48BECDEE-99FD-4A74-8BDE-D3EB881E6173}"/>
    <cellStyle name="Normal 30 2 4 2" xfId="6979" xr:uid="{91072337-EAB5-4067-B7C2-D8D56B25ACCE}"/>
    <cellStyle name="Normal 30 2 4 2 2" xfId="22209" xr:uid="{FC6A3AE1-DF16-4A97-A406-EA88740C5114}"/>
    <cellStyle name="Normal 30 2 4 3" xfId="17088" xr:uid="{3B804FC0-1D44-4E59-A5A6-DC2DEE49E258}"/>
    <cellStyle name="Normal 30 2 5" xfId="6980" xr:uid="{49B111F0-07CD-4C7E-88C5-94973E12B952}"/>
    <cellStyle name="Normal 30 2 5 2" xfId="6981" xr:uid="{5FDD91F0-212B-4547-A1DB-04730EF2D31B}"/>
    <cellStyle name="Normal 30 2 5 2 2" xfId="20714" xr:uid="{91CF0418-B0F4-46AA-A113-F0FEF9D19DFC}"/>
    <cellStyle name="Normal 30 2 5 3" xfId="17085" xr:uid="{877E1621-99AF-45FC-B1CE-9DF9DCC7BCA8}"/>
    <cellStyle name="Normal 30 2 6" xfId="6982" xr:uid="{466DF2E9-652C-4595-B809-E7C18C3E23D2}"/>
    <cellStyle name="Normal 30 2 6 2" xfId="22206" xr:uid="{F1679FCB-8236-4261-B477-CF686B6E8F74}"/>
    <cellStyle name="Normal 30 2 7" xfId="14619" xr:uid="{13A06098-D7B1-4CC9-B50E-9B6E48DE8816}"/>
    <cellStyle name="Normal 30 3" xfId="6983" xr:uid="{3099DF8E-5D15-4CC6-8A1D-C1C30180C002}"/>
    <cellStyle name="Normal 30 3 2" xfId="6984" xr:uid="{9B489270-64D9-4D87-A2EB-47841FD100AD}"/>
    <cellStyle name="Normal 30 3 2 2" xfId="6985" xr:uid="{57511B2F-D14E-4F28-A044-D87B8E397A09}"/>
    <cellStyle name="Normal 30 3 2 2 2" xfId="20715" xr:uid="{50FD6C07-59F8-4DB9-AA2D-412BB293E583}"/>
    <cellStyle name="Normal 30 3 2 3" xfId="17089" xr:uid="{45071848-5C0B-4B3B-B6BC-366FEB77BA10}"/>
    <cellStyle name="Normal 30 3 3" xfId="6986" xr:uid="{0B925A96-6498-4754-BE5E-30EB46D4EEF2}"/>
    <cellStyle name="Normal 30 3 3 2" xfId="22210" xr:uid="{6579C09E-F1FA-4144-BFBC-533FEE566AA7}"/>
    <cellStyle name="Normal 30 3 4" xfId="15420" xr:uid="{A97937C3-35CE-486C-BD3D-E17B3B20B1CD}"/>
    <cellStyle name="Normal 30 4" xfId="6987" xr:uid="{B5C77B9F-B640-4FB0-A1A6-6C544AA5B93A}"/>
    <cellStyle name="Normal 30 4 2" xfId="6988" xr:uid="{005E445F-6B53-4CCC-A6FB-AA3DB3F6817E}"/>
    <cellStyle name="Normal 30 4 2 2" xfId="6989" xr:uid="{A5AEEAA7-0449-4F85-9663-B10A4566EC63}"/>
    <cellStyle name="Normal 30 4 2 2 2" xfId="20716" xr:uid="{E014351E-3E86-4B74-9CE0-45E3B712DBBB}"/>
    <cellStyle name="Normal 30 4 2 3" xfId="17090" xr:uid="{4FC34769-3FA3-4A22-AF6B-0C9A437500CB}"/>
    <cellStyle name="Normal 30 4 3" xfId="6990" xr:uid="{31C2443B-8364-4ED7-83E1-DECA7DDE230D}"/>
    <cellStyle name="Normal 30 4 3 2" xfId="22211" xr:uid="{51AD94A6-FB06-4E67-9F66-AAB5CD7C7F4C}"/>
    <cellStyle name="Normal 30 4 4" xfId="15421" xr:uid="{4BD8CA0A-724F-491B-BB36-0926A51C0942}"/>
    <cellStyle name="Normal 30 5" xfId="6991" xr:uid="{CBFD2F17-FB57-4E50-BFDA-586A796EAA0B}"/>
    <cellStyle name="Normal 30 5 2" xfId="6992" xr:uid="{2F8CD8E4-3345-402C-A9C4-AE7BF8B079A6}"/>
    <cellStyle name="Normal 30 5 2 2" xfId="6993" xr:uid="{D5EB9926-05A2-41B2-B43C-B4565DA011E0}"/>
    <cellStyle name="Normal 30 5 2 2 2" xfId="20717" xr:uid="{D1D47DF1-6792-4B7B-8E91-6F12F5C19C48}"/>
    <cellStyle name="Normal 30 5 2 3" xfId="17091" xr:uid="{EA77FDBF-73C8-4C54-8FB9-049401BF0787}"/>
    <cellStyle name="Normal 30 5 3" xfId="6994" xr:uid="{23350332-1362-4FA2-B414-44A8614EEFE7}"/>
    <cellStyle name="Normal 30 5 3 2" xfId="22212" xr:uid="{E3A40880-EC0E-441B-985D-C1992075CCAC}"/>
    <cellStyle name="Normal 30 5 4" xfId="15422" xr:uid="{2B8BA96F-C797-4E1F-A12B-BD5A821B20CD}"/>
    <cellStyle name="Normal 30 6" xfId="6995" xr:uid="{0AE7D9C4-3F6B-457A-8552-3FC292F8F142}"/>
    <cellStyle name="Normal 30 6 2" xfId="6996" xr:uid="{2CEE2B2C-FF01-40CE-B087-FF6DB9E59904}"/>
    <cellStyle name="Normal 30 6 2 2" xfId="20718" xr:uid="{EB4CE359-852D-4EA5-8D62-ABD3DB1775BF}"/>
    <cellStyle name="Normal 30 6 3" xfId="15423" xr:uid="{548F5BAC-21DE-441A-99AC-CD7DA8656915}"/>
    <cellStyle name="Normal 30 7" xfId="6997" xr:uid="{3C8A332E-133E-4AD8-8F9F-97EA0AB0DA7A}"/>
    <cellStyle name="Normal 30 7 2" xfId="6998" xr:uid="{6588E393-D13B-47D7-A813-7CB8F0A02492}"/>
    <cellStyle name="Normal 30 7 2 2" xfId="22213" xr:uid="{A1DE45F1-3C6C-48FC-A658-CF6C6A5FBB02}"/>
    <cellStyle name="Normal 30 7 3" xfId="17092" xr:uid="{A4CB3343-E9A8-4D53-9B1B-86E354CD4224}"/>
    <cellStyle name="Normal 30 8" xfId="6999" xr:uid="{DD10DA28-A427-4DFA-A6BD-D9B4CDD0C5C8}"/>
    <cellStyle name="Normal 30 8 2" xfId="20713" xr:uid="{AA4D0420-C081-47B3-8D31-55ADE601DE7D}"/>
    <cellStyle name="Normal 30 9" xfId="14618" xr:uid="{401200DF-F89D-402F-9781-AC829C22F122}"/>
    <cellStyle name="Normal 31" xfId="7000" xr:uid="{E3E2F6B4-118D-43B0-B078-5AEFDB7B9C19}"/>
    <cellStyle name="Normal 31 2" xfId="7001" xr:uid="{D4B0B24C-4138-4245-A4B0-982B80A0BB9B}"/>
    <cellStyle name="Normal 31 2 2" xfId="7002" xr:uid="{8944AC49-AAED-4130-8907-3AF311458A3E}"/>
    <cellStyle name="Normal 31 2 2 2" xfId="7003" xr:uid="{A2E8CFF1-3363-49F4-9006-F2BD8E58E717}"/>
    <cellStyle name="Normal 31 2 2 2 2" xfId="22214" xr:uid="{093B77FA-9938-4E48-BEED-00D8C5257A68}"/>
    <cellStyle name="Normal 31 2 2 3" xfId="17093" xr:uid="{8E68C02E-51F5-49F5-AB75-6EBDC4B9919F}"/>
    <cellStyle name="Normal 31 2 3" xfId="7004" xr:uid="{FB9C882E-937A-4FAE-82F8-60166881E914}"/>
    <cellStyle name="Normal 31 2 3 2" xfId="7005" xr:uid="{FF70C864-653C-46DE-BBFD-878080016B61}"/>
    <cellStyle name="Normal 31 2 3 2 2" xfId="22215" xr:uid="{ABC9513D-66D7-46FC-A9B0-F7E15EF046EB}"/>
    <cellStyle name="Normal 31 2 3 3" xfId="17094" xr:uid="{06B4DBC2-2DE0-4CD4-98C7-485C8E5E034F}"/>
    <cellStyle name="Normal 31 2 4" xfId="7006" xr:uid="{4E1D4D43-0D7E-44D6-984C-B90BBBA46EE7}"/>
    <cellStyle name="Normal 31 2 4 2" xfId="20720" xr:uid="{6D1AC99C-1062-4CE8-B703-C8C2E73497E3}"/>
    <cellStyle name="Normal 31 2 5" xfId="15424" xr:uid="{6175899B-C9FA-4798-AF56-2F66265B0B97}"/>
    <cellStyle name="Normal 31 3" xfId="7007" xr:uid="{82F1675C-2BE5-4B1E-B265-444AF9121977}"/>
    <cellStyle name="Normal 31 3 2" xfId="7008" xr:uid="{74CEBE92-0FF0-47A7-8DC6-CE043AB89313}"/>
    <cellStyle name="Normal 31 3 2 2" xfId="20721" xr:uid="{616153F2-30EC-41B9-8A98-90B3992C9C5B}"/>
    <cellStyle name="Normal 31 3 3" xfId="15425" xr:uid="{5384E3B8-BBF0-4E9F-B6F8-E9D285C8FBA3}"/>
    <cellStyle name="Normal 31 4" xfId="7009" xr:uid="{313F25FC-6A91-4F0F-BBEE-9553780C6ABF}"/>
    <cellStyle name="Normal 31 4 2" xfId="7010" xr:uid="{701C337D-8EEF-48B8-AF9E-6AE5074DDAB1}"/>
    <cellStyle name="Normal 31 4 2 2" xfId="20722" xr:uid="{5A6126E8-FF0C-479A-B4A4-3958A977E587}"/>
    <cellStyle name="Normal 31 4 3" xfId="15426" xr:uid="{F8FFA442-4CC6-4867-8ED1-168C576FACF5}"/>
    <cellStyle name="Normal 31 5" xfId="7011" xr:uid="{B7FD6099-7247-4A7F-8030-7CBAC4052CEF}"/>
    <cellStyle name="Normal 31 5 2" xfId="7012" xr:uid="{967FDEE9-5AD7-4584-89C6-3CC98A854B1F}"/>
    <cellStyle name="Normal 31 5 2 2" xfId="22216" xr:uid="{40AFB93F-BA22-4334-9B1B-700B528F2B91}"/>
    <cellStyle name="Normal 31 5 3" xfId="17095" xr:uid="{8670E735-2C46-469C-A614-8A2B091094AB}"/>
    <cellStyle name="Normal 31 6" xfId="7013" xr:uid="{248F0E2A-1D58-4ABC-8A20-5BFA353807BC}"/>
    <cellStyle name="Normal 31 6 2" xfId="20719" xr:uid="{E1A923D6-6911-49E7-B338-6E4F4093EE2C}"/>
    <cellStyle name="Normal 31 7" xfId="14620" xr:uid="{04867469-1BA1-4542-8074-CE16A4A36F7B}"/>
    <cellStyle name="Normal 32" xfId="7014" xr:uid="{6F5AD94C-6EAA-49E8-B202-B262CDDF2AC5}"/>
    <cellStyle name="Normal 32 2" xfId="7015" xr:uid="{B91ECE4D-1CEA-41FE-BC9E-C83E1910A51F}"/>
    <cellStyle name="Normal 32 2 2" xfId="7016" xr:uid="{D6A4AF1B-EF7C-46C2-94DE-D960323735FF}"/>
    <cellStyle name="Normal 32 2 2 2" xfId="7017" xr:uid="{32131A65-6161-4642-906F-DB1C50FAF5AA}"/>
    <cellStyle name="Normal 32 2 2 2 2" xfId="22218" xr:uid="{38ACF2B2-5C22-401D-82EA-563C6F3E47EF}"/>
    <cellStyle name="Normal 32 2 2 3" xfId="17097" xr:uid="{3E73C7F8-D6AF-4495-9DE8-0AFCD6813C94}"/>
    <cellStyle name="Normal 32 2 3" xfId="7018" xr:uid="{A4F87786-7AE3-4B6A-91F7-0CEA4CED469F}"/>
    <cellStyle name="Normal 32 2 3 2" xfId="7019" xr:uid="{8E90CAFD-F11A-48D3-A2F3-8E851AE34F4C}"/>
    <cellStyle name="Normal 32 2 3 2 2" xfId="22219" xr:uid="{E600331F-043C-4D11-85B4-2C6884A472A0}"/>
    <cellStyle name="Normal 32 2 3 3" xfId="17098" xr:uid="{518CA512-67AC-4A38-9F60-2F01C808BCB8}"/>
    <cellStyle name="Normal 32 2 4" xfId="7020" xr:uid="{A3E0B367-04AC-4D86-8DC8-52B669C8E320}"/>
    <cellStyle name="Normal 32 2 4 2" xfId="7021" xr:uid="{AC4176B6-C9CC-47D7-823B-DB2C374009DD}"/>
    <cellStyle name="Normal 32 2 4 2 2" xfId="20724" xr:uid="{BBD9650E-2119-4CA8-BAAB-B47E7EB1474F}"/>
    <cellStyle name="Normal 32 2 4 3" xfId="17096" xr:uid="{218D561E-7F1A-4B92-8978-4F9D054E690D}"/>
    <cellStyle name="Normal 32 2 5" xfId="7022" xr:uid="{60C430BE-E273-4DFB-B136-EE370A78F2B0}"/>
    <cellStyle name="Normal 32 2 5 2" xfId="22217" xr:uid="{EEE3AE0D-5765-4A11-8F40-04EE380B0C7C}"/>
    <cellStyle name="Normal 32 2 6" xfId="15428" xr:uid="{FAF33FEE-BAA2-4249-A0A6-393B033AD71D}"/>
    <cellStyle name="Normal 32 3" xfId="7023" xr:uid="{FF7DF6E9-78EC-4A27-B04D-A5C836A23611}"/>
    <cellStyle name="Normal 32 3 2" xfId="7024" xr:uid="{F65CE2A2-4F91-4C41-AB83-5534505F859C}"/>
    <cellStyle name="Normal 32 3 2 2" xfId="22220" xr:uid="{7AA8BCF2-D277-422A-B209-EDA77547556D}"/>
    <cellStyle name="Normal 32 3 3" xfId="15427" xr:uid="{224E91D0-0555-41EE-8F1E-D35FB1C99356}"/>
    <cellStyle name="Normal 32 4" xfId="7025" xr:uid="{7D3EAB8C-0E06-45B0-AF84-6D882B56451B}"/>
    <cellStyle name="Normal 32 4 2" xfId="7026" xr:uid="{8BC3913C-E83D-4FA5-B5F5-0FCAD92AA4EE}"/>
    <cellStyle name="Normal 32 4 2 2" xfId="22221" xr:uid="{9EF0260B-156C-4DD0-B0BD-D9060F5E0FAE}"/>
    <cellStyle name="Normal 32 4 3" xfId="17099" xr:uid="{BF881993-6002-4B33-A66D-C8AA88BC5255}"/>
    <cellStyle name="Normal 32 5" xfId="7027" xr:uid="{8931FF08-69F1-4660-BF1B-BD93B8D7865F}"/>
    <cellStyle name="Normal 32 5 2" xfId="20723" xr:uid="{C88430A4-D476-406E-868A-E25E1DCB6B2D}"/>
    <cellStyle name="Normal 32 6" xfId="14621" xr:uid="{3619F394-5979-4D10-AE2D-B1AAAA0EC1AF}"/>
    <cellStyle name="Normal 33" xfId="7028" xr:uid="{E3B96884-07D6-4451-8D69-B3AA75FABCA0}"/>
    <cellStyle name="Normal 33 2" xfId="7029" xr:uid="{B9E4202E-D42D-4D70-B44C-CA9A9A75E5F4}"/>
    <cellStyle name="Normal 33 2 2" xfId="7030" xr:uid="{E8694B78-6FD5-4EE6-AECC-0BCB990F6525}"/>
    <cellStyle name="Normal 33 2 2 2" xfId="7031" xr:uid="{53356E6D-6FD8-4828-8551-33BF554E4FB5}"/>
    <cellStyle name="Normal 33 2 2 2 2" xfId="22223" xr:uid="{A35DE796-8D34-431A-9744-653FA92988AD}"/>
    <cellStyle name="Normal 33 2 2 3" xfId="17101" xr:uid="{07D5326A-224E-46FA-8A6C-8F1774586F8A}"/>
    <cellStyle name="Normal 33 2 3" xfId="7032" xr:uid="{1BEA59C0-91C0-4A31-983D-19E3A8522299}"/>
    <cellStyle name="Normal 33 2 3 2" xfId="7033" xr:uid="{A13D8466-981E-47E8-BADD-E8A29DF0BCC0}"/>
    <cellStyle name="Normal 33 2 3 2 2" xfId="22224" xr:uid="{3900BD21-93D4-4CC7-AEA2-4998F1058789}"/>
    <cellStyle name="Normal 33 2 3 3" xfId="17102" xr:uid="{4526712B-E554-41AC-A333-7BE46F09C133}"/>
    <cellStyle name="Normal 33 2 4" xfId="7034" xr:uid="{A805F757-C94F-4B99-876D-A64DAA7A271C}"/>
    <cellStyle name="Normal 33 2 4 2" xfId="7035" xr:uid="{C1033B7C-0B6A-4EA9-9FFE-2BA02553E1FC}"/>
    <cellStyle name="Normal 33 2 4 2 2" xfId="20726" xr:uid="{A8C08112-C5B9-4370-89AD-9DFE91E8CF40}"/>
    <cellStyle name="Normal 33 2 4 3" xfId="17100" xr:uid="{D7EC163F-5AF1-4A24-B4FA-B701577CE1AE}"/>
    <cellStyle name="Normal 33 2 5" xfId="7036" xr:uid="{EA3F1254-B72D-46D7-9E88-F8C37C92E6AD}"/>
    <cellStyle name="Normal 33 2 5 2" xfId="22222" xr:uid="{807ECF4F-2FBC-4C06-9CDE-17DCDB7F5E87}"/>
    <cellStyle name="Normal 33 2 6" xfId="15430" xr:uid="{525ADB56-D3FA-42FC-B562-B37B70B2DC2E}"/>
    <cellStyle name="Normal 33 3" xfId="7037" xr:uid="{26E3B3C1-0016-49F8-9370-8F874811BEF1}"/>
    <cellStyle name="Normal 33 3 2" xfId="7038" xr:uid="{97D5CF6E-6A3C-4D7C-A720-D97459C26C1C}"/>
    <cellStyle name="Normal 33 3 2 2" xfId="22225" xr:uid="{9DC0B49C-A244-4882-B539-228B93B5C5CA}"/>
    <cellStyle name="Normal 33 3 3" xfId="15429" xr:uid="{E013A990-3461-4656-909B-5E8D4871B6F0}"/>
    <cellStyle name="Normal 33 4" xfId="7039" xr:uid="{64794E1F-32E4-4EB1-9393-7EF4A620F426}"/>
    <cellStyle name="Normal 33 4 2" xfId="7040" xr:uid="{87F0825B-3CEB-4FF3-AFCA-0BA4F635793B}"/>
    <cellStyle name="Normal 33 4 2 2" xfId="17103" xr:uid="{2F5C5604-8777-48DE-8F4E-E477779E2492}"/>
    <cellStyle name="Normal 33 4 3" xfId="16079" xr:uid="{35E472EC-FA68-4085-9C36-BF2FA5768DD3}"/>
    <cellStyle name="Normal 33 5" xfId="7041" xr:uid="{4CD166E9-DC59-4415-BE4A-F5C10F19BCAD}"/>
    <cellStyle name="Normal 33 5 2" xfId="20725" xr:uid="{0BBA9635-45BB-4885-9A7D-6C774AA649ED}"/>
    <cellStyle name="Normal 33 6" xfId="7042" xr:uid="{E2F8826E-B767-4A10-9A9A-276F24982AA3}"/>
    <cellStyle name="Normal 33 7" xfId="14622" xr:uid="{09C438EF-09A4-4568-8297-CA463447D446}"/>
    <cellStyle name="Normal 34" xfId="7043" xr:uid="{EAC0E1AA-7EAF-4381-B75E-0E78007875D9}"/>
    <cellStyle name="Normal 34 2" xfId="7044" xr:uid="{26421F6D-2CE2-4331-9CA6-65004FB8D9FC}"/>
    <cellStyle name="Normal 34 2 2" xfId="7045" xr:uid="{8098B5BB-21D2-4532-8E8F-3433FD944319}"/>
    <cellStyle name="Normal 34 2 2 2" xfId="7046" xr:uid="{F0B5CF0E-26AC-42A9-9FF4-187431FF4707}"/>
    <cellStyle name="Normal 34 2 2 2 2" xfId="22227" xr:uid="{D8031EC0-411F-4014-85C0-1AF7889996D6}"/>
    <cellStyle name="Normal 34 2 2 3" xfId="17105" xr:uid="{E2145113-3006-4EFD-A4F5-E32EA49112CD}"/>
    <cellStyle name="Normal 34 2 3" xfId="7047" xr:uid="{907D4D00-E35D-49F4-989B-885A4502B2CA}"/>
    <cellStyle name="Normal 34 2 3 2" xfId="7048" xr:uid="{A0ADDADA-A2BD-4CBC-99F1-9F61E9EB8787}"/>
    <cellStyle name="Normal 34 2 3 2 2" xfId="22228" xr:uid="{97B61D95-752E-4CE0-AEEA-B57D5D7352A4}"/>
    <cellStyle name="Normal 34 2 3 3" xfId="17106" xr:uid="{7EA70FF5-3132-427D-A162-C48934EB15B4}"/>
    <cellStyle name="Normal 34 2 4" xfId="7049" xr:uid="{129FFFAF-26CD-4CEF-8050-92371F3573D5}"/>
    <cellStyle name="Normal 34 2 4 2" xfId="7050" xr:uid="{6D264D73-EBF1-4814-A572-9F4F7EDA6A80}"/>
    <cellStyle name="Normal 34 2 4 2 2" xfId="20728" xr:uid="{C7D6E1DB-99B8-4303-84B2-CFEC654DC0F6}"/>
    <cellStyle name="Normal 34 2 4 3" xfId="17104" xr:uid="{34774B62-882F-4C29-BEE8-9E82352A8330}"/>
    <cellStyle name="Normal 34 2 5" xfId="7051" xr:uid="{D0095DED-8D83-4FBA-B805-1921CE569A94}"/>
    <cellStyle name="Normal 34 2 5 2" xfId="22226" xr:uid="{2E45C8E3-9562-43F2-8FD4-E56728C15D33}"/>
    <cellStyle name="Normal 34 2 6" xfId="15432" xr:uid="{F5ACA66F-66B5-4492-94C8-D1FAC2CB914A}"/>
    <cellStyle name="Normal 34 3" xfId="7052" xr:uid="{57F2C472-66D6-4CA7-B2B1-0824B4C70271}"/>
    <cellStyle name="Normal 34 3 2" xfId="7053" xr:uid="{552AE5DF-A39B-459E-8BD5-7D2B250A074D}"/>
    <cellStyle name="Normal 34 3 2 2" xfId="22229" xr:uid="{F707819C-90A4-4C97-9CB8-6332E249F268}"/>
    <cellStyle name="Normal 34 3 3" xfId="15431" xr:uid="{64D3E422-0139-45FC-B6A2-69A5D682FAEF}"/>
    <cellStyle name="Normal 34 4" xfId="7054" xr:uid="{B8225C1C-9837-4372-90B0-72DE6C4B125C}"/>
    <cellStyle name="Normal 34 4 2" xfId="7055" xr:uid="{C67559F8-02C9-4D3F-8B13-63DA8D1BAE5F}"/>
    <cellStyle name="Normal 34 4 2 2" xfId="22230" xr:uid="{74D5157F-1E77-4442-B6AA-92E0582E4E87}"/>
    <cellStyle name="Normal 34 4 3" xfId="17107" xr:uid="{6F9CDAC1-6DD0-4BD1-B6B9-98284DDFD2E4}"/>
    <cellStyle name="Normal 34 5" xfId="7056" xr:uid="{8ECCFA8B-5342-46E8-ACE7-3044C3B97983}"/>
    <cellStyle name="Normal 34 5 2" xfId="20727" xr:uid="{69D87334-7DE1-4CEE-8ABD-460ECA73724C}"/>
    <cellStyle name="Normal 34 6" xfId="15034" xr:uid="{633313A0-CED7-41A0-9EBB-12F4EF21CEF3}"/>
    <cellStyle name="Normal 35" xfId="7057" xr:uid="{A47924A2-1BB1-432B-8AE3-37B836A1AA80}"/>
    <cellStyle name="Normal 35 2" xfId="7058" xr:uid="{A28C414C-1721-4D44-B711-1C0375B462A7}"/>
    <cellStyle name="Normal 35 2 2" xfId="7059" xr:uid="{04B9F0E6-787A-4F98-8968-CD8933687B8C}"/>
    <cellStyle name="Normal 35 2 2 2" xfId="7060" xr:uid="{7352848D-79B4-4690-8C0F-8C90C3F64256}"/>
    <cellStyle name="Normal 35 2 2 2 2" xfId="22232" xr:uid="{7B4892F4-E8E2-4E2B-9A52-078A79BCF183}"/>
    <cellStyle name="Normal 35 2 2 3" xfId="17109" xr:uid="{C1CCDD13-3F8D-4805-9687-0E5DCAA6EEA4}"/>
    <cellStyle name="Normal 35 2 3" xfId="7061" xr:uid="{593A61B1-DD75-486C-83C7-07ECBA315531}"/>
    <cellStyle name="Normal 35 2 3 2" xfId="7062" xr:uid="{E665403C-D3F4-4751-ADBC-376F7016E6BA}"/>
    <cellStyle name="Normal 35 2 3 2 2" xfId="22233" xr:uid="{CEF5E517-F8A6-4582-83A4-0A49EDFE2F75}"/>
    <cellStyle name="Normal 35 2 3 3" xfId="17110" xr:uid="{54D7AA8D-2184-4201-9293-E247C4BE0D1D}"/>
    <cellStyle name="Normal 35 2 4" xfId="7063" xr:uid="{9778F15E-6FD3-4CBB-9E1A-A876135D51A0}"/>
    <cellStyle name="Normal 35 2 4 2" xfId="7064" xr:uid="{D6B74908-4B59-4E34-AF5F-FDFD337B13D5}"/>
    <cellStyle name="Normal 35 2 4 2 2" xfId="20730" xr:uid="{3D89A420-7E85-4E50-B22A-08134FFE3FC7}"/>
    <cellStyle name="Normal 35 2 4 3" xfId="17108" xr:uid="{703816B9-E474-4B21-82E3-E7B176EF1C4C}"/>
    <cellStyle name="Normal 35 2 5" xfId="7065" xr:uid="{A0A1AED4-434F-49CF-B322-4326801BE764}"/>
    <cellStyle name="Normal 35 2 5 2" xfId="22231" xr:uid="{86B8E062-F776-40D0-A755-6341FDBA4E29}"/>
    <cellStyle name="Normal 35 2 6" xfId="15433" xr:uid="{28E2C0CC-1D9B-4591-B15D-49457E943C7A}"/>
    <cellStyle name="Normal 35 3" xfId="7066" xr:uid="{73E4D40A-622A-4BC4-8CDF-868C56E88B30}"/>
    <cellStyle name="Normal 35 3 2" xfId="7067" xr:uid="{AC403B20-59FC-48FC-B0CD-959CD9DED7D6}"/>
    <cellStyle name="Normal 35 3 2 2" xfId="7068" xr:uid="{AD5DACEC-430D-484E-A8E5-24F3EFAE18A9}"/>
    <cellStyle name="Normal 35 3 2 2 2" xfId="22234" xr:uid="{60204336-1EC4-47FF-897D-3B536CA836AC}"/>
    <cellStyle name="Normal 35 3 2 3" xfId="17111" xr:uid="{49A4D000-F42D-4662-81D5-623AEF15FD5F}"/>
    <cellStyle name="Normal 35 3 3" xfId="7069" xr:uid="{803F466E-EC90-446B-8783-C51D46B5461C}"/>
    <cellStyle name="Normal 35 3 3 2" xfId="20731" xr:uid="{281DA40A-7EB3-49FE-B17D-3C11716F085E}"/>
    <cellStyle name="Normal 35 3 4" xfId="15434" xr:uid="{C57413A8-EDEF-468B-A9B2-DA99766DD823}"/>
    <cellStyle name="Normal 35 4" xfId="7070" xr:uid="{C2B8110E-19B2-4746-862D-105DF211DA58}"/>
    <cellStyle name="Normal 35 4 2" xfId="7071" xr:uid="{421AB3E5-3135-466B-BFD3-4012F7E060AB}"/>
    <cellStyle name="Normal 35 4 2 2" xfId="22235" xr:uid="{5EC0FA62-0B7B-4861-B5B6-9BD98CCCF590}"/>
    <cellStyle name="Normal 35 4 3" xfId="17112" xr:uid="{67990FE7-D989-4893-B193-5F963C9AF4FA}"/>
    <cellStyle name="Normal 35 5" xfId="7072" xr:uid="{CC3ADA98-0B1E-4AB3-AEB8-F9BA8CDB929A}"/>
    <cellStyle name="Normal 35 5 2" xfId="20729" xr:uid="{C32A4DAB-75B3-493F-9760-2204279DFB2B}"/>
    <cellStyle name="Normal 35 6" xfId="14623" xr:uid="{0F8AFF7F-97AC-4BA5-9C40-2D8EBC112530}"/>
    <cellStyle name="Normal 36" xfId="7073" xr:uid="{5270F907-8BDA-475F-ADB0-86FEC8756F2C}"/>
    <cellStyle name="Normal 36 2" xfId="7074" xr:uid="{4A682633-9B39-47E2-9541-60A187353F01}"/>
    <cellStyle name="Normal 36 2 2" xfId="7075" xr:uid="{B6A23529-2894-4249-AA5D-2D6F4CBE9480}"/>
    <cellStyle name="Normal 36 2 2 2" xfId="7076" xr:uid="{1497C850-A60A-423E-BE66-6A86DA95A146}"/>
    <cellStyle name="Normal 36 2 2 2 2" xfId="22237" xr:uid="{3AD13F64-6503-4EDE-8D97-59F4D20CE56C}"/>
    <cellStyle name="Normal 36 2 2 3" xfId="17114" xr:uid="{6CCDAFB5-2805-4BB2-8375-313B07AE398F}"/>
    <cellStyle name="Normal 36 2 3" xfId="7077" xr:uid="{C5EFC5AC-C434-4614-B071-7DD5D0242306}"/>
    <cellStyle name="Normal 36 2 3 2" xfId="7078" xr:uid="{F499B953-1801-43D6-8FDE-5FFC2F5FD221}"/>
    <cellStyle name="Normal 36 2 3 2 2" xfId="22238" xr:uid="{8043271F-158A-459C-8316-A9982301D300}"/>
    <cellStyle name="Normal 36 2 3 3" xfId="17115" xr:uid="{8C9C8946-864A-4D01-87EE-7FED3F36D140}"/>
    <cellStyle name="Normal 36 2 4" xfId="7079" xr:uid="{988C65D5-86C1-43E5-A950-4CCF7FD9924F}"/>
    <cellStyle name="Normal 36 2 4 2" xfId="7080" xr:uid="{1A002D51-7CFE-450A-950C-D5BD07B6AD1E}"/>
    <cellStyle name="Normal 36 2 4 2 2" xfId="20733" xr:uid="{0C9CA372-40FC-4C7B-8376-E236BAEBD494}"/>
    <cellStyle name="Normal 36 2 4 3" xfId="17113" xr:uid="{A9D8E156-65CF-4255-8414-F6AC2FDF60E6}"/>
    <cellStyle name="Normal 36 2 5" xfId="7081" xr:uid="{4FE3D55D-58F3-4020-8610-989D62CAFEFF}"/>
    <cellStyle name="Normal 36 2 5 2" xfId="22236" xr:uid="{CFEB61A7-7739-4FA5-9E92-2D4DDC533535}"/>
    <cellStyle name="Normal 36 2 6" xfId="15436" xr:uid="{7D7DB193-FB0D-492F-960A-3B91D830D33D}"/>
    <cellStyle name="Normal 36 3" xfId="7082" xr:uid="{79D66DA3-CCA6-4914-9227-CA2A3C1C16AD}"/>
    <cellStyle name="Normal 36 3 2" xfId="7083" xr:uid="{FE04A987-22B7-483E-91D0-789391AE41F6}"/>
    <cellStyle name="Normal 36 3 2 2" xfId="22239" xr:uid="{15D8ADE0-0977-4199-BB3B-304EBE5169A8}"/>
    <cellStyle name="Normal 36 3 3" xfId="17116" xr:uid="{A851C3E0-9722-42EE-8143-0FB0F0EEBDAA}"/>
    <cellStyle name="Normal 36 4" xfId="7084" xr:uid="{00451089-35E6-4148-96DD-BA4D34C37D52}"/>
    <cellStyle name="Normal 36 4 2" xfId="7085" xr:uid="{FA158F70-DD45-4EF9-BEA5-56E9B108EE45}"/>
    <cellStyle name="Normal 36 4 2 2" xfId="22240" xr:uid="{AAEBB8B3-18AC-4836-87BC-B0DA0BC6F51F}"/>
    <cellStyle name="Normal 36 4 3" xfId="17117" xr:uid="{15F1E5EB-4338-4434-BC5A-CAE4452E38AE}"/>
    <cellStyle name="Normal 36 5" xfId="7086" xr:uid="{996E0A80-89CD-4192-BD7B-6B8506D0C331}"/>
    <cellStyle name="Normal 36 5 2" xfId="20732" xr:uid="{284C9B3D-F049-4505-AB88-FC1AF23BE5A2}"/>
    <cellStyle name="Normal 36 6" xfId="15435" xr:uid="{2EA227EB-1F11-4122-A279-1D2E2E348775}"/>
    <cellStyle name="Normal 37" xfId="7087" xr:uid="{53819134-0859-4588-84BB-C0BA5CC9D9E8}"/>
    <cellStyle name="Normal 37 2" xfId="7088" xr:uid="{596DB828-BC52-404A-87C1-0B1EE0F5ABF4}"/>
    <cellStyle name="Normal 37 2 2" xfId="7089" xr:uid="{593ED383-20B6-4655-AD72-3BC34652D059}"/>
    <cellStyle name="Normal 37 2 2 2" xfId="7090" xr:uid="{8FBA2399-F366-4BD7-9966-66C089991EEA}"/>
    <cellStyle name="Normal 37 2 2 2 2" xfId="22242" xr:uid="{9890100C-EFAA-4CA1-ABD8-803EBA55164B}"/>
    <cellStyle name="Normal 37 2 2 3" xfId="17119" xr:uid="{73CE6C51-2E25-43D3-A728-F0AD6EF6FEE7}"/>
    <cellStyle name="Normal 37 2 3" xfId="7091" xr:uid="{D7654846-E38C-4112-8464-7C5862F8308B}"/>
    <cellStyle name="Normal 37 2 3 2" xfId="7092" xr:uid="{36EEE5EA-8C05-4ADC-A554-F03AAB63799C}"/>
    <cellStyle name="Normal 37 2 3 2 2" xfId="22243" xr:uid="{9B54606F-1ABD-4D20-8AC7-CEA01DFEC232}"/>
    <cellStyle name="Normal 37 2 3 3" xfId="17120" xr:uid="{7B5BC16F-8A80-4477-9E72-339BB6A63A37}"/>
    <cellStyle name="Normal 37 2 4" xfId="7093" xr:uid="{40DEF532-DFB2-48E8-8A6D-99430C99FF26}"/>
    <cellStyle name="Normal 37 2 4 2" xfId="7094" xr:uid="{669B31C8-CBC4-4613-80FF-7A5983B71CB5}"/>
    <cellStyle name="Normal 37 2 4 2 2" xfId="20735" xr:uid="{85C80CD8-C0AD-490D-8567-AAF04CDE217D}"/>
    <cellStyle name="Normal 37 2 4 3" xfId="17118" xr:uid="{23FB5101-3ED2-4338-ADAA-F74525ADB444}"/>
    <cellStyle name="Normal 37 2 5" xfId="7095" xr:uid="{CFD2C14A-62D5-418F-8D89-3494F2D4A073}"/>
    <cellStyle name="Normal 37 2 5 2" xfId="22241" xr:uid="{757DEB93-05CC-4F44-82EB-472BE5458B07}"/>
    <cellStyle name="Normal 37 2 6" xfId="15438" xr:uid="{034E51A9-1C6F-4B26-AEA6-3301C2645003}"/>
    <cellStyle name="Normal 37 3" xfId="7096" xr:uid="{F278EF0D-2861-4CF5-BC61-8C8AF4B0035C}"/>
    <cellStyle name="Normal 37 3 2" xfId="7097" xr:uid="{3DECC036-DE1B-49B0-9B5A-82AFBBCF48A3}"/>
    <cellStyle name="Normal 37 3 2 2" xfId="22244" xr:uid="{9665E9DA-B7B3-403B-A10A-9A8109FC2ACA}"/>
    <cellStyle name="Normal 37 3 3" xfId="17121" xr:uid="{D53CE3FC-6EB2-4EC4-B706-997D3A945A7D}"/>
    <cellStyle name="Normal 37 4" xfId="7098" xr:uid="{01478EA5-70CE-4D45-86F6-889E17E3A6B4}"/>
    <cellStyle name="Normal 37 4 2" xfId="7099" xr:uid="{45378AAA-7F6F-40E2-8AAB-D99A8EB47240}"/>
    <cellStyle name="Normal 37 4 2 2" xfId="22245" xr:uid="{6E0AA4EB-0A5A-46BC-9366-0D7DAC076FC0}"/>
    <cellStyle name="Normal 37 4 3" xfId="17122" xr:uid="{B49AC730-FF62-40CF-BE19-68510D32972C}"/>
    <cellStyle name="Normal 37 5" xfId="7100" xr:uid="{FE1BA442-0087-44CE-9104-8B261893CAB8}"/>
    <cellStyle name="Normal 37 5 2" xfId="20734" xr:uid="{5EF61BAD-A5B4-4BE7-8482-A45EC3F15A8B}"/>
    <cellStyle name="Normal 37 6" xfId="15437" xr:uid="{ABC05A32-DFF8-4A3A-A9F7-10A5787E7C18}"/>
    <cellStyle name="Normal 38" xfId="7101" xr:uid="{BC2FE199-189A-4274-862A-1514C14CE98D}"/>
    <cellStyle name="Normal 38 2" xfId="7102" xr:uid="{BC860AA8-9A2F-42E3-B4AD-33B451ECA608}"/>
    <cellStyle name="Normal 38 2 2" xfId="7103" xr:uid="{4C1C60A7-2169-4F73-8218-9C87CF46BCA4}"/>
    <cellStyle name="Normal 38 2 2 2" xfId="7104" xr:uid="{F548C2B7-ECA2-4BB0-81BD-68FA6C5BEEB5}"/>
    <cellStyle name="Normal 38 2 2 2 2" xfId="22247" xr:uid="{4EDFC86A-B8CF-4D73-9330-E97B2D6AD298}"/>
    <cellStyle name="Normal 38 2 2 3" xfId="17124" xr:uid="{2023E8E1-65D0-45A4-8899-61A056ADE70E}"/>
    <cellStyle name="Normal 38 2 3" xfId="7105" xr:uid="{EBD8CDE9-7443-4597-85D3-DF2B4DBCE81E}"/>
    <cellStyle name="Normal 38 2 3 2" xfId="7106" xr:uid="{719B530E-9541-436C-BDE0-91ADA811A293}"/>
    <cellStyle name="Normal 38 2 3 2 2" xfId="22248" xr:uid="{BCE37E0F-06BF-476E-BA9F-A8FD201D915C}"/>
    <cellStyle name="Normal 38 2 3 3" xfId="17125" xr:uid="{B8D4B08F-FB48-445F-A2D0-4E9349FBD80F}"/>
    <cellStyle name="Normal 38 2 4" xfId="7107" xr:uid="{AA935ED9-550D-4F45-8531-8890974199E3}"/>
    <cellStyle name="Normal 38 2 4 2" xfId="7108" xr:uid="{64D4F3D3-BF91-4001-AFD9-9040C09DD0E5}"/>
    <cellStyle name="Normal 38 2 4 2 2" xfId="20737" xr:uid="{AD15C919-3575-4970-AB9D-60ECDCE63F03}"/>
    <cellStyle name="Normal 38 2 4 3" xfId="17123" xr:uid="{4B595125-2404-49F0-8923-6E5CE9883073}"/>
    <cellStyle name="Normal 38 2 5" xfId="7109" xr:uid="{A44F978A-BE34-4A64-AE47-7D5F4C9B30D6}"/>
    <cellStyle name="Normal 38 2 5 2" xfId="22246" xr:uid="{1BC73209-05E5-4B1A-8256-15B724079D2D}"/>
    <cellStyle name="Normal 38 2 6" xfId="15440" xr:uid="{0CFE58A1-3011-4EB9-9D6A-ED8611CC388D}"/>
    <cellStyle name="Normal 38 3" xfId="7110" xr:uid="{56367F79-70E8-42F0-A019-E3C153DDFB29}"/>
    <cellStyle name="Normal 38 3 2" xfId="7111" xr:uid="{3A74310C-6E78-41C8-BAC3-0B6FA2995D87}"/>
    <cellStyle name="Normal 38 3 2 2" xfId="22249" xr:uid="{240FD3F5-BAD7-4E5E-90F7-BDA3E2240E60}"/>
    <cellStyle name="Normal 38 3 3" xfId="17126" xr:uid="{18E300E2-DF8F-4DA4-A77A-06BB6361A3E8}"/>
    <cellStyle name="Normal 38 4" xfId="7112" xr:uid="{70285B4B-4FC7-4762-8E6B-0AADCF20A420}"/>
    <cellStyle name="Normal 38 4 2" xfId="7113" xr:uid="{701EC2E8-0449-414D-9E48-93E5E673A7D2}"/>
    <cellStyle name="Normal 38 4 2 2" xfId="22250" xr:uid="{BB2220B0-21A8-4122-B5D2-62493FDEF69A}"/>
    <cellStyle name="Normal 38 4 3" xfId="17127" xr:uid="{CD0D50D4-EB9D-40B2-BCF1-82C4ED01CBFB}"/>
    <cellStyle name="Normal 38 5" xfId="7114" xr:uid="{C8397AB3-4E39-42C5-8C3E-B8439F31550B}"/>
    <cellStyle name="Normal 38 5 2" xfId="20736" xr:uid="{22F8224F-2988-47B7-BA4C-46FA5C0C5B21}"/>
    <cellStyle name="Normal 38 6" xfId="15439" xr:uid="{8F6DE4AB-17A3-4E25-A60C-84E4FD812914}"/>
    <cellStyle name="Normal 39" xfId="7115" xr:uid="{70CD5DC2-8886-4268-87B5-1A5C96E09F7C}"/>
    <cellStyle name="Normal 39 2" xfId="7116" xr:uid="{1DBD2048-BAEE-41A3-88DC-FC5CE94EA480}"/>
    <cellStyle name="Normal 39 2 2" xfId="7117" xr:uid="{B8896AE2-19D9-4E18-A82E-CCFE5D9E1300}"/>
    <cellStyle name="Normal 39 2 2 2" xfId="7118" xr:uid="{CE502A35-9020-4092-9801-2E24C8811846}"/>
    <cellStyle name="Normal 39 2 2 2 2" xfId="22252" xr:uid="{090E0F22-B2BC-4372-A082-E292D46D0A4A}"/>
    <cellStyle name="Normal 39 2 2 3" xfId="17129" xr:uid="{20AE0710-08F1-48D5-AC78-AF3FF011AD70}"/>
    <cellStyle name="Normal 39 2 3" xfId="7119" xr:uid="{7C3EEC0B-47F3-487C-932D-ACA5339024A0}"/>
    <cellStyle name="Normal 39 2 3 2" xfId="7120" xr:uid="{FC39D39C-3004-4120-856D-1F8AEB556DEB}"/>
    <cellStyle name="Normal 39 2 3 2 2" xfId="20739" xr:uid="{D6CB0E52-1FAD-48E7-97C7-D2983AA15677}"/>
    <cellStyle name="Normal 39 2 3 3" xfId="17128" xr:uid="{49DE281A-AF6B-4DC6-B640-F51C5A3DED04}"/>
    <cellStyle name="Normal 39 2 4" xfId="7121" xr:uid="{2160FE58-7868-4BDB-8E8A-BCC331468054}"/>
    <cellStyle name="Normal 39 2 4 2" xfId="22251" xr:uid="{996E818F-0235-4CB6-9650-36CCC2989931}"/>
    <cellStyle name="Normal 39 2 5" xfId="15442" xr:uid="{B70F1E94-C469-471C-927E-5CDB6CBA64AA}"/>
    <cellStyle name="Normal 39 3" xfId="7122" xr:uid="{4B71D727-C5C5-418E-A330-DA2E90B85556}"/>
    <cellStyle name="Normal 39 3 2" xfId="7123" xr:uid="{17447EC7-C99D-495A-A01B-D9B34BEC157A}"/>
    <cellStyle name="Normal 39 3 2 2" xfId="22253" xr:uid="{21CB77D1-8AD8-4F72-BDA5-DF0D2EF88FF6}"/>
    <cellStyle name="Normal 39 3 3" xfId="17130" xr:uid="{FB7D2339-DE1D-474D-9CA4-600B0293F9AD}"/>
    <cellStyle name="Normal 39 4" xfId="7124" xr:uid="{DD0467C6-53A3-45E3-85D6-318173A3F9AB}"/>
    <cellStyle name="Normal 39 4 2" xfId="7125" xr:uid="{8D7F8C54-AA44-4ACE-8482-57A1F956050F}"/>
    <cellStyle name="Normal 39 4 2 2" xfId="22254" xr:uid="{7C0699B0-C39B-49F3-9BFE-76BA45B867D9}"/>
    <cellStyle name="Normal 39 4 3" xfId="17131" xr:uid="{6D017DFE-CB36-41A6-AAD2-5188DADF9B34}"/>
    <cellStyle name="Normal 39 5" xfId="7126" xr:uid="{1ADE4776-42AB-49A3-BA55-F852134AA94E}"/>
    <cellStyle name="Normal 39 5 2" xfId="20738" xr:uid="{DE90377C-AB15-4A9A-89B2-5B0AACC137B8}"/>
    <cellStyle name="Normal 39 6" xfId="15441" xr:uid="{530C434C-46FE-40B5-8211-ED4D5FA1D6B4}"/>
    <cellStyle name="Normal 4" xfId="7127" xr:uid="{45C2C0B3-0D1F-4178-8336-1E4686D314EF}"/>
    <cellStyle name="Normal 4 10" xfId="7128" xr:uid="{E5DE1E76-C7B8-4367-A7D6-CB82A3F2265A}"/>
    <cellStyle name="Normal 4 10 2" xfId="7129" xr:uid="{04319B02-B123-49C1-8506-5FB6393170B8}"/>
    <cellStyle name="Normal 4 10 2 2" xfId="22255" xr:uid="{2678FEC1-470C-4A41-BCD1-2749704405EE}"/>
    <cellStyle name="Normal 4 10 3" xfId="17132" xr:uid="{2B23B71D-88C1-40C5-AD55-7AD6CF49EA4B}"/>
    <cellStyle name="Normal 4 11" xfId="7130" xr:uid="{E9B64A2D-766A-4849-95F5-EBEC9DCCA877}"/>
    <cellStyle name="Normal 4 11 2" xfId="7131" xr:uid="{7CC2974A-D311-4405-BC67-3CAA9A2718EE}"/>
    <cellStyle name="Normal 4 11 2 2" xfId="22256" xr:uid="{F9E3F085-70AF-49F3-816D-55CB04EEF0F9}"/>
    <cellStyle name="Normal 4 11 3" xfId="17133" xr:uid="{8CDF5DBE-3F4E-4DE9-9BEE-DAC317524033}"/>
    <cellStyle name="Normal 4 12" xfId="7132" xr:uid="{492406CF-41BA-4C78-A9C4-A09FC5208DF9}"/>
    <cellStyle name="Normal 4 12 2" xfId="20740" xr:uid="{41891BB8-38EF-4A06-BFE3-E4E1E5E1DA23}"/>
    <cellStyle name="Normal 4 13" xfId="14624" xr:uid="{6B898CED-84FA-4D5A-95E2-7AB3D7E90A87}"/>
    <cellStyle name="Normal 4 2" xfId="7133" xr:uid="{308AD0E1-4033-4DBB-8BE7-39B117A17E3D}"/>
    <cellStyle name="Normal 4 2 2" xfId="7134" xr:uid="{DA8024B9-B574-45B2-8E48-0F17E66251C5}"/>
    <cellStyle name="Normal 4 2 2 2" xfId="7135" xr:uid="{00445FD0-5A64-4107-979C-41C02B15BDB5}"/>
    <cellStyle name="Normal 4 2 2 2 2" xfId="7136" xr:uid="{35D43988-8D70-4452-8C9D-A6F4110D5EDE}"/>
    <cellStyle name="Normal 4 2 2 2 2 2" xfId="7137" xr:uid="{7A877821-0DFA-406A-BA9A-6E0AE7321841}"/>
    <cellStyle name="Normal 4 2 2 2 2 2 2" xfId="22259" xr:uid="{305A6C4E-96E4-4F72-86E0-61A19F3BAA12}"/>
    <cellStyle name="Normal 4 2 2 2 2 3" xfId="17136" xr:uid="{3FB9997A-F79F-48F4-A29B-56F04591BADD}"/>
    <cellStyle name="Normal 4 2 2 2 3" xfId="7138" xr:uid="{28A81DDE-4F67-4B59-ADB7-939DDEA20869}"/>
    <cellStyle name="Normal 4 2 2 2 3 2" xfId="22258" xr:uid="{2564359A-0389-4624-9002-72DCFE781EA4}"/>
    <cellStyle name="Normal 4 2 2 2 4" xfId="17135" xr:uid="{369B3995-F7ED-42D1-B496-F2689E79E76E}"/>
    <cellStyle name="Normal 4 2 2 3" xfId="7139" xr:uid="{75B7DAC7-009E-428B-BAF0-2D76F16699D9}"/>
    <cellStyle name="Normal 4 2 2 3 2" xfId="7140" xr:uid="{DB54E296-9C1C-4183-B768-5C1030FF7A84}"/>
    <cellStyle name="Normal 4 2 2 3 2 2" xfId="22260" xr:uid="{0092125D-9221-4E05-96F6-8D9372616377}"/>
    <cellStyle name="Normal 4 2 2 3 3" xfId="17137" xr:uid="{92BD28B1-E6DB-406B-A604-A726AD9CFB2C}"/>
    <cellStyle name="Normal 4 2 2 4" xfId="7141" xr:uid="{ADBC5DDC-3CE5-4D17-8988-F7C4749439F6}"/>
    <cellStyle name="Normal 4 2 2 4 2" xfId="7142" xr:uid="{1111DF93-80DE-4679-9F28-2E682245CB43}"/>
    <cellStyle name="Normal 4 2 2 4 2 2" xfId="22261" xr:uid="{2FA0BCCC-42BF-4E0F-8DFA-F2FC235D7AEF}"/>
    <cellStyle name="Normal 4 2 2 4 3" xfId="17138" xr:uid="{475E8FAF-EAA9-4829-BC75-5DBB3CE81FD3}"/>
    <cellStyle name="Normal 4 2 2 5" xfId="7143" xr:uid="{AF8AD4C6-65B9-4C95-8A4D-E191060CF8CA}"/>
    <cellStyle name="Normal 4 2 2 5 2" xfId="7144" xr:uid="{4D8EDF9D-EECA-499A-B051-6848393C8B6B}"/>
    <cellStyle name="Normal 4 2 2 5 2 2" xfId="22262" xr:uid="{33D02143-7796-41B5-8CCA-57BD1BF289F2}"/>
    <cellStyle name="Normal 4 2 2 5 3" xfId="17139" xr:uid="{0BC8FF3C-FAC3-475D-815A-E885233AD809}"/>
    <cellStyle name="Normal 4 2 2 6" xfId="7145" xr:uid="{7626402C-0A0D-4A63-9572-5A5A8C0A9E8C}"/>
    <cellStyle name="Normal 4 2 2 6 2" xfId="7146" xr:uid="{29CBEB1A-0103-4A94-8B4F-289CD2283CAD}"/>
    <cellStyle name="Normal 4 2 2 6 2 2" xfId="20742" xr:uid="{E4DD1813-C1E8-4631-813C-52DF2EBE295E}"/>
    <cellStyle name="Normal 4 2 2 6 3" xfId="17134" xr:uid="{E4401695-2B34-4136-8B31-9C6AF0D6BE1E}"/>
    <cellStyle name="Normal 4 2 2 7" xfId="7147" xr:uid="{4CD2B5A1-3AF1-4F7F-842E-B16A04959B17}"/>
    <cellStyle name="Normal 4 2 2 7 2" xfId="22257" xr:uid="{DA8F26EC-31D5-4084-B9D4-32A444D79672}"/>
    <cellStyle name="Normal 4 2 2 8" xfId="15443" xr:uid="{7508E306-9336-4E16-B074-E84FB9A31EB5}"/>
    <cellStyle name="Normal 4 2 3" xfId="7148" xr:uid="{9D36FE2B-FDD4-42AB-A1E7-0AA5867D9C60}"/>
    <cellStyle name="Normal 4 2 3 2" xfId="7149" xr:uid="{E36B2DC7-FD31-4B0B-A42E-2F85A10E15C9}"/>
    <cellStyle name="Normal 4 2 3 2 2" xfId="7150" xr:uid="{F2D80F61-27D4-4C3C-B1E6-BA01D25F5E9C}"/>
    <cellStyle name="Normal 4 2 3 2 2 2" xfId="22263" xr:uid="{C8CF5F67-C4F2-4ECE-A26B-B2D8F343D6D8}"/>
    <cellStyle name="Normal 4 2 3 2 3" xfId="17140" xr:uid="{C28DA065-E5E5-4F39-BD88-FD5185A18CB1}"/>
    <cellStyle name="Normal 4 2 3 3" xfId="7151" xr:uid="{A2E01022-6228-4244-9848-86D6514DA4E1}"/>
    <cellStyle name="Normal 4 2 3 3 2" xfId="7152" xr:uid="{AC68A296-6386-4AFE-91C2-7811EB58288C}"/>
    <cellStyle name="Normal 4 2 3 3 2 2" xfId="22264" xr:uid="{F5F6BB8D-8805-4D7D-8644-2FCBC5515DCD}"/>
    <cellStyle name="Normal 4 2 3 3 3" xfId="17141" xr:uid="{5D7D16B0-CD54-42BB-ADD3-B96113D3397A}"/>
    <cellStyle name="Normal 4 2 3 4" xfId="7153" xr:uid="{1CED234B-F938-492B-B850-FDABB2CFDAE7}"/>
    <cellStyle name="Normal 4 2 3 4 2" xfId="20743" xr:uid="{B1AA0EFA-778F-464D-A2DB-47D847BDCB8A}"/>
    <cellStyle name="Normal 4 2 3 5" xfId="15444" xr:uid="{CD6C44FA-5100-4EE4-84CB-381B51391134}"/>
    <cellStyle name="Normal 4 2 4" xfId="7154" xr:uid="{FD33FEC7-92E4-49AC-B090-A2E8B42561CF}"/>
    <cellStyle name="Normal 4 2 4 2" xfId="7155" xr:uid="{ACB7120C-47D5-4FCE-84FE-8FFEC82582F7}"/>
    <cellStyle name="Normal 4 2 4 2 2" xfId="22265" xr:uid="{226C73A7-52BB-46DA-8A29-045A0E58307C}"/>
    <cellStyle name="Normal 4 2 4 3" xfId="17142" xr:uid="{E30CF7EF-2810-48DD-86F6-1631509F8BCE}"/>
    <cellStyle name="Normal 4 2 5" xfId="7156" xr:uid="{717F3369-1004-43CE-89DA-AEFF02C4C047}"/>
    <cellStyle name="Normal 4 2 5 2" xfId="7157" xr:uid="{5737B1D8-B874-46B5-8D97-59BEE7342C0E}"/>
    <cellStyle name="Normal 4 2 5 2 2" xfId="22266" xr:uid="{C5D758A1-1B87-4A76-BD10-FF4D200B4EA3}"/>
    <cellStyle name="Normal 4 2 5 3" xfId="17143" xr:uid="{77C6EB3A-28DE-4F26-AF23-35B9349EF399}"/>
    <cellStyle name="Normal 4 2 6" xfId="7158" xr:uid="{3D18316D-D220-48F3-B8E1-CC3DC152C9A2}"/>
    <cellStyle name="Normal 4 2 6 2" xfId="20741" xr:uid="{6414C846-5B2B-4A45-9AB1-FB9315C89FC7}"/>
    <cellStyle name="Normal 4 2 7" xfId="14625" xr:uid="{4290D125-C62D-46C0-852E-5CA060265F35}"/>
    <cellStyle name="Normal 4 2_AC_FS_06.30.10" xfId="7159" xr:uid="{72D71C86-CAFA-45F3-9D95-FE5795E4C145}"/>
    <cellStyle name="Normal 4 3" xfId="7160" xr:uid="{39318AD6-476B-4F48-8D94-DD45D222A7E5}"/>
    <cellStyle name="Normal 4 3 2" xfId="7161" xr:uid="{30BE4AA6-C6BD-4B31-892E-989DF6296DCE}"/>
    <cellStyle name="Normal 4 3 2 2" xfId="7162" xr:uid="{411F02E0-8BA0-405C-845B-1084E8C09D98}"/>
    <cellStyle name="Normal 4 3 2 2 2" xfId="17145" xr:uid="{B12AB185-AE0E-45A2-8074-A1939DDBC984}"/>
    <cellStyle name="Normal 4 3 2 3" xfId="14627" xr:uid="{543DD284-2E05-4A62-8214-35E2305A900E}"/>
    <cellStyle name="Normal 4 3 3" xfId="7163" xr:uid="{5E87B3F9-A56A-422D-89CF-851989F4FAEF}"/>
    <cellStyle name="Normal 4 3 3 2" xfId="7164" xr:uid="{ED241C96-4591-451C-BA94-60F0E49F5394}"/>
    <cellStyle name="Normal 4 3 3 2 2" xfId="17146" xr:uid="{C5D4C246-19C1-4AE2-87BF-A6F24040CF04}"/>
    <cellStyle name="Normal 4 3 3 3" xfId="15445" xr:uid="{3C02D001-7ED3-4B6F-B429-8706893408A8}"/>
    <cellStyle name="Normal 4 3 4" xfId="7165" xr:uid="{E5D43A77-A719-4F5D-B2C3-0C2A668C089B}"/>
    <cellStyle name="Normal 4 3 4 2" xfId="7166" xr:uid="{BF8F5CB8-D62D-49E1-94EF-DFE070B9BAB5}"/>
    <cellStyle name="Normal 4 3 4 2 2" xfId="20744" xr:uid="{BCDFF6C6-9400-4732-B6DD-60E55F6B51D4}"/>
    <cellStyle name="Normal 4 3 4 3" xfId="17144" xr:uid="{7E9FBE28-B1C9-4B6E-8713-071C807AB1C3}"/>
    <cellStyle name="Normal 4 3 5" xfId="7167" xr:uid="{313E3760-5E74-44B5-B1A0-A0740A22D7B5}"/>
    <cellStyle name="Normal 4 3 5 2" xfId="22267" xr:uid="{6D77DBA4-EEBD-41EA-8BED-6F6367D6CB60}"/>
    <cellStyle name="Normal 4 3 6" xfId="14626" xr:uid="{495937EE-AAFC-400E-803F-E9C57E6FC9D0}"/>
    <cellStyle name="Normal 4 4" xfId="7168" xr:uid="{ABB1A164-8C6F-4077-B557-FD28C2443A16}"/>
    <cellStyle name="Normal 4 4 2" xfId="7169" xr:uid="{52AC9AD4-BF66-4E76-A884-9BDEC9EAFC4A}"/>
    <cellStyle name="Normal 4 4 2 2" xfId="7170" xr:uid="{5D587712-3C60-4046-826F-D8731BE273EE}"/>
    <cellStyle name="Normal 4 4 2 2 2" xfId="22269" xr:uid="{CC3C2939-BD05-4C3D-A7A9-AF61E40A2ED8}"/>
    <cellStyle name="Normal 4 4 2 3" xfId="17148" xr:uid="{2ED28059-0832-4760-8224-15418C8FD054}"/>
    <cellStyle name="Normal 4 4 3" xfId="7171" xr:uid="{1C394EED-65E9-485F-85C4-3C527B322520}"/>
    <cellStyle name="Normal 4 4 3 2" xfId="7172" xr:uid="{9E73166D-C057-4617-B248-F05246024E6D}"/>
    <cellStyle name="Normal 4 4 3 2 2" xfId="22270" xr:uid="{5529711B-01BF-432F-9EEA-E6574B1EC8BA}"/>
    <cellStyle name="Normal 4 4 3 3" xfId="17149" xr:uid="{2DBEB17B-ABEC-4426-9EB1-E7071DF01AE1}"/>
    <cellStyle name="Normal 4 4 4" xfId="7173" xr:uid="{E164432B-2130-4F0F-BB33-FF86865EC27C}"/>
    <cellStyle name="Normal 4 4 4 2" xfId="7174" xr:uid="{84827113-0D03-4B35-965B-C2C9F5DA95FE}"/>
    <cellStyle name="Normal 4 4 4 2 2" xfId="20745" xr:uid="{B0872898-3C85-400B-A5E3-251069C9FC66}"/>
    <cellStyle name="Normal 4 4 4 3" xfId="17147" xr:uid="{6D98FA39-0A31-4A6B-9927-62235F4F19B5}"/>
    <cellStyle name="Normal 4 4 5" xfId="7175" xr:uid="{6AA562BB-5782-4B6E-91F6-93B808FD3D26}"/>
    <cellStyle name="Normal 4 4 5 2" xfId="22268" xr:uid="{B2F7BAF2-7327-450B-AB01-E8EDFDBB1625}"/>
    <cellStyle name="Normal 4 4 6" xfId="15446" xr:uid="{1B32D271-AEBA-4C3B-96A4-5CE0C6582525}"/>
    <cellStyle name="Normal 4 5" xfId="7176" xr:uid="{905E30ED-BB6F-4007-8B79-347BDBA37C7C}"/>
    <cellStyle name="Normal 4 5 2" xfId="7177" xr:uid="{8ECEB8B2-22ED-4162-A7E7-FCDBF360B964}"/>
    <cellStyle name="Normal 4 5 2 2" xfId="7178" xr:uid="{BE99481B-C7FF-4F80-804B-0200278732A0}"/>
    <cellStyle name="Normal 4 5 2 2 2" xfId="22272" xr:uid="{8FF02233-0626-43ED-8FBA-781342646D28}"/>
    <cellStyle name="Normal 4 5 2 3" xfId="17151" xr:uid="{BAC47A12-6F9C-4FCA-A841-DC7A3DFBA93C}"/>
    <cellStyle name="Normal 4 5 3" xfId="7179" xr:uid="{3CE26174-66F5-4DB5-90EF-ACB6035F1899}"/>
    <cellStyle name="Normal 4 5 3 2" xfId="22271" xr:uid="{9BF1B1D5-876E-477E-A7A9-4550A7A62F7C}"/>
    <cellStyle name="Normal 4 5 4" xfId="17150" xr:uid="{4DB889BF-36D5-4D80-825C-CFBDAD9E6F3C}"/>
    <cellStyle name="Normal 4 6" xfId="7180" xr:uid="{F5109AAA-7706-4A23-B3D1-B2BE9C813605}"/>
    <cellStyle name="Normal 4 6 2" xfId="7181" xr:uid="{610C17AD-739A-4F6A-8E8B-93BD6D0BA15D}"/>
    <cellStyle name="Normal 4 6 2 2" xfId="7182" xr:uid="{192B4A7A-01F5-4514-B323-1C630C1E83A3}"/>
    <cellStyle name="Normal 4 6 2 2 2" xfId="22274" xr:uid="{D4E8986E-FC88-45BA-92A8-7CC2B35812E9}"/>
    <cellStyle name="Normal 4 6 2 3" xfId="17153" xr:uid="{E82CCFD8-B92C-485D-AD86-48F7262BE409}"/>
    <cellStyle name="Normal 4 6 3" xfId="7183" xr:uid="{B9E72815-9FB7-4DC2-A92C-2F94155CCBC4}"/>
    <cellStyle name="Normal 4 6 3 2" xfId="22273" xr:uid="{2FD34E4B-91A0-4FF9-83E5-D0BB1B654BEF}"/>
    <cellStyle name="Normal 4 6 4" xfId="17152" xr:uid="{BE7EB51C-4695-4ED6-B09D-628821D0A37B}"/>
    <cellStyle name="Normal 4 7" xfId="7184" xr:uid="{C9528CF6-C40B-4017-8D54-BCECDC96FF7A}"/>
    <cellStyle name="Normal 4 7 2" xfId="7185" xr:uid="{6E9FF6EB-87BD-4A3C-A206-57CF9DB29BB2}"/>
    <cellStyle name="Normal 4 7 2 2" xfId="7186" xr:uid="{97B68C06-0D9F-4492-BF87-D8B40814C69D}"/>
    <cellStyle name="Normal 4 7 2 2 2" xfId="22276" xr:uid="{21EA5B0E-3344-47CA-8DA3-BC8C11068FBF}"/>
    <cellStyle name="Normal 4 7 2 3" xfId="17155" xr:uid="{75209A3D-B615-4057-A6F8-76CB9BF6D3FC}"/>
    <cellStyle name="Normal 4 7 3" xfId="7187" xr:uid="{E080AF2B-955B-4EEA-973B-93CFDA8266ED}"/>
    <cellStyle name="Normal 4 7 3 2" xfId="22275" xr:uid="{7A91F23A-6055-4510-8E7E-F65096695D56}"/>
    <cellStyle name="Normal 4 7 4" xfId="17154" xr:uid="{ECC9FAA9-7386-42B2-B352-464D6AE2A825}"/>
    <cellStyle name="Normal 4 8" xfId="7188" xr:uid="{19C055DF-E5C2-46B9-A74A-36A28B07EFA2}"/>
    <cellStyle name="Normal 4 8 2" xfId="7189" xr:uid="{E1744A1C-C8AB-4575-B85C-3A04414DE535}"/>
    <cellStyle name="Normal 4 8 2 2" xfId="22277" xr:uid="{4665F077-BD43-4A44-B7FC-A67BD4E2E0ED}"/>
    <cellStyle name="Normal 4 8 3" xfId="17156" xr:uid="{51606D45-A1AA-453C-8A05-DA569952FD25}"/>
    <cellStyle name="Normal 4 9" xfId="7190" xr:uid="{B44D6D71-C719-41C1-B1E4-AA6426C000E6}"/>
    <cellStyle name="Normal 4 9 2" xfId="7191" xr:uid="{CEE2B6E3-B03F-423E-A8D0-F049DEE813A0}"/>
    <cellStyle name="Normal 4 9 2 2" xfId="22278" xr:uid="{4552A277-225B-4066-8BB7-1111D6237DAD}"/>
    <cellStyle name="Normal 4 9 3" xfId="17157" xr:uid="{80044BA9-E91A-4FCE-8BE7-A5578379B035}"/>
    <cellStyle name="Normal 4_..CC Q3'56" xfId="7192" xr:uid="{0B91D8DC-7C80-41F2-9B2D-72B8C9781BA7}"/>
    <cellStyle name="Normal 40" xfId="7193" xr:uid="{A0B42979-3633-4158-A467-B1DC90FAEAC5}"/>
    <cellStyle name="Normal 40 2" xfId="7194" xr:uid="{A5AC4B6D-C37F-4F35-A626-7A22E099AAF4}"/>
    <cellStyle name="Normal 40 2 2" xfId="7195" xr:uid="{39A0A3BE-1B0E-47DE-91EE-CDAB70615F08}"/>
    <cellStyle name="Normal 40 2 2 2" xfId="7196" xr:uid="{5A25C244-D81E-4020-B194-AC34D907BA2B}"/>
    <cellStyle name="Normal 40 2 2 2 2" xfId="22280" xr:uid="{0FB39B06-9204-41F8-8529-8275F2F4349D}"/>
    <cellStyle name="Normal 40 2 2 3" xfId="17159" xr:uid="{9887A7F5-33F2-4E75-B31B-E127BC0AE2BC}"/>
    <cellStyle name="Normal 40 2 3" xfId="7197" xr:uid="{FBDD532E-D08B-43EF-B423-8391A7CBA603}"/>
    <cellStyle name="Normal 40 2 3 2" xfId="7198" xr:uid="{543D8D81-5320-43A1-8BFC-28381092CD6E}"/>
    <cellStyle name="Normal 40 2 3 2 2" xfId="20747" xr:uid="{A8C9E8C7-83EC-475D-943D-68560AC8D9D4}"/>
    <cellStyle name="Normal 40 2 3 3" xfId="17158" xr:uid="{326894ED-E272-4D7F-85B4-B0F70C5E314B}"/>
    <cellStyle name="Normal 40 2 4" xfId="7199" xr:uid="{CBBA42E3-86E0-426B-A615-18D4339814DD}"/>
    <cellStyle name="Normal 40 2 4 2" xfId="22279" xr:uid="{0F3A9EAA-1FFD-4CFF-8F6B-5EA639F0EB6C}"/>
    <cellStyle name="Normal 40 2 5" xfId="15448" xr:uid="{CF5797A7-EF00-482E-870F-3C998015C943}"/>
    <cellStyle name="Normal 40 3" xfId="7200" xr:uid="{9BDBF4E4-2862-40CA-8666-23FD3A3AAE69}"/>
    <cellStyle name="Normal 40 3 2" xfId="7201" xr:uid="{63DAC577-4F46-4B58-A553-49806DCD1A6B}"/>
    <cellStyle name="Normal 40 3 2 2" xfId="22281" xr:uid="{A63A66D5-BD9F-4E3E-A1C4-CC57D7E9E628}"/>
    <cellStyle name="Normal 40 3 3" xfId="17160" xr:uid="{AB54A0CE-E91E-4FA9-AC64-A50A619B6B36}"/>
    <cellStyle name="Normal 40 4" xfId="7202" xr:uid="{7D3FB657-81E5-4EFA-B2B4-76D2283C2C1A}"/>
    <cellStyle name="Normal 40 4 2" xfId="7203" xr:uid="{342FA00A-2E11-4280-81D5-AF4B3578BEC5}"/>
    <cellStyle name="Normal 40 4 2 2" xfId="22282" xr:uid="{2CB16646-4126-4807-8CA3-227ABF2C11CE}"/>
    <cellStyle name="Normal 40 4 3" xfId="17161" xr:uid="{EDB2F2AA-AAC3-4C4F-9F12-86DEEDB7FE7D}"/>
    <cellStyle name="Normal 40 5" xfId="7204" xr:uid="{27EC2150-044F-4C90-9AE0-D32FA4E85417}"/>
    <cellStyle name="Normal 40 5 2" xfId="20746" xr:uid="{37564C31-B167-427B-883E-3CF9D9FAB8B3}"/>
    <cellStyle name="Normal 40 6" xfId="15447" xr:uid="{FE51CFB3-7482-483C-A966-BCE380F680C3}"/>
    <cellStyle name="Normal 41" xfId="7205" xr:uid="{6B1A4477-2B24-4B99-A7DB-875241739ED2}"/>
    <cellStyle name="Normal 41 2" xfId="7206" xr:uid="{C86CE24C-D0BD-47A5-8C27-42C9845DBD0A}"/>
    <cellStyle name="Normal 41 2 2" xfId="7207" xr:uid="{C56B6753-0343-45E5-A073-666165D16468}"/>
    <cellStyle name="Normal 41 2 2 2" xfId="7208" xr:uid="{A13FEDCB-34A0-499E-A944-9466FC61F940}"/>
    <cellStyle name="Normal 41 2 2 2 2" xfId="22284" xr:uid="{07DA435E-7EE4-4856-8A42-AFDF85A4ED33}"/>
    <cellStyle name="Normal 41 2 2 3" xfId="17163" xr:uid="{90EE7E8A-584E-4F2D-933E-DABC92BA8084}"/>
    <cellStyle name="Normal 41 2 3" xfId="7209" xr:uid="{A52C80F8-C24F-4DD1-A105-5314B5194897}"/>
    <cellStyle name="Normal 41 2 3 2" xfId="7210" xr:uid="{9C56C1AA-A019-487A-B844-1D9802F0BD7F}"/>
    <cellStyle name="Normal 41 2 3 2 2" xfId="20749" xr:uid="{A1C6E9C7-9F06-4828-AEC6-9112AA6D1C70}"/>
    <cellStyle name="Normal 41 2 3 3" xfId="17162" xr:uid="{8B7A6BE3-6A58-4025-A6E3-F0EFF093A6AB}"/>
    <cellStyle name="Normal 41 2 4" xfId="7211" xr:uid="{5E00B466-AE73-4DC6-ABCC-0F5F05F820B3}"/>
    <cellStyle name="Normal 41 2 4 2" xfId="22283" xr:uid="{A2F3DA2F-C884-4D9D-BB5B-BD451788005B}"/>
    <cellStyle name="Normal 41 2 5" xfId="15450" xr:uid="{2B1C72FA-CAE2-4300-807F-9192B767344D}"/>
    <cellStyle name="Normal 41 3" xfId="7212" xr:uid="{A6342363-676B-45A1-9551-A0CCBA647966}"/>
    <cellStyle name="Normal 41 3 2" xfId="7213" xr:uid="{056E5DF6-BFFF-4576-8AB4-4A8B1E0E79DB}"/>
    <cellStyle name="Normal 41 3 2 2" xfId="22285" xr:uid="{F6097A95-53F4-4F64-9F82-50059B5DC56B}"/>
    <cellStyle name="Normal 41 3 3" xfId="17164" xr:uid="{DBDA9970-1E03-4909-BC8E-ABE279799A9C}"/>
    <cellStyle name="Normal 41 4" xfId="7214" xr:uid="{6A861789-F61B-4AC6-8CF7-4A8FF80C2AFC}"/>
    <cellStyle name="Normal 41 4 2" xfId="7215" xr:uid="{8F40F820-9961-416C-88D4-103F7620CFF0}"/>
    <cellStyle name="Normal 41 4 2 2" xfId="22286" xr:uid="{3943406E-1FB1-435F-9161-81AEA501DBC7}"/>
    <cellStyle name="Normal 41 4 3" xfId="17165" xr:uid="{1FF8FF74-50E8-4AAF-BCB5-907EA564B94C}"/>
    <cellStyle name="Normal 41 5" xfId="7216" xr:uid="{58341CE8-E529-472E-8A1B-A22AE5B50ED6}"/>
    <cellStyle name="Normal 41 5 2" xfId="20748" xr:uid="{14063AE6-B9D3-4ECC-90C4-C0E40D0F779C}"/>
    <cellStyle name="Normal 41 6" xfId="15449" xr:uid="{1AC60112-C4C8-4516-B3DA-1D447E5483A4}"/>
    <cellStyle name="Normal 42" xfId="7217" xr:uid="{9BC8CD3B-6733-4E7E-8901-C93B3C0C04CB}"/>
    <cellStyle name="Normal 42 2" xfId="7218" xr:uid="{B54D39FA-94F1-40A9-8E24-302F12E5E834}"/>
    <cellStyle name="Normal 42 2 2" xfId="7219" xr:uid="{D77902DC-CAFC-47C4-9EAF-4A06C13066FD}"/>
    <cellStyle name="Normal 42 2 2 2" xfId="7220" xr:uid="{8FA55C9F-7070-496A-99AC-D5063AE8DC4F}"/>
    <cellStyle name="Normal 42 2 2 2 2" xfId="22288" xr:uid="{A325B182-0720-45BB-AFF3-75F741C10D2F}"/>
    <cellStyle name="Normal 42 2 2 3" xfId="17167" xr:uid="{71F8B3ED-16FE-480A-BFA2-41AA3C90344B}"/>
    <cellStyle name="Normal 42 2 3" xfId="7221" xr:uid="{A8E63DAB-F278-4687-80E5-9132035EEFA4}"/>
    <cellStyle name="Normal 42 2 3 2" xfId="7222" xr:uid="{01F758FC-4E34-475C-85AD-D6E5E53ACA3E}"/>
    <cellStyle name="Normal 42 2 3 2 2" xfId="20751" xr:uid="{A9282F09-7036-4D2A-B9FA-9EFCE4B2657E}"/>
    <cellStyle name="Normal 42 2 3 3" xfId="17166" xr:uid="{257B1555-6F33-4A43-9279-540E2D04674C}"/>
    <cellStyle name="Normal 42 2 4" xfId="7223" xr:uid="{1FA031F8-D994-4C93-9A23-F6A633219AD2}"/>
    <cellStyle name="Normal 42 2 4 2" xfId="22287" xr:uid="{645D4B4F-E5AA-4BAC-A2F0-0D76E5BA26FE}"/>
    <cellStyle name="Normal 42 2 5" xfId="15452" xr:uid="{27741F04-C6A5-415E-B7F5-255121273D47}"/>
    <cellStyle name="Normal 42 3" xfId="7224" xr:uid="{42FC2571-61C0-4786-91F6-18657FF0E6E6}"/>
    <cellStyle name="Normal 42 3 2" xfId="7225" xr:uid="{78728DDA-27B0-4216-995B-5380F84A4396}"/>
    <cellStyle name="Normal 42 3 2 2" xfId="22289" xr:uid="{39293653-318E-42A0-8E67-E8095683C6C7}"/>
    <cellStyle name="Normal 42 3 3" xfId="17168" xr:uid="{DB414791-96B5-49EB-8BE8-0A8464440F7A}"/>
    <cellStyle name="Normal 42 4" xfId="7226" xr:uid="{4C05C0FF-8771-4107-B7F7-FCFC2193CAC6}"/>
    <cellStyle name="Normal 42 4 2" xfId="7227" xr:uid="{8621200A-AF1F-4DD2-82E8-FF7F82D24A15}"/>
    <cellStyle name="Normal 42 4 2 2" xfId="22290" xr:uid="{8200760F-ACFB-41C1-BB1A-D3AC05F180FE}"/>
    <cellStyle name="Normal 42 4 3" xfId="17169" xr:uid="{57FFDFB7-61B3-4165-B484-13CA8C1B5E08}"/>
    <cellStyle name="Normal 42 5" xfId="7228" xr:uid="{5A6E0EEC-7C18-41CD-9745-CA4E7187A3BC}"/>
    <cellStyle name="Normal 42 5 2" xfId="20750" xr:uid="{9DD6463D-552B-45D4-B640-8E3CC29AC0F3}"/>
    <cellStyle name="Normal 42 6" xfId="15451" xr:uid="{6539E118-ED01-4780-9B0C-8E2D137BA796}"/>
    <cellStyle name="Normal 43" xfId="7229" xr:uid="{089B5E19-88AB-454C-A57C-F44C46ECAC75}"/>
    <cellStyle name="Normal 43 2" xfId="7230" xr:uid="{6C15F71C-0E10-42C8-AC36-E6D0A1C6729F}"/>
    <cellStyle name="Normal 43 2 2" xfId="7231" xr:uid="{3263F6F4-0A1E-417C-9DEB-A804660F559B}"/>
    <cellStyle name="Normal 43 2 2 2" xfId="7232" xr:uid="{58E16BAE-2EAE-424C-BA75-46A6F1E3053E}"/>
    <cellStyle name="Normal 43 2 2 2 2" xfId="22292" xr:uid="{148DBA00-57C2-410E-B5E1-38A59649FBAC}"/>
    <cellStyle name="Normal 43 2 2 3" xfId="17171" xr:uid="{7569B1CE-DA01-43E4-BA83-CE713C4F6B84}"/>
    <cellStyle name="Normal 43 2 3" xfId="7233" xr:uid="{39E16B53-C403-416E-BFC4-9F693CB3DAD0}"/>
    <cellStyle name="Normal 43 2 3 2" xfId="7234" xr:uid="{10499B36-FDEA-4D3B-A1C9-E252DCC9E797}"/>
    <cellStyle name="Normal 43 2 3 2 2" xfId="20753" xr:uid="{B6FAA976-931C-4438-9115-80D807E2E1AB}"/>
    <cellStyle name="Normal 43 2 3 3" xfId="17170" xr:uid="{0CA5C68C-7CB1-4967-95D3-83790406114F}"/>
    <cellStyle name="Normal 43 2 4" xfId="7235" xr:uid="{693395F1-7BEA-4771-92C7-F2EACFF70B35}"/>
    <cellStyle name="Normal 43 2 4 2" xfId="22291" xr:uid="{7B478E8B-F9F5-4E7F-B170-1CCB98AB1AF2}"/>
    <cellStyle name="Normal 43 2 5" xfId="15454" xr:uid="{FAE9AE03-44ED-4703-ACBE-6A8FFFA8C765}"/>
    <cellStyle name="Normal 43 3" xfId="7236" xr:uid="{C64A21C1-620F-47AA-832D-A80C905271B0}"/>
    <cellStyle name="Normal 43 3 2" xfId="7237" xr:uid="{E0816101-CA6B-49CC-AB93-5E793FF58F01}"/>
    <cellStyle name="Normal 43 3 2 2" xfId="22293" xr:uid="{BFB69AFE-59DC-4008-A959-A57FD38F6B3A}"/>
    <cellStyle name="Normal 43 3 3" xfId="17172" xr:uid="{F504AE81-2E0D-4D4B-B81E-F3DA665851B1}"/>
    <cellStyle name="Normal 43 4" xfId="7238" xr:uid="{A3EA27CE-0AE9-4820-AB47-04A5932721E0}"/>
    <cellStyle name="Normal 43 4 2" xfId="7239" xr:uid="{41267D08-437D-4E4F-9C4A-1E100AAC2B16}"/>
    <cellStyle name="Normal 43 4 2 2" xfId="22294" xr:uid="{AE48CB0F-6E04-4B28-A603-224354DB4523}"/>
    <cellStyle name="Normal 43 4 3" xfId="17173" xr:uid="{3F94D7AB-7CA9-46D1-A95F-B872CB7856F6}"/>
    <cellStyle name="Normal 43 5" xfId="7240" xr:uid="{3812A7D9-CF4B-40DA-9352-2AF7CA46CE60}"/>
    <cellStyle name="Normal 43 5 2" xfId="20752" xr:uid="{895B2174-5397-4E98-BB91-D068C9B282F5}"/>
    <cellStyle name="Normal 43 6" xfId="15453" xr:uid="{46E78F9A-BFAC-48EB-BF2D-196193CCF2F0}"/>
    <cellStyle name="Normal 44" xfId="7241" xr:uid="{A03C9879-6A78-47DD-9B6B-7AF03A64B6DD}"/>
    <cellStyle name="Normal 44 2" xfId="7242" xr:uid="{F3F17220-0BCC-4F99-91C9-6195DB49B9C4}"/>
    <cellStyle name="Normal 44 2 2" xfId="7243" xr:uid="{9135C315-4B32-403B-A85F-5267855D2623}"/>
    <cellStyle name="Normal 44 2 2 2" xfId="7244" xr:uid="{C64D5D5B-B415-4B90-B656-F2561F19D62A}"/>
    <cellStyle name="Normal 44 2 2 2 2" xfId="22296" xr:uid="{5E070EFB-540A-4297-8A5A-E0C275071E04}"/>
    <cellStyle name="Normal 44 2 2 3" xfId="17175" xr:uid="{48B88AAA-39EC-400B-AED0-222A63418AA1}"/>
    <cellStyle name="Normal 44 2 3" xfId="7245" xr:uid="{1E23105E-77AA-43F8-982D-FB3868E9E182}"/>
    <cellStyle name="Normal 44 2 3 2" xfId="7246" xr:uid="{73AF5B7A-D51F-4B99-95E8-1F303E44628C}"/>
    <cellStyle name="Normal 44 2 3 2 2" xfId="20755" xr:uid="{06835DFD-0531-4856-81E6-D591F2368141}"/>
    <cellStyle name="Normal 44 2 3 3" xfId="17174" xr:uid="{04A62735-47B2-4933-A618-2A05B7DD310C}"/>
    <cellStyle name="Normal 44 2 4" xfId="7247" xr:uid="{536A4472-8667-46A1-9D2A-6931B1AE6642}"/>
    <cellStyle name="Normal 44 2 4 2" xfId="22295" xr:uid="{3C9A0739-ACC2-47AB-A728-EF2FDF4BFD1A}"/>
    <cellStyle name="Normal 44 2 5" xfId="15456" xr:uid="{362791FF-A7C6-45F7-98A8-DE2BB309C9F2}"/>
    <cellStyle name="Normal 44 3" xfId="7248" xr:uid="{6DD3B4CB-2BEF-4B69-B2AB-E019BCF0CACB}"/>
    <cellStyle name="Normal 44 3 2" xfId="7249" xr:uid="{84E405F4-C7BF-4EDB-B086-E084F8E6D950}"/>
    <cellStyle name="Normal 44 3 2 2" xfId="22297" xr:uid="{E4BE717C-71F6-4949-8323-CB46962676B7}"/>
    <cellStyle name="Normal 44 3 3" xfId="17176" xr:uid="{752F48CE-02C6-4854-8B79-E98C8DBC6BED}"/>
    <cellStyle name="Normal 44 4" xfId="7250" xr:uid="{CE687D7E-F03D-4E1E-B736-D2779498D046}"/>
    <cellStyle name="Normal 44 4 2" xfId="7251" xr:uid="{03347CAD-609C-4CDE-91C4-29E88EBBEA57}"/>
    <cellStyle name="Normal 44 4 2 2" xfId="22298" xr:uid="{568C463F-7AD4-4ED4-99D1-7DA7BF1CBE5F}"/>
    <cellStyle name="Normal 44 4 3" xfId="17177" xr:uid="{9245A239-B36C-40BC-BB53-CBFC6C757EFF}"/>
    <cellStyle name="Normal 44 5" xfId="7252" xr:uid="{D3E968A9-D66B-48F6-A41B-E8D50B0FD462}"/>
    <cellStyle name="Normal 44 5 2" xfId="20754" xr:uid="{425C1296-9718-4BE9-B273-EF4C29ECD729}"/>
    <cellStyle name="Normal 44 6" xfId="15455" xr:uid="{1A5C1F55-1C75-433A-A126-AECECA083B73}"/>
    <cellStyle name="Normal 45" xfId="7253" xr:uid="{77E491DE-1B3E-44B5-9A02-67B4C442644D}"/>
    <cellStyle name="Normal 45 2" xfId="7254" xr:uid="{96082BF3-ABE1-4DC9-8062-130428516184}"/>
    <cellStyle name="Normal 45 2 2" xfId="7255" xr:uid="{F769D27F-64D8-42AD-8028-B2E424DD5E30}"/>
    <cellStyle name="Normal 45 2 2 2" xfId="7256" xr:uid="{B8203CCC-0D15-4B56-9E2C-58556FCA5B13}"/>
    <cellStyle name="Normal 45 2 2 2 2" xfId="22300" xr:uid="{E113D545-A1C3-4BA7-A97E-1B415DEB5C97}"/>
    <cellStyle name="Normal 45 2 2 3" xfId="17179" xr:uid="{BB320F58-C53A-41F1-8F24-76A1FA8FCDE9}"/>
    <cellStyle name="Normal 45 2 3" xfId="7257" xr:uid="{5D65A1CF-A756-4E54-9254-E98AC1F1EB0A}"/>
    <cellStyle name="Normal 45 2 3 2" xfId="7258" xr:uid="{7B08A180-D12C-42DC-B428-2600A72F1F6B}"/>
    <cellStyle name="Normal 45 2 3 2 2" xfId="20757" xr:uid="{37F19C37-5FE7-40BA-8E3D-95A019273DDD}"/>
    <cellStyle name="Normal 45 2 3 3" xfId="17178" xr:uid="{67E46BAD-D4BF-41C5-8378-7C6B0194B590}"/>
    <cellStyle name="Normal 45 2 4" xfId="7259" xr:uid="{E3702E61-101C-4773-9B6D-F7D874B0639D}"/>
    <cellStyle name="Normal 45 2 4 2" xfId="22299" xr:uid="{DC70702B-6688-4F55-B654-B473249AEA3C}"/>
    <cellStyle name="Normal 45 2 5" xfId="15458" xr:uid="{16A291B2-E08D-470C-B135-BE2FEF74347D}"/>
    <cellStyle name="Normal 45 3" xfId="7260" xr:uid="{00B70704-4284-4522-9B68-ACDE4BF62029}"/>
    <cellStyle name="Normal 45 3 2" xfId="7261" xr:uid="{E7E2A070-2963-444F-8D2E-4B52D7C62C60}"/>
    <cellStyle name="Normal 45 3 2 2" xfId="22301" xr:uid="{5134D917-1990-4181-AB8C-34AE7444926B}"/>
    <cellStyle name="Normal 45 3 3" xfId="17180" xr:uid="{86A5AFAC-675B-4385-85D7-8E27DB850E55}"/>
    <cellStyle name="Normal 45 4" xfId="7262" xr:uid="{EE800A5E-5EF7-46AC-BCC3-5E4CB35847C8}"/>
    <cellStyle name="Normal 45 4 2" xfId="7263" xr:uid="{D8D57334-2575-4A18-A0CC-B99963076787}"/>
    <cellStyle name="Normal 45 4 2 2" xfId="22302" xr:uid="{AAF44C4B-9195-4710-9A22-3A6F9AEFE6F8}"/>
    <cellStyle name="Normal 45 4 3" xfId="17181" xr:uid="{F447DCFF-09A3-4812-9C42-BE4F49602C2E}"/>
    <cellStyle name="Normal 45 5" xfId="7264" xr:uid="{D57D51B6-6809-41AA-8452-EB89C41AF46D}"/>
    <cellStyle name="Normal 45 5 2" xfId="20756" xr:uid="{67E20DFF-A42A-4C40-8837-74C228D276D3}"/>
    <cellStyle name="Normal 45 6" xfId="15457" xr:uid="{ADB43A60-7066-41C2-BBBC-A0778D6294BD}"/>
    <cellStyle name="Normal 46" xfId="7265" xr:uid="{B6043C2D-B681-414A-B668-F81A1827BAD5}"/>
    <cellStyle name="Normal 46 2" xfId="7266" xr:uid="{67DAD0B1-BB51-4F72-B87E-AA2DE7B9156E}"/>
    <cellStyle name="Normal 46 2 2" xfId="7267" xr:uid="{97FE0010-438F-4394-B2A3-66579D6DFB25}"/>
    <cellStyle name="Normal 46 2 2 2" xfId="7268" xr:uid="{7D587C81-3388-4BBD-A780-77563E5DB53C}"/>
    <cellStyle name="Normal 46 2 2 2 2" xfId="22304" xr:uid="{F1C1C8E5-836F-4641-B0B7-D3789FEAC2D4}"/>
    <cellStyle name="Normal 46 2 2 3" xfId="17183" xr:uid="{A9E7E71F-0FF6-431C-911E-A1B26870A1EF}"/>
    <cellStyle name="Normal 46 2 3" xfId="7269" xr:uid="{2DBC1498-5DAE-4712-9F32-2895A7F2F451}"/>
    <cellStyle name="Normal 46 2 3 2" xfId="7270" xr:uid="{2861ABC3-A852-454F-A8DB-7B9639F1577E}"/>
    <cellStyle name="Normal 46 2 3 2 2" xfId="20759" xr:uid="{DD0C61BA-FCDA-4C9B-B918-5B3F619E71FD}"/>
    <cellStyle name="Normal 46 2 3 3" xfId="17182" xr:uid="{4727CD39-EE38-41E3-8257-1D381EB2AD57}"/>
    <cellStyle name="Normal 46 2 4" xfId="7271" xr:uid="{8EF729B6-7C4D-44B3-8B94-8531193597D5}"/>
    <cellStyle name="Normal 46 2 4 2" xfId="22303" xr:uid="{E3BFF679-4A32-482E-9C2F-16EAE98DA3B6}"/>
    <cellStyle name="Normal 46 2 5" xfId="15460" xr:uid="{C6404405-9D6D-4351-90A4-50167DBE620E}"/>
    <cellStyle name="Normal 46 3" xfId="7272" xr:uid="{07592849-6764-4816-8D91-FD764CE2E23F}"/>
    <cellStyle name="Normal 46 3 2" xfId="7273" xr:uid="{6EB06C88-1C3A-4CCD-80FB-3866B6BB1EB6}"/>
    <cellStyle name="Normal 46 3 2 2" xfId="22305" xr:uid="{67D6721C-56FF-43D5-A41C-D4436E5D0225}"/>
    <cellStyle name="Normal 46 3 3" xfId="17184" xr:uid="{42DFB932-A328-46CD-9BB0-10889E92E078}"/>
    <cellStyle name="Normal 46 4" xfId="7274" xr:uid="{9AAF2710-4621-46CE-97FF-04B2DFE8B74B}"/>
    <cellStyle name="Normal 46 4 2" xfId="7275" xr:uid="{66DBB4CB-580C-494C-AABB-3D6211714B3C}"/>
    <cellStyle name="Normal 46 4 2 2" xfId="22306" xr:uid="{AA4D5BFC-E04E-46A4-95DE-1D5B6B08261F}"/>
    <cellStyle name="Normal 46 4 3" xfId="17185" xr:uid="{4F9FA56B-6785-4C7D-8B80-306B20C5CAD7}"/>
    <cellStyle name="Normal 46 5" xfId="7276" xr:uid="{FD226579-8C36-4278-BF16-2507FAE412AE}"/>
    <cellStyle name="Normal 46 5 2" xfId="20758" xr:uid="{75D66033-5668-479A-BAC8-DE409E0128EA}"/>
    <cellStyle name="Normal 46 6" xfId="15459" xr:uid="{4706FD10-F639-47F1-BC6B-FB5DC7D90438}"/>
    <cellStyle name="Normal 47" xfId="7277" xr:uid="{6BA4C9B1-0F53-4CAA-8BE8-423E93BAB572}"/>
    <cellStyle name="Normal 47 2" xfId="7278" xr:uid="{0B1C2AAA-0BA5-4C00-B910-D4F894E2A6DF}"/>
    <cellStyle name="Normal 47 2 2" xfId="7279" xr:uid="{9699BAC4-094B-4225-9695-07E2B8677A4D}"/>
    <cellStyle name="Normal 47 2 2 2" xfId="7280" xr:uid="{BBA16CC1-322F-4AEF-9C49-A8D2185547D6}"/>
    <cellStyle name="Normal 47 2 2 2 2" xfId="22308" xr:uid="{1828D0ED-E15E-4495-99AF-56D0D5A063F3}"/>
    <cellStyle name="Normal 47 2 2 3" xfId="17187" xr:uid="{5EEAC494-9B9A-45FF-971B-DE03342B880D}"/>
    <cellStyle name="Normal 47 2 3" xfId="7281" xr:uid="{B4B0C520-3E78-4254-9549-5CDB43F93956}"/>
    <cellStyle name="Normal 47 2 3 2" xfId="7282" xr:uid="{653C459B-E0DD-4C36-A1AC-6F9696961663}"/>
    <cellStyle name="Normal 47 2 3 2 2" xfId="20761" xr:uid="{954120B8-56EE-4B18-9D78-055E1B3EC8A1}"/>
    <cellStyle name="Normal 47 2 3 3" xfId="17186" xr:uid="{7570CDEC-C503-43B3-92CF-C53FD8D6717A}"/>
    <cellStyle name="Normal 47 2 4" xfId="7283" xr:uid="{2EDC0C00-B435-40FC-80B2-EC72DE92458D}"/>
    <cellStyle name="Normal 47 2 4 2" xfId="22307" xr:uid="{D9551560-82FE-4E1B-A770-67FF23AD5E7D}"/>
    <cellStyle name="Normal 47 2 5" xfId="15462" xr:uid="{A33C2C7B-FB22-40C7-88B0-E3033A466616}"/>
    <cellStyle name="Normal 47 3" xfId="7284" xr:uid="{14E06855-99A6-4E84-9F2E-F57FA10A0DA1}"/>
    <cellStyle name="Normal 47 3 2" xfId="7285" xr:uid="{5E47BA7E-7D9F-4636-8DDE-A4FB15991B85}"/>
    <cellStyle name="Normal 47 3 2 2" xfId="22309" xr:uid="{491B7DBB-D5B6-4ECC-8EAF-085EDC3C057F}"/>
    <cellStyle name="Normal 47 3 3" xfId="17188" xr:uid="{868AD1C2-BD14-49B0-97DB-FB937F4B4E0B}"/>
    <cellStyle name="Normal 47 4" xfId="7286" xr:uid="{86AFF2C7-28C7-4BD6-B392-364B0E2DCDF6}"/>
    <cellStyle name="Normal 47 4 2" xfId="7287" xr:uid="{A0E0CA32-2144-4202-958E-5C7F1E6CFF29}"/>
    <cellStyle name="Normal 47 4 2 2" xfId="22310" xr:uid="{6D5727E2-6109-4B35-B342-A22D85E77641}"/>
    <cellStyle name="Normal 47 4 3" xfId="17189" xr:uid="{539759C9-E351-48CC-867C-D8278AAF4C2B}"/>
    <cellStyle name="Normal 47 5" xfId="7288" xr:uid="{0CC5A3C3-E465-4209-9BCD-0AACB064098D}"/>
    <cellStyle name="Normal 47 5 2" xfId="20760" xr:uid="{E5931E05-0693-49B8-A687-A74B5128C18E}"/>
    <cellStyle name="Normal 47 6" xfId="15461" xr:uid="{8B20FB19-8C4C-42C6-A3A1-E8AD602177A8}"/>
    <cellStyle name="Normal 48" xfId="7289" xr:uid="{72DEDA90-3668-445E-B282-C39126101CCA}"/>
    <cellStyle name="Normal 48 2" xfId="7290" xr:uid="{6EAC8947-FAB8-4D98-9C3F-8952B60CDADC}"/>
    <cellStyle name="Normal 48 2 2" xfId="7291" xr:uid="{7EFBEAFC-5EC2-45DB-8206-E6456287A3FB}"/>
    <cellStyle name="Normal 48 2 2 2" xfId="7292" xr:uid="{4DC67205-6D95-4377-B2E0-6CE6A27115C9}"/>
    <cellStyle name="Normal 48 2 2 2 2" xfId="22312" xr:uid="{CA9D369E-BE01-4712-B933-C36B968C3633}"/>
    <cellStyle name="Normal 48 2 2 3" xfId="17191" xr:uid="{DA214E51-D039-4650-A123-D25EF319C187}"/>
    <cellStyle name="Normal 48 2 3" xfId="7293" xr:uid="{5F5065DF-B46F-4A13-930C-194152FAF877}"/>
    <cellStyle name="Normal 48 2 3 2" xfId="7294" xr:uid="{5AB7A4EC-A95A-492E-9212-4EBBA6B0ECD6}"/>
    <cellStyle name="Normal 48 2 3 2 2" xfId="20763" xr:uid="{337C57F6-AED7-463D-BC06-9204A7761FC0}"/>
    <cellStyle name="Normal 48 2 3 3" xfId="17190" xr:uid="{D4BB6B70-23E4-40A5-B8AF-F6B93E08CDFD}"/>
    <cellStyle name="Normal 48 2 4" xfId="7295" xr:uid="{126DEB93-9321-4E9B-A060-95666C88C6FC}"/>
    <cellStyle name="Normal 48 2 4 2" xfId="22311" xr:uid="{D8719977-A90F-46A4-AD28-299C69E9D67F}"/>
    <cellStyle name="Normal 48 2 5" xfId="15464" xr:uid="{3B659554-8265-4915-91F9-0C34A28BBA67}"/>
    <cellStyle name="Normal 48 3" xfId="7296" xr:uid="{65C776EB-97A0-40AD-AEF8-1D6D7AC33911}"/>
    <cellStyle name="Normal 48 3 2" xfId="7297" xr:uid="{A1D981FC-08AE-4504-BA10-967F2923C1CD}"/>
    <cellStyle name="Normal 48 3 2 2" xfId="22313" xr:uid="{B3237B38-1A54-4633-B291-258A275DB4FA}"/>
    <cellStyle name="Normal 48 3 3" xfId="17192" xr:uid="{4888B9FC-B0E2-45A4-B2E4-4805B6F1B604}"/>
    <cellStyle name="Normal 48 4" xfId="7298" xr:uid="{6F93EF5D-3302-4D4E-B51A-63D1CA06FA35}"/>
    <cellStyle name="Normal 48 4 2" xfId="7299" xr:uid="{DB5AEDC6-F7C9-423A-87C5-364506F27213}"/>
    <cellStyle name="Normal 48 4 2 2" xfId="22314" xr:uid="{85A7018B-6FC0-4F51-BD24-3BDF35F22B6C}"/>
    <cellStyle name="Normal 48 4 3" xfId="17193" xr:uid="{3AE02F73-6D15-48EE-844E-8B5AD27AE970}"/>
    <cellStyle name="Normal 48 5" xfId="7300" xr:uid="{ECED864C-D929-48E5-A9C8-7B475080C7E6}"/>
    <cellStyle name="Normal 48 5 2" xfId="20762" xr:uid="{7B81144B-4905-4F3D-9140-C3EDF28DF139}"/>
    <cellStyle name="Normal 48 6" xfId="15463" xr:uid="{D08ACC1E-5B2F-41EF-960E-A7F297DE988C}"/>
    <cellStyle name="Normal 49" xfId="7301" xr:uid="{E06E8DD2-DB57-4363-B1E8-1E466AD9B21C}"/>
    <cellStyle name="Normal 49 2" xfId="7302" xr:uid="{46621FDF-D401-438C-B0C1-0AB91F9E5FFF}"/>
    <cellStyle name="Normal 49 2 2" xfId="7303" xr:uid="{033FE7F7-FDF5-4FE2-A2AE-78D86B959781}"/>
    <cellStyle name="Normal 49 2 2 2" xfId="7304" xr:uid="{50D5AB47-E617-4A7D-BF4C-776BF57A075F}"/>
    <cellStyle name="Normal 49 2 2 2 2" xfId="22316" xr:uid="{B4A4BF2A-408D-4BF0-BA56-7B6F7E78BD34}"/>
    <cellStyle name="Normal 49 2 2 3" xfId="17194" xr:uid="{B46E0FB3-5046-42AF-A381-E398EA149C87}"/>
    <cellStyle name="Normal 49 2 3" xfId="7305" xr:uid="{3AA4A916-E505-4F11-A70B-78E6008061AB}"/>
    <cellStyle name="Normal 49 2 3 2" xfId="7306" xr:uid="{48A4242C-3464-47A9-BBA9-08039AA73F92}"/>
    <cellStyle name="Normal 49 2 3 2 2" xfId="20765" xr:uid="{F30941F4-EF8E-4272-976F-6B326D75DE1B}"/>
    <cellStyle name="Normal 49 2 4" xfId="7307" xr:uid="{50450763-994A-4C5A-811C-7CAC9C853DDF}"/>
    <cellStyle name="Normal 49 2 4 2" xfId="22315" xr:uid="{8A3308DF-D8FE-4D3D-8D59-FCE6886F49C5}"/>
    <cellStyle name="Normal 49 2 5" xfId="15465" xr:uid="{1F724E79-1AB5-4603-870F-DECB15642312}"/>
    <cellStyle name="Normal 49 3" xfId="7308" xr:uid="{1980CF7E-FBFF-4863-8BB8-73C436816498}"/>
    <cellStyle name="Normal 49 3 2" xfId="7309" xr:uid="{4E24BC6E-4F98-41E5-BB13-DA3EBAB6379C}"/>
    <cellStyle name="Normal 49 3 2 2" xfId="22317" xr:uid="{32DD8B4F-88D3-4829-8D50-DFB1E0F95A4D}"/>
    <cellStyle name="Normal 49 3 3" xfId="17195" xr:uid="{45303504-81B3-44B7-AE85-7729D05B6DFA}"/>
    <cellStyle name="Normal 49 4" xfId="7310" xr:uid="{73184ACA-24F0-42DC-B31A-CB6AB89E2CE3}"/>
    <cellStyle name="Normal 49 4 2" xfId="7311" xr:uid="{FC735AE9-C2AC-431E-A6CB-C3024E1D43CA}"/>
    <cellStyle name="Normal 49 4 2 2" xfId="22318" xr:uid="{8C7BA5A4-E30F-43CA-B1F0-1AEF8FC3E176}"/>
    <cellStyle name="Normal 49 4 3" xfId="17196" xr:uid="{AD05A1E1-4063-4400-864C-6FBBDEAA0A29}"/>
    <cellStyle name="Normal 49 5" xfId="7312" xr:uid="{B873C19D-BD73-409E-833E-7AA56127B6C1}"/>
    <cellStyle name="Normal 49 5 2" xfId="20764" xr:uid="{054AB749-5DDC-4DE8-A831-AA86EB9566EA}"/>
    <cellStyle name="Normal 5" xfId="7313" xr:uid="{234E22B2-8B35-4B18-9C2A-06FFDD5778C5}"/>
    <cellStyle name="Normal 5 10" xfId="7314" xr:uid="{BE31A159-7940-435D-96CD-01153DC90DB6}"/>
    <cellStyle name="Normal 5 10 2" xfId="7315" xr:uid="{5A351CA4-E2BE-4772-A62E-B3654EC5565E}"/>
    <cellStyle name="Normal 5 10 2 2" xfId="7316" xr:uid="{9477457D-3A00-447F-84F2-9223873B7484}"/>
    <cellStyle name="Normal 5 10 2 2 2" xfId="20767" xr:uid="{1522A66B-1632-414A-87E8-14E609D96092}"/>
    <cellStyle name="Normal 5 10 2 3" xfId="17197" xr:uid="{258FF495-5481-4AA7-9889-79B044C8D0ED}"/>
    <cellStyle name="Normal 5 10 3" xfId="7317" xr:uid="{D91CFF8E-6EE8-410B-B76B-59E66A852942}"/>
    <cellStyle name="Normal 5 10 3 2" xfId="22319" xr:uid="{8AE6B0F1-9378-4677-A5B5-6AD0EC4F9E27}"/>
    <cellStyle name="Normal 5 10 4" xfId="14629" xr:uid="{7AD848F8-E49C-4A8B-946B-B0FE75C5322B}"/>
    <cellStyle name="Normal 5 11" xfId="7318" xr:uid="{DE313AC1-1FA9-4702-A754-3A71AF7C43A3}"/>
    <cellStyle name="Normal 5 11 2" xfId="7319" xr:uid="{3DCEB95D-22E1-485F-8C8A-982EE7A40557}"/>
    <cellStyle name="Normal 5 11 2 2" xfId="7320" xr:uid="{E84FBD02-563B-4CD8-B17A-A7E936398A74}"/>
    <cellStyle name="Normal 5 11 2 2 2" xfId="20768" xr:uid="{FF95B7D6-62FC-4544-B71F-EC8CC67B8AF6}"/>
    <cellStyle name="Normal 5 11 2 3" xfId="17198" xr:uid="{F4E5690F-679F-4843-B9EB-D76EAE499139}"/>
    <cellStyle name="Normal 5 11 3" xfId="7321" xr:uid="{497A3A83-AD74-4D88-B00E-9B134C0D699B}"/>
    <cellStyle name="Normal 5 11 3 2" xfId="22320" xr:uid="{D5AF8BF6-E077-46F0-B936-29579D267B9A}"/>
    <cellStyle name="Normal 5 11 4" xfId="14630" xr:uid="{5B7E1E1E-62CF-46E1-986D-4DB98B2ED623}"/>
    <cellStyle name="Normal 5 12" xfId="7322" xr:uid="{22C257D1-3439-4D99-A977-E385E4177491}"/>
    <cellStyle name="Normal 5 12 2" xfId="7323" xr:uid="{731A0D40-3E55-48F4-A112-8671F792E47C}"/>
    <cellStyle name="Normal 5 12 2 2" xfId="7324" xr:uid="{09A386AD-8DBE-46DA-B175-661CE29FB0C1}"/>
    <cellStyle name="Normal 5 12 2 2 2" xfId="20769" xr:uid="{C11B130F-1194-4DCF-9D56-010B4B3234CC}"/>
    <cellStyle name="Normal 5 12 2 3" xfId="14632" xr:uid="{C41A3ED0-2940-4DA7-B693-0C8B16575D86}"/>
    <cellStyle name="Normal 5 12 3" xfId="7325" xr:uid="{8FB24281-29B1-405F-9691-4DEC942C1DAF}"/>
    <cellStyle name="Normal 5 12 3 2" xfId="7326" xr:uid="{7FDC4527-A37C-4C2A-A240-4F67C928FC2D}"/>
    <cellStyle name="Normal 5 12 3 2 2" xfId="22321" xr:uid="{5ADB7361-D2CE-4C2F-A92A-FFF4781AC41D}"/>
    <cellStyle name="Normal 5 12 3 3" xfId="15466" xr:uid="{40166F96-A655-4A00-B4DD-0E61FF051022}"/>
    <cellStyle name="Normal 5 12 4" xfId="7327" xr:uid="{94FD9592-5DD9-4786-94BC-7E61E70AD6CE}"/>
    <cellStyle name="Normal 5 12 4 2" xfId="17199" xr:uid="{700499ED-5FBF-45C1-9619-EBD1677E963E}"/>
    <cellStyle name="Normal 5 12 5" xfId="14631" xr:uid="{BA95FE2C-D08A-4FCB-92B3-CB6469802418}"/>
    <cellStyle name="Normal 5 13" xfId="7328" xr:uid="{D8FBA27B-2BA7-4442-A7D2-E6EDC09D79AB}"/>
    <cellStyle name="Normal 5 13 2" xfId="7329" xr:uid="{C6B72DEC-8EE2-44BD-A762-59AA86064082}"/>
    <cellStyle name="Normal 5 13 2 2" xfId="7330" xr:uid="{672F79BF-A81A-40FA-ACA1-31A7DCEDDA36}"/>
    <cellStyle name="Normal 5 13 2 2 2" xfId="20770" xr:uid="{98F3FFD3-471E-49CF-9A28-BEC3D6F8821B}"/>
    <cellStyle name="Normal 5 13 2 3" xfId="17200" xr:uid="{3804E25E-B206-4300-ADD4-2F9692E59A02}"/>
    <cellStyle name="Normal 5 13 3" xfId="7331" xr:uid="{A5AA9B27-4339-44AE-B18B-5A0A20B04A59}"/>
    <cellStyle name="Normal 5 13 3 2" xfId="22322" xr:uid="{9BFC4F4B-F9DE-40A8-936F-9B0A564EFA24}"/>
    <cellStyle name="Normal 5 13 4" xfId="15467" xr:uid="{EE244EEF-8FD7-4DEF-ADBE-4F177D24F02B}"/>
    <cellStyle name="Normal 5 14" xfId="7332" xr:uid="{F95E9C9D-3071-4FC9-A4E3-B2D9832D8F1E}"/>
    <cellStyle name="Normal 5 14 2" xfId="7333" xr:uid="{485189AF-4EA4-4757-BA01-88DB4A9B483B}"/>
    <cellStyle name="Normal 5 14 2 2" xfId="7334" xr:uid="{A7222B09-27CE-41F2-8B6D-FB07EF357CFB}"/>
    <cellStyle name="Normal 5 14 2 2 2" xfId="20771" xr:uid="{B23752A5-EBC3-4E34-B6AD-0AB1D1122937}"/>
    <cellStyle name="Normal 5 14 2 3" xfId="17201" xr:uid="{127D1AEC-4A87-4237-BBA7-B29DEE7543FF}"/>
    <cellStyle name="Normal 5 14 3" xfId="7335" xr:uid="{B3CFA0E2-3694-403C-85A5-73BA120CCAF6}"/>
    <cellStyle name="Normal 5 14 3 2" xfId="22323" xr:uid="{E739B7DB-983B-4A5C-A50F-007A431CAA37}"/>
    <cellStyle name="Normal 5 14 4" xfId="15468" xr:uid="{6F343DC7-3357-4D13-9ED9-90BBEB48C14F}"/>
    <cellStyle name="Normal 5 15" xfId="7336" xr:uid="{71E146B9-F633-4ADB-97E1-C6B206104714}"/>
    <cellStyle name="Normal 5 15 2" xfId="7337" xr:uid="{6DAC4E98-5826-43F9-89BE-8FAE1CAEBE9C}"/>
    <cellStyle name="Normal 5 15 2 2" xfId="7338" xr:uid="{AA1FB29E-174D-42AB-AD56-255AF77624F9}"/>
    <cellStyle name="Normal 5 15 2 2 2" xfId="22324" xr:uid="{564E1F32-7F3F-4EB8-BC20-3B034EA90A1C}"/>
    <cellStyle name="Normal 5 15 2 3" xfId="17202" xr:uid="{9472ACCD-7410-48F7-AC56-39B7A73DF1FA}"/>
    <cellStyle name="Normal 5 15 3" xfId="7339" xr:uid="{DAA6A39A-8291-4CEF-90BF-A4F7560D28DC}"/>
    <cellStyle name="Normal 5 15 3 2" xfId="20772" xr:uid="{E3A379AF-69CD-418E-B57E-7AC44CB8ACE1}"/>
    <cellStyle name="Normal 5 15 4" xfId="15469" xr:uid="{2E552623-EB80-48CE-8484-6CD6D6D63095}"/>
    <cellStyle name="Normal 5 16" xfId="7340" xr:uid="{D8765631-6C40-46E3-BDA0-AAF95949C4E0}"/>
    <cellStyle name="Normal 5 16 2" xfId="7341" xr:uid="{F504E3E5-9B18-4795-81BE-476DCC60345D}"/>
    <cellStyle name="Normal 5 16 2 2" xfId="7342" xr:uid="{18AFF9D0-2551-451D-82D2-842F98DE1ADE}"/>
    <cellStyle name="Normal 5 16 2 2 2" xfId="20773" xr:uid="{B1CFED2D-1C3A-40AA-895E-CDDCA9C8242A}"/>
    <cellStyle name="Normal 5 16 2 3" xfId="17203" xr:uid="{DDF9303B-F7A8-4100-8FF6-389ACBACCC51}"/>
    <cellStyle name="Normal 5 16 3" xfId="7343" xr:uid="{2FA18060-CB15-44B1-A3DC-CC5E41F75012}"/>
    <cellStyle name="Normal 5 16 3 2" xfId="22325" xr:uid="{A505E7C0-536B-4FF9-9042-7699F39B4EDC}"/>
    <cellStyle name="Normal 5 16 4" xfId="15470" xr:uid="{4E2BE4DA-78F0-4981-B13E-6F0FDD4CAA17}"/>
    <cellStyle name="Normal 5 17" xfId="7344" xr:uid="{4756C398-F4CF-4989-9269-75B665A85EDB}"/>
    <cellStyle name="Normal 5 17 2" xfId="7345" xr:uid="{08D081B2-5FB7-4ADD-8E0A-0F5694136284}"/>
    <cellStyle name="Normal 5 17 2 2" xfId="22326" xr:uid="{29DD988E-D314-426B-B808-EB69AD4FCF6B}"/>
    <cellStyle name="Normal 5 17 3" xfId="17204" xr:uid="{DFB29C4F-0345-4814-AAC9-09A1FBF01758}"/>
    <cellStyle name="Normal 5 18" xfId="7346" xr:uid="{D402D762-56BD-4879-973F-C75F59B4FB99}"/>
    <cellStyle name="Normal 5 18 2" xfId="20766" xr:uid="{64269BB4-A8A2-499F-AD0D-7B97EE8CE8CE}"/>
    <cellStyle name="Normal 5 19" xfId="14628" xr:uid="{3CECB188-C9B3-4D80-AB24-AFC2A86CD393}"/>
    <cellStyle name="Normal 5 2" xfId="7347" xr:uid="{615A89ED-6D8E-466E-B0BE-05DF291FA45D}"/>
    <cellStyle name="Normal 5 2 2" xfId="7348" xr:uid="{F3DC1DF2-0792-4E3E-8A0D-B34C803785FB}"/>
    <cellStyle name="Normal 5 2 2 2" xfId="7349" xr:uid="{41F87915-5F64-4C11-B50C-6FEB14A2F4D2}"/>
    <cellStyle name="Normal 5 2 2 2 2" xfId="20775" xr:uid="{DDB794C3-E59D-463B-BA5B-3B89CFFE40FE}"/>
    <cellStyle name="Normal 5 2 2 3" xfId="15471" xr:uid="{B4DC61B2-0D87-4588-8A56-D9D55BFD89BD}"/>
    <cellStyle name="Normal 5 2 3" xfId="7350" xr:uid="{C1C0130F-76FF-47E6-879B-CA9E9D0CD7F1}"/>
    <cellStyle name="Normal 5 2 3 2" xfId="7351" xr:uid="{B8E31CEB-90F0-4488-8CE7-A52CEE356D6B}"/>
    <cellStyle name="Normal 5 2 3 2 2" xfId="7352" xr:uid="{7A434B64-AA71-4A2B-8768-A12555659DB3}"/>
    <cellStyle name="Normal 5 2 3 2 2 2" xfId="20776" xr:uid="{2A8EF8F6-40C0-44AA-BFDE-E8FFF29C3FC9}"/>
    <cellStyle name="Normal 5 2 3 2 3" xfId="17205" xr:uid="{DA024139-0FED-4E5C-9A8F-63C94201AE62}"/>
    <cellStyle name="Normal 5 2 3 3" xfId="7353" xr:uid="{9CCCEE6C-467F-4F62-BB7B-56D1547D1343}"/>
    <cellStyle name="Normal 5 2 3 3 2" xfId="22327" xr:uid="{C3E24883-23BF-45A3-84D2-8FDF75629A5E}"/>
    <cellStyle name="Normal 5 2 3 4" xfId="15472" xr:uid="{4DBDC91F-9F75-4FB4-95B0-2BF098F4E344}"/>
    <cellStyle name="Normal 5 2 4" xfId="7354" xr:uid="{DA6FDCFF-C935-4FFA-AF36-CE95DD38CDA2}"/>
    <cellStyle name="Normal 5 2 4 2" xfId="20774" xr:uid="{96390B87-4F4A-4CCB-98F2-8845C1AB3E51}"/>
    <cellStyle name="Normal 5 2 5" xfId="14633" xr:uid="{C5737875-B49C-4AC4-A764-8B0F1F1DD96A}"/>
    <cellStyle name="Normal 5 3" xfId="7355" xr:uid="{43FEEC5C-85DD-44C0-979A-C721EE174E7C}"/>
    <cellStyle name="Normal 5 3 2" xfId="7356" xr:uid="{803FC81F-9D8E-4DE7-8819-6DD9AEBB9338}"/>
    <cellStyle name="Normal 5 3 2 2" xfId="7357" xr:uid="{2A71C4F0-6C92-4E70-A6FE-93A515950DE3}"/>
    <cellStyle name="Normal 5 3 2 2 2" xfId="22329" xr:uid="{734DB69B-5B12-40C1-A4A5-852331B20EA5}"/>
    <cellStyle name="Normal 5 3 2 3" xfId="17207" xr:uid="{083B8FEE-6371-45D3-8DD4-E57760C1FC37}"/>
    <cellStyle name="Normal 5 3 3" xfId="7358" xr:uid="{CEFC6299-A786-4299-AACA-42120439C978}"/>
    <cellStyle name="Normal 5 3 3 2" xfId="7359" xr:uid="{C01EE005-731A-41DA-9A5E-FD532334929B}"/>
    <cellStyle name="Normal 5 3 3 2 2" xfId="22330" xr:uid="{611BC4B9-FA1C-400A-94E2-7DBCE6E1021E}"/>
    <cellStyle name="Normal 5 3 3 3" xfId="17208" xr:uid="{096AA0E3-BAAD-49BA-B050-6EF444D500FC}"/>
    <cellStyle name="Normal 5 3 4" xfId="7360" xr:uid="{6FAC7898-8696-498E-B567-32F7DDAF944B}"/>
    <cellStyle name="Normal 5 3 4 2" xfId="7361" xr:uid="{994E00F8-2E5E-41D6-B662-7647AB888D13}"/>
    <cellStyle name="Normal 5 3 4 2 2" xfId="22331" xr:uid="{FD629601-8AD6-4364-96EF-06C71EB69515}"/>
    <cellStyle name="Normal 5 3 4 3" xfId="17209" xr:uid="{60FE0389-8EF2-4D7F-85CF-40BEA01965A5}"/>
    <cellStyle name="Normal 5 3 5" xfId="7362" xr:uid="{1109E691-0E4E-4A80-970E-B890C0BEFB55}"/>
    <cellStyle name="Normal 5 3 5 2" xfId="7363" xr:uid="{05D8B6E4-1672-469E-B7E7-A360954AA0FF}"/>
    <cellStyle name="Normal 5 3 5 2 2" xfId="20777" xr:uid="{2F4AFA73-6922-4DB5-A840-2B62F739CC5E}"/>
    <cellStyle name="Normal 5 3 5 3" xfId="17206" xr:uid="{F4A9A526-B698-453E-BDB9-E64996C72BB9}"/>
    <cellStyle name="Normal 5 3 6" xfId="7364" xr:uid="{9A99277A-2D2A-4175-B67E-1328626DBFB6}"/>
    <cellStyle name="Normal 5 3 6 2" xfId="22328" xr:uid="{95C20734-3A65-4863-9C4D-13E5E6D9A617}"/>
    <cellStyle name="Normal 5 3 7" xfId="14634" xr:uid="{A97261BF-A7EC-4F1E-8DB3-8925261E09DA}"/>
    <cellStyle name="Normal 5 4" xfId="7365" xr:uid="{8AB88CD1-164E-4ACC-848A-DD87C74CC9E1}"/>
    <cellStyle name="Normal 5 4 2" xfId="7366" xr:uid="{82D8AAD3-F75B-4007-B17F-73F830D7FC96}"/>
    <cellStyle name="Normal 5 4 2 2" xfId="7367" xr:uid="{175E147A-0D28-4C07-AD00-C3C202E5FA27}"/>
    <cellStyle name="Normal 5 4 2 2 2" xfId="22333" xr:uid="{F934506A-7B9B-48F9-A207-AB892B59135C}"/>
    <cellStyle name="Normal 5 4 2 3" xfId="17211" xr:uid="{06801640-9177-4D5F-AD2F-D8C5C96B8569}"/>
    <cellStyle name="Normal 5 4 3" xfId="7368" xr:uid="{1FEECAC8-CB88-4D21-A961-6E54235C41AD}"/>
    <cellStyle name="Normal 5 4 3 2" xfId="7369" xr:uid="{1D6F5FA7-6F24-4EC1-B19C-956E31C71FE5}"/>
    <cellStyle name="Normal 5 4 3 2 2" xfId="22334" xr:uid="{2371402D-058A-4E05-88C8-8E10A197ED2E}"/>
    <cellStyle name="Normal 5 4 3 3" xfId="17212" xr:uid="{72F7170E-1F73-450A-B643-FB6B7DEB0D88}"/>
    <cellStyle name="Normal 5 4 4" xfId="7370" xr:uid="{2F1CD744-EFF7-4E31-BB17-ECF5F9176107}"/>
    <cellStyle name="Normal 5 4 4 2" xfId="7371" xr:uid="{DF246E32-EEF5-4582-AD1C-C19777C6E9EF}"/>
    <cellStyle name="Normal 5 4 4 2 2" xfId="22335" xr:uid="{F4FDD229-55A9-4B79-BC3D-6237ED0B93BC}"/>
    <cellStyle name="Normal 5 4 4 3" xfId="17213" xr:uid="{0A07857A-57BA-4C88-BDE3-6BD73F94682D}"/>
    <cellStyle name="Normal 5 4 5" xfId="7372" xr:uid="{EA20E0C1-C939-437B-B974-5C5A9FCC798E}"/>
    <cellStyle name="Normal 5 4 5 2" xfId="7373" xr:uid="{2E631D74-8508-417F-835A-0F7D9991C355}"/>
    <cellStyle name="Normal 5 4 5 2 2" xfId="22336" xr:uid="{75512A5C-68B4-40EA-8D2E-22BF5683D564}"/>
    <cellStyle name="Normal 5 4 5 3" xfId="17214" xr:uid="{1CA25A6C-C252-4A96-B9A0-0DBAF6D5AB08}"/>
    <cellStyle name="Normal 5 4 6" xfId="7374" xr:uid="{AE976E65-2C41-418C-B199-43F9325E46B3}"/>
    <cellStyle name="Normal 5 4 6 2" xfId="7375" xr:uid="{9928699E-C75A-4BF3-A864-2EA464049E88}"/>
    <cellStyle name="Normal 5 4 6 2 2" xfId="20778" xr:uid="{166DB1C1-928A-46A0-9D59-A65CBF521333}"/>
    <cellStyle name="Normal 5 4 6 3" xfId="17210" xr:uid="{3DFC3808-5D1F-4802-917A-9BC2B36F1433}"/>
    <cellStyle name="Normal 5 4 7" xfId="7376" xr:uid="{7A5560F5-6945-4E0D-B791-EBB690699692}"/>
    <cellStyle name="Normal 5 4 7 2" xfId="22332" xr:uid="{F7DB2AFA-0B41-4491-868A-AA8B3CF91113}"/>
    <cellStyle name="Normal 5 4 8" xfId="14635" xr:uid="{C2D2988D-38CC-4775-8C36-90DE0CD9E24A}"/>
    <cellStyle name="Normal 5 5" xfId="7377" xr:uid="{437FEEC1-DB9C-4329-94C6-AC0319776091}"/>
    <cellStyle name="Normal 5 5 2" xfId="7378" xr:uid="{306BE056-2F8D-49F2-8AD0-86EE59DD8BF6}"/>
    <cellStyle name="Normal 5 5 2 2" xfId="7379" xr:uid="{B1AFD15F-89B9-447C-AE31-E454D69D6F4E}"/>
    <cellStyle name="Normal 5 5 2 2 2" xfId="20779" xr:uid="{2B86E3A9-2528-4017-BD91-6EEA9A918D63}"/>
    <cellStyle name="Normal 5 5 2 3" xfId="17215" xr:uid="{E898E03A-50A7-4318-80E7-B80DEBDD4348}"/>
    <cellStyle name="Normal 5 5 3" xfId="7380" xr:uid="{563EB8A3-71EB-4667-9321-51A785F02CD3}"/>
    <cellStyle name="Normal 5 5 3 2" xfId="22337" xr:uid="{88570A5B-63AE-4928-9890-09EC54E1401A}"/>
    <cellStyle name="Normal 5 5 4" xfId="14636" xr:uid="{8E178AC7-7214-4FAA-B93F-54EC94C966D5}"/>
    <cellStyle name="Normal 5 6" xfId="7381" xr:uid="{6E0E2C39-455A-4B6D-A9CC-0D01DF75FB60}"/>
    <cellStyle name="Normal 5 6 2" xfId="7382" xr:uid="{B701E821-441C-4D7C-9C82-9571560A63ED}"/>
    <cellStyle name="Normal 5 6 2 2" xfId="7383" xr:uid="{260722DF-7220-4C56-8FE0-721AE64B5626}"/>
    <cellStyle name="Normal 5 6 2 2 2" xfId="20780" xr:uid="{F17A454A-665B-4B8D-A834-55A53A46C1B2}"/>
    <cellStyle name="Normal 5 6 2 3" xfId="17216" xr:uid="{7798B95C-91F7-4B4A-9E63-9DAD0AAE3840}"/>
    <cellStyle name="Normal 5 6 3" xfId="7384" xr:uid="{B123C3F9-C11F-4777-B624-70545201CBF5}"/>
    <cellStyle name="Normal 5 6 3 2" xfId="22338" xr:uid="{7B20B266-F2A4-4B46-A973-EEE0A3B8DC11}"/>
    <cellStyle name="Normal 5 6 4" xfId="14637" xr:uid="{B594EB90-518D-4340-AB84-9B0C3391DAAA}"/>
    <cellStyle name="Normal 5 7" xfId="7385" xr:uid="{67FFD400-6653-418E-A2E5-0FF2494FCD9F}"/>
    <cellStyle name="Normal 5 7 2" xfId="7386" xr:uid="{411B7114-3295-4B7D-B3EA-C5B0419B7B88}"/>
    <cellStyle name="Normal 5 7 2 2" xfId="7387" xr:uid="{69110E66-B248-47EC-8B06-B4BA9AE7336F}"/>
    <cellStyle name="Normal 5 7 2 2 2" xfId="20781" xr:uid="{4A0AAFFB-AA1E-4499-B5F2-28D42306575B}"/>
    <cellStyle name="Normal 5 7 2 3" xfId="17217" xr:uid="{1F3A53EC-DAAB-4DC3-9994-106896C43D33}"/>
    <cellStyle name="Normal 5 7 3" xfId="7388" xr:uid="{80064CF3-C4D5-4474-9BB8-BDEA84D472E0}"/>
    <cellStyle name="Normal 5 7 3 2" xfId="22339" xr:uid="{49820549-A45C-4F7F-A48F-F011B4008DFD}"/>
    <cellStyle name="Normal 5 7 4" xfId="14638" xr:uid="{F2386557-6F3B-4D73-9B11-C93658FF1EBC}"/>
    <cellStyle name="Normal 5 8" xfId="7389" xr:uid="{E3AAAEE8-FEA9-4011-9A3C-35BB04030E8E}"/>
    <cellStyle name="Normal 5 8 2" xfId="7390" xr:uid="{BC4B33FB-50CF-44DC-9917-0578D0BDF22C}"/>
    <cellStyle name="Normal 5 8 2 2" xfId="7391" xr:uid="{70EB60DF-3595-40EE-BBC5-45D2A5C0272B}"/>
    <cellStyle name="Normal 5 8 2 2 2" xfId="20782" xr:uid="{66B2C2CA-E139-4843-BFB1-78670CD86DA1}"/>
    <cellStyle name="Normal 5 8 2 3" xfId="17218" xr:uid="{AF5F3BA0-EF4C-4092-8CF3-523901DBA01F}"/>
    <cellStyle name="Normal 5 8 3" xfId="7392" xr:uid="{F5992CCC-A3D2-4801-8A21-611D4CF4FA43}"/>
    <cellStyle name="Normal 5 8 3 2" xfId="22340" xr:uid="{C0A84375-B348-4E3F-9161-0D6D71D7CA63}"/>
    <cellStyle name="Normal 5 8 4" xfId="14639" xr:uid="{196B5FE5-C9D0-4E24-A1F0-17174419DDE5}"/>
    <cellStyle name="Normal 5 9" xfId="7393" xr:uid="{49B678E9-8709-4736-A8C6-32012935A706}"/>
    <cellStyle name="Normal 5 9 2" xfId="7394" xr:uid="{097DE21B-1E89-4E19-B844-C57BB169D760}"/>
    <cellStyle name="Normal 5 9 2 2" xfId="7395" xr:uid="{53BF5E3F-3DB6-45C5-A998-8EE93DC49130}"/>
    <cellStyle name="Normal 5 9 2 2 2" xfId="20783" xr:uid="{37F58E5E-110D-4A45-B857-34F6740A317D}"/>
    <cellStyle name="Normal 5 9 2 3" xfId="17219" xr:uid="{3F280B89-AA93-4F72-B165-869A3DE9EB4B}"/>
    <cellStyle name="Normal 5 9 3" xfId="7396" xr:uid="{56DABDF6-6DA1-4B6D-9DB2-9B2E10259334}"/>
    <cellStyle name="Normal 5 9 3 2" xfId="22341" xr:uid="{288319DB-4D70-4AD8-9037-C8672692A13F}"/>
    <cellStyle name="Normal 5 9 4" xfId="14640" xr:uid="{2BD15689-E472-495E-9DE8-2A2CBC3227D5}"/>
    <cellStyle name="Normal 5_^WP BowLing^-APRINT" xfId="7397" xr:uid="{B0E7CEC8-71F2-4DA7-920A-99E2FC336346}"/>
    <cellStyle name="Normal 50" xfId="7398" xr:uid="{2922AA2F-0640-47D6-9693-9D706DF130DE}"/>
    <cellStyle name="Normal 50 2" xfId="7399" xr:uid="{3AA261B1-8354-4512-8A56-F3902EAD5964}"/>
    <cellStyle name="Normal 50 2 2" xfId="7400" xr:uid="{7C5AE3E9-B06D-4733-942D-BD4B81BBDB6B}"/>
    <cellStyle name="Normal 50 2 2 2" xfId="22342" xr:uid="{51BDC7F7-6DEF-4ACC-AFCD-F0633238BFE7}"/>
    <cellStyle name="Normal 50 2 3" xfId="17220" xr:uid="{E0053390-13FF-41E9-947F-45E5043F9B51}"/>
    <cellStyle name="Normal 50 3" xfId="7401" xr:uid="{BB211BD6-934A-4918-B57D-915952B30A6C}"/>
    <cellStyle name="Normal 50 3 2" xfId="7402" xr:uid="{45147AAF-DCE2-4EC3-8959-49C95717D403}"/>
    <cellStyle name="Normal 50 3 2 2" xfId="22343" xr:uid="{8B55C767-9439-4706-8D75-ACFBB3D995CC}"/>
    <cellStyle name="Normal 50 3 3" xfId="17221" xr:uid="{6E9CF614-DB9A-4B3B-9847-F1DFC9225555}"/>
    <cellStyle name="Normal 50 4" xfId="7403" xr:uid="{38538684-FB13-46DE-93F6-85A619A4D78C}"/>
    <cellStyle name="Normal 50 4 2" xfId="7404" xr:uid="{5FC14820-DE5C-4393-A294-C034D109D7F9}"/>
    <cellStyle name="Normal 50 4 2 2" xfId="22344" xr:uid="{16F0821A-AB37-4E6C-9492-F50078FD9BD2}"/>
    <cellStyle name="Normal 50 4 3" xfId="17222" xr:uid="{C5F695EF-AADE-490E-9917-4B9E9F0B776E}"/>
    <cellStyle name="Normal 50 5" xfId="7405" xr:uid="{8250B7AF-ECFA-4F6A-B45E-120EC009FA1B}"/>
    <cellStyle name="Normal 50 5 2" xfId="20784" xr:uid="{F4DEDDD7-C2A4-4796-BA4F-DF3F376CFE0E}"/>
    <cellStyle name="Normal 50 6" xfId="15473" xr:uid="{3B9E0141-25C4-479E-AAAE-23316CD6843E}"/>
    <cellStyle name="Normal 51" xfId="7406" xr:uid="{80352D0F-D306-4045-A97B-737D0FE74FE1}"/>
    <cellStyle name="Normal 51 2" xfId="7407" xr:uid="{1D68A75B-9179-4361-B6E3-7A2D7AC06C88}"/>
    <cellStyle name="Normal 51 2 2" xfId="20785" xr:uid="{C97C0FF6-4457-4311-A338-022EBA8246DE}"/>
    <cellStyle name="Normal 51 3" xfId="15474" xr:uid="{83972ADC-7808-46D3-A3E6-DEA48DB38733}"/>
    <cellStyle name="Normal 52" xfId="7408" xr:uid="{18E972A0-EA74-4F4C-BA1D-941507E144F2}"/>
    <cellStyle name="Normal 52 2" xfId="7409" xr:uid="{A62865CB-02AD-4B30-B34E-7943DA89601B}"/>
    <cellStyle name="Normal 52 2 2" xfId="20786" xr:uid="{A2E9577D-E2F4-4076-8440-539A34C33664}"/>
    <cellStyle name="Normal 52 3" xfId="15475" xr:uid="{A9469426-4B47-4A50-A81F-C771753EC9C3}"/>
    <cellStyle name="Normal 53" xfId="7410" xr:uid="{4A955690-6CC9-4686-AA54-8BB29BB7E501}"/>
    <cellStyle name="Normal 53 2" xfId="7411" xr:uid="{3416F467-5EB2-42FC-AB38-5CBBE2E6FCE9}"/>
    <cellStyle name="Normal 53 2 2" xfId="20787" xr:uid="{85CB658D-9724-431E-B563-0A7D882F5C4E}"/>
    <cellStyle name="Normal 53 3" xfId="15476" xr:uid="{D43056EA-ABF7-45FC-9D7E-8F92EDD116E2}"/>
    <cellStyle name="Normal 54" xfId="7412" xr:uid="{A4A475A5-6E89-4E16-A601-5B1FE1B794EA}"/>
    <cellStyle name="Normal 54 2" xfId="7413" xr:uid="{1766F914-4C3D-485C-970F-B1CA79D323F8}"/>
    <cellStyle name="Normal 54 2 2" xfId="20788" xr:uid="{0D9D5266-A7F3-409E-8884-593A70943FAB}"/>
    <cellStyle name="Normal 54 3" xfId="15477" xr:uid="{C9C13BB1-BB23-4FA5-8B11-26339CBDE078}"/>
    <cellStyle name="Normal 55" xfId="7414" xr:uid="{B53EC344-D5E4-4CB2-B4EA-CDBE381CF32E}"/>
    <cellStyle name="Normal 55 2" xfId="7415" xr:uid="{B96825E9-B612-4059-8C44-EF954AD17231}"/>
    <cellStyle name="Normal 55 2 2" xfId="20789" xr:uid="{170F2041-2E39-4B11-B0D6-05F0E0ABEBB6}"/>
    <cellStyle name="Normal 55 3" xfId="15478" xr:uid="{2E06C0D1-50B8-4314-9C85-528FAF5F2C08}"/>
    <cellStyle name="Normal 56" xfId="7416" xr:uid="{76BD4641-6E17-4381-820C-1A5400C4313D}"/>
    <cellStyle name="Normal 56 2" xfId="7417" xr:uid="{15DADA98-F0C6-4A64-B76B-25AC4AB8418E}"/>
    <cellStyle name="Normal 56 2 2" xfId="20790" xr:uid="{1AA88573-9FDB-430A-AFC6-209F598A0A3B}"/>
    <cellStyle name="Normal 56 3" xfId="15479" xr:uid="{32C36BB7-7573-408C-98BC-D95E8B8FF435}"/>
    <cellStyle name="Normal 57" xfId="7418" xr:uid="{462243B5-6FB7-42E7-BA97-C1D1574E0C3B}"/>
    <cellStyle name="Normal 57 2" xfId="7419" xr:uid="{9CC241E6-8969-4463-BA2D-0FCD7D973EB8}"/>
    <cellStyle name="Normal 57 2 2" xfId="20791" xr:uid="{D8C760C7-7471-4517-AEA9-DA012E12063D}"/>
    <cellStyle name="Normal 57 3" xfId="15480" xr:uid="{E6073412-2681-4B22-903F-3F7FFE6D2FA3}"/>
    <cellStyle name="Normal 58" xfId="7420" xr:uid="{5473C8FE-7BD3-43FF-91A0-DED0C35649DE}"/>
    <cellStyle name="Normal 58 2" xfId="7421" xr:uid="{60F0F3B0-7FBC-42B9-B2A2-715CED76F483}"/>
    <cellStyle name="Normal 58 2 2" xfId="20792" xr:uid="{8681BDA3-ED73-4A69-88F6-511A6647C801}"/>
    <cellStyle name="Normal 58 3" xfId="15481" xr:uid="{28374518-A8D4-4F1A-B20A-1A065B77F5CF}"/>
    <cellStyle name="Normal 59" xfId="7422" xr:uid="{5BCBB2BE-6B02-44B4-8C33-CC9FF9960DED}"/>
    <cellStyle name="Normal 59 2" xfId="7423" xr:uid="{A7F579EB-141A-43D7-8952-49AE6CA0A310}"/>
    <cellStyle name="Normal 59 2 2" xfId="20793" xr:uid="{1EACF0B1-113E-4B88-85A2-BD586C9C0D38}"/>
    <cellStyle name="Normal 59 3" xfId="15482" xr:uid="{54254329-5512-4FDA-AAC0-E24E841E1DAF}"/>
    <cellStyle name="Normal 6" xfId="7424" xr:uid="{B9BE37A1-3B58-454F-BCFF-35B01A776C86}"/>
    <cellStyle name="Normal 6 2" xfId="7425" xr:uid="{17418DCC-86CB-4240-A3EA-4C8429E82555}"/>
    <cellStyle name="Normal 6 2 2" xfId="7426" xr:uid="{A6B913BD-E36D-4825-80F8-A3D7A54E1300}"/>
    <cellStyle name="Normal 6 2 2 2" xfId="7427" xr:uid="{9F27B984-BE23-4DAB-AD26-1A435C3A7BC8}"/>
    <cellStyle name="Normal 6 2 2 2 2" xfId="7428" xr:uid="{1B51B239-5606-4B43-A608-F934076CEF17}"/>
    <cellStyle name="Normal 6 2 2 2 2 2" xfId="22346" xr:uid="{F362A0BE-E909-4E5F-9C05-FB7010257800}"/>
    <cellStyle name="Normal 6 2 2 2 3" xfId="17224" xr:uid="{CDF0E825-1B06-4CE3-A4A4-7537B48B9B81}"/>
    <cellStyle name="Normal 6 2 2 3" xfId="7429" xr:uid="{93C42EA7-9A53-4F3B-9718-A5AEAD0D408B}"/>
    <cellStyle name="Normal 6 2 2 3 2" xfId="7430" xr:uid="{BAF7E247-63FD-456B-93BB-0AFC3475B5BF}"/>
    <cellStyle name="Normal 6 2 2 3 2 2" xfId="22347" xr:uid="{B6488228-6605-4EEC-B3A8-38102D72838A}"/>
    <cellStyle name="Normal 6 2 2 3 3" xfId="17225" xr:uid="{AFE906F8-AAD0-43F9-88B6-D56F4FB7995B}"/>
    <cellStyle name="Normal 6 2 2 4" xfId="7431" xr:uid="{0983ADE7-2BE1-4944-B78C-3FF4088D5C4C}"/>
    <cellStyle name="Normal 6 2 2 4 2" xfId="7432" xr:uid="{52D72AA7-BE74-42A6-8B1F-71E7D3DAD166}"/>
    <cellStyle name="Normal 6 2 2 4 2 2" xfId="20796" xr:uid="{435483DD-A405-4693-926D-F30569A192D1}"/>
    <cellStyle name="Normal 6 2 2 4 3" xfId="17223" xr:uid="{CA624F8B-8954-44FB-B71E-998C48F6D5B5}"/>
    <cellStyle name="Normal 6 2 2 5" xfId="7433" xr:uid="{667036A5-E2D7-4CEB-8996-19970693A0B8}"/>
    <cellStyle name="Normal 6 2 2 5 2" xfId="22345" xr:uid="{C55382CF-8C39-41D2-B3E9-D7E53E3297A6}"/>
    <cellStyle name="Normal 6 2 2 6" xfId="15483" xr:uid="{4F83695E-7007-4299-BE83-1BA3E52B556F}"/>
    <cellStyle name="Normal 6 2 3" xfId="7434" xr:uid="{9FB56ABA-23B9-4FB7-BD04-0CFA2776FF7B}"/>
    <cellStyle name="Normal 6 2 3 2" xfId="7435" xr:uid="{F75CE1D7-DDAB-4D75-B124-08786B866E0A}"/>
    <cellStyle name="Normal 6 2 3 2 2" xfId="7436" xr:uid="{12F15E72-59BF-4AFE-80F3-DE98BAE14444}"/>
    <cellStyle name="Normal 6 2 3 2 2 2" xfId="20797" xr:uid="{C78FD914-502D-4C3D-9B06-56CCBC97FEFB}"/>
    <cellStyle name="Normal 6 2 3 2 3" xfId="17226" xr:uid="{BD87677E-FC0A-473C-9452-ADFB4F9B4016}"/>
    <cellStyle name="Normal 6 2 3 3" xfId="7437" xr:uid="{E7CAEDAF-EACE-4F8A-A766-828A48C86DD6}"/>
    <cellStyle name="Normal 6 2 3 3 2" xfId="22348" xr:uid="{75F52CB0-FC63-4565-8712-39C380FF6F2F}"/>
    <cellStyle name="Normal 6 2 3 4" xfId="15484" xr:uid="{2C15B9C6-FCAC-4ADC-955A-B1AC982BB115}"/>
    <cellStyle name="Normal 6 2 4" xfId="7438" xr:uid="{C8B090FD-2625-4E92-BA05-4BB40BEAA046}"/>
    <cellStyle name="Normal 6 2 4 2" xfId="7439" xr:uid="{D5C1B2F9-73D0-4BB6-8574-B9C30E8C3A40}"/>
    <cellStyle name="Normal 6 2 4 2 2" xfId="7440" xr:uid="{BB3F03AA-0947-4245-A4AE-4A0674E6399C}"/>
    <cellStyle name="Normal 6 2 4 2 2 2" xfId="22349" xr:uid="{F9EDF558-8FD5-4536-A405-326D1232A6B1}"/>
    <cellStyle name="Normal 6 2 4 2 3" xfId="17227" xr:uid="{540C2CE8-90D1-40BC-A35C-73598714D98A}"/>
    <cellStyle name="Normal 6 2 4 3" xfId="7441" xr:uid="{6E77E2EE-B00F-42F7-BD99-BE36BFAEF3D7}"/>
    <cellStyle name="Normal 6 2 4 3 2" xfId="20798" xr:uid="{FB2CE93B-589B-4CE6-9292-BBD35E2CF4C5}"/>
    <cellStyle name="Normal 6 2 4 4" xfId="15485" xr:uid="{23FEB759-D11D-486F-85FF-B3167A20718A}"/>
    <cellStyle name="Normal 6 2 5" xfId="7442" xr:uid="{F24DFD18-78C8-45AB-8747-941F2180A5A3}"/>
    <cellStyle name="Normal 6 2 5 2" xfId="20795" xr:uid="{5339DC4A-5EE2-4F31-937D-7A327518D1EA}"/>
    <cellStyle name="Normal 6 2 6" xfId="14642" xr:uid="{ED8C3751-9C2F-4C29-86BD-58D25A6515DA}"/>
    <cellStyle name="Normal 6 3" xfId="7443" xr:uid="{DDACB4BB-3395-40CF-8216-323DF0E17AE1}"/>
    <cellStyle name="Normal 6 3 2" xfId="7444" xr:uid="{8716519B-FD7E-4908-9E1C-7A2A99055B18}"/>
    <cellStyle name="Normal 6 3 2 2" xfId="7445" xr:uid="{8C4F1BF0-4682-437B-BE96-B2C6C30B6C92}"/>
    <cellStyle name="Normal 6 3 2 2 2" xfId="22351" xr:uid="{37E5DFDB-613E-4A0C-AC14-6F12D80062E0}"/>
    <cellStyle name="Normal 6 3 2 3" xfId="17229" xr:uid="{BE2FE63A-EA6D-4089-8712-F847CD971392}"/>
    <cellStyle name="Normal 6 3 3" xfId="7446" xr:uid="{1B970757-B1C4-4CFA-8AAA-E1645CB6B28E}"/>
    <cellStyle name="Normal 6 3 3 2" xfId="7447" xr:uid="{7E0F3984-490B-45DC-8C78-260A103CE574}"/>
    <cellStyle name="Normal 6 3 3 2 2" xfId="22352" xr:uid="{EE1F82B1-44CB-4470-8833-04A1A2BD81F2}"/>
    <cellStyle name="Normal 6 3 3 3" xfId="17230" xr:uid="{70B326AD-9349-4C64-AC75-C8340BD656FD}"/>
    <cellStyle name="Normal 6 3 4" xfId="7448" xr:uid="{B0C8357C-B253-48B4-ACD4-E959C8177A9F}"/>
    <cellStyle name="Normal 6 3 4 2" xfId="7449" xr:uid="{972309F9-8ACF-4C09-816B-C26D309B82A3}"/>
    <cellStyle name="Normal 6 3 4 2 2" xfId="20799" xr:uid="{067C8B42-BDE4-44FC-86A9-6263078B6A7A}"/>
    <cellStyle name="Normal 6 3 4 3" xfId="17228" xr:uid="{1101CD8C-BB75-4CC3-8E25-5099C989D469}"/>
    <cellStyle name="Normal 6 3 5" xfId="7450" xr:uid="{1B33B935-8DDA-47DF-89F8-9F7248528BD8}"/>
    <cellStyle name="Normal 6 3 5 2" xfId="22350" xr:uid="{07C19A93-10A9-43E1-870E-F88E6EB74858}"/>
    <cellStyle name="Normal 6 3 6" xfId="14643" xr:uid="{25BA62BF-E5D0-44AD-AA48-1535BBCCE6AB}"/>
    <cellStyle name="Normal 6 4" xfId="7451" xr:uid="{0FFC6C22-B56E-4B33-961A-3981B9143030}"/>
    <cellStyle name="Normal 6 4 2" xfId="7452" xr:uid="{E206D4F2-6C57-4CD7-85FA-3EA4C4BB74B3}"/>
    <cellStyle name="Normal 6 4 2 2" xfId="7453" xr:uid="{1096C1A3-461C-4718-9E6A-ADEF875C2F98}"/>
    <cellStyle name="Normal 6 4 2 2 2" xfId="22354" xr:uid="{165FAEE3-C4B8-4B7C-81D1-C5D5C18032B3}"/>
    <cellStyle name="Normal 6 4 2 3" xfId="17232" xr:uid="{B5D0CB32-8E6E-4031-9A62-D74B5FBE26AA}"/>
    <cellStyle name="Normal 6 4 3" xfId="7454" xr:uid="{581441B4-7947-4BAB-B12E-A494B0924DF8}"/>
    <cellStyle name="Normal 6 4 3 2" xfId="7455" xr:uid="{CD0A1E80-FB5D-4B0C-8922-BC2885B2531D}"/>
    <cellStyle name="Normal 6 4 3 2 2" xfId="22355" xr:uid="{ECA01E2D-7C9F-47D4-88C9-4A90B31E5B17}"/>
    <cellStyle name="Normal 6 4 3 3" xfId="17233" xr:uid="{8F5E1FCE-17BD-4B05-B2A0-42DCACD16FA2}"/>
    <cellStyle name="Normal 6 4 4" xfId="7456" xr:uid="{EC5886C5-61E0-4628-BD61-12244ED68ED5}"/>
    <cellStyle name="Normal 6 4 4 2" xfId="7457" xr:uid="{7013B11D-76A2-4295-800D-4912AC51D397}"/>
    <cellStyle name="Normal 6 4 4 2 2" xfId="20800" xr:uid="{C6FB61C7-A6D6-4662-A2F1-B126B978BA9B}"/>
    <cellStyle name="Normal 6 4 4 3" xfId="17231" xr:uid="{5D583D31-4CEE-41E8-B90A-7CF870EFD7DD}"/>
    <cellStyle name="Normal 6 4 5" xfId="7458" xr:uid="{6AF2569A-5F73-40AC-8A7A-C803CB030764}"/>
    <cellStyle name="Normal 6 4 5 2" xfId="22353" xr:uid="{1791BB9B-A20C-4C8E-AFC8-DDD279809024}"/>
    <cellStyle name="Normal 6 4 6" xfId="14644" xr:uid="{57E8EA0C-C3AB-49F9-A0DE-4FDB0ED1F3F3}"/>
    <cellStyle name="Normal 6 5" xfId="7459" xr:uid="{0CA028FB-846A-421E-9B07-AA530A4098E2}"/>
    <cellStyle name="Normal 6 5 2" xfId="7460" xr:uid="{F538FA84-13D3-45D5-9C25-B814035D8507}"/>
    <cellStyle name="Normal 6 5 2 2" xfId="20801" xr:uid="{4B07948D-0DEB-489B-B97A-915414473BD3}"/>
    <cellStyle name="Normal 6 5 3" xfId="15486" xr:uid="{601004B6-56DC-4AAF-865F-295D94A58EB5}"/>
    <cellStyle name="Normal 6 6" xfId="7461" xr:uid="{699A2262-E61D-4C00-BDAE-D0F93DFBD6BF}"/>
    <cellStyle name="Normal 6 6 2" xfId="7462" xr:uid="{3180C387-D877-475C-9A7B-D76BD556B1DD}"/>
    <cellStyle name="Normal 6 6 2 2" xfId="22356" xr:uid="{B3B66B1D-A78A-4EF7-B5AA-1778F4219292}"/>
    <cellStyle name="Normal 6 6 3" xfId="17234" xr:uid="{18940812-F34B-4CDB-A894-74AC795B3344}"/>
    <cellStyle name="Normal 6 7" xfId="7463" xr:uid="{5D43D306-7213-4106-96C7-9EED4EE25B10}"/>
    <cellStyle name="Normal 6 7 2" xfId="20794" xr:uid="{B5A9B495-EBE3-498B-8C6C-A801F56228AA}"/>
    <cellStyle name="Normal 6 8" xfId="14641" xr:uid="{C26FFCB0-9956-4B9F-BEEC-B7A4E0AAFC17}"/>
    <cellStyle name="Normal 6_..CC Q3'56" xfId="7464" xr:uid="{D283EA53-59BA-4E50-8D24-570A518DBB90}"/>
    <cellStyle name="Normal 60" xfId="7465" xr:uid="{D60BDA97-4E2F-47DD-ADEB-6197F406F7E1}"/>
    <cellStyle name="Normal 60 2" xfId="7466" xr:uid="{C5626BBA-7C21-408B-AFFD-A7F7D7E351A6}"/>
    <cellStyle name="Normal 60 2 2" xfId="20802" xr:uid="{8525D216-8F69-4D82-BF35-84DCD72423A8}"/>
    <cellStyle name="Normal 60 3" xfId="15487" xr:uid="{274C7546-5C8C-4F23-9C35-5FD515DCFD65}"/>
    <cellStyle name="Normal 61" xfId="7467" xr:uid="{C564E421-F19D-402E-85BE-5E35D0A8E3EA}"/>
    <cellStyle name="Normal 61 2" xfId="7468" xr:uid="{3FEE1002-23BE-4298-9725-658F2D0E50C9}"/>
    <cellStyle name="Normal 61 2 2" xfId="20803" xr:uid="{EBB21253-3A8D-4957-AAA2-BC12D59AE693}"/>
    <cellStyle name="Normal 61 3" xfId="15488" xr:uid="{78FAE6E7-F9DA-4F6C-9458-7336E1B05503}"/>
    <cellStyle name="Normal 62" xfId="7469" xr:uid="{1DFC40C2-8E3E-4CF8-A46D-836FD69400FF}"/>
    <cellStyle name="Normal 62 2" xfId="7470" xr:uid="{B417EDFB-AC86-43A2-A66A-AA871B96F1F4}"/>
    <cellStyle name="Normal 62 2 2" xfId="20804" xr:uid="{0DC7D872-1578-4555-8BE3-91EA111114D9}"/>
    <cellStyle name="Normal 62 3" xfId="15489" xr:uid="{DFE7F923-9DC9-4F7D-AE79-E46C383F91CD}"/>
    <cellStyle name="Normal 63" xfId="7471" xr:uid="{8E84AF1E-B2E3-4FA9-BE36-C9BCC9E6E7C0}"/>
    <cellStyle name="Normal 63 2" xfId="7472" xr:uid="{E438A552-7397-47B7-8F99-18ABE81EEC52}"/>
    <cellStyle name="Normal 63 2 2" xfId="20805" xr:uid="{777C8334-3BA7-4FEB-B94B-37617407184D}"/>
    <cellStyle name="Normal 63 3" xfId="15490" xr:uid="{9CDAC198-3D28-4393-AEA5-2B5ECE77FE28}"/>
    <cellStyle name="Normal 64" xfId="7473" xr:uid="{AF59DB5A-54AE-4299-B09F-E812267944FC}"/>
    <cellStyle name="Normal 64 2" xfId="7474" xr:uid="{FD14952A-A5AF-4A73-A248-3366F48DC2BE}"/>
    <cellStyle name="Normal 64 2 2" xfId="20806" xr:uid="{38886EB6-A70D-4720-9C52-3C978BB9DD6F}"/>
    <cellStyle name="Normal 64 3" xfId="15491" xr:uid="{A2B32DFA-1AE8-4356-890F-036D074973FD}"/>
    <cellStyle name="Normal 65" xfId="7475" xr:uid="{C01F332E-295A-4AEC-8B03-5DBCD25B91A1}"/>
    <cellStyle name="Normal 65 2" xfId="7476" xr:uid="{BF746B34-98CB-4136-B672-F820108899BE}"/>
    <cellStyle name="Normal 65 2 2" xfId="20807" xr:uid="{96698C5E-F091-4A23-9DCC-21D89BFEBC70}"/>
    <cellStyle name="Normal 65 3" xfId="15492" xr:uid="{BE361B87-70CE-44C5-9A9A-02193C0F4C4D}"/>
    <cellStyle name="Normal 66" xfId="7477" xr:uid="{E02FE98D-9B19-4822-98C5-90252B2549BD}"/>
    <cellStyle name="Normal 66 2" xfId="7478" xr:uid="{0AE5766D-160C-4DA5-BC95-8DDE0E8EE424}"/>
    <cellStyle name="Normal 66 2 2" xfId="20808" xr:uid="{26DDFA99-CCBB-4BD9-BAE7-1E8B0915A06E}"/>
    <cellStyle name="Normal 66 3" xfId="15493" xr:uid="{512CB217-D258-407F-8AA7-6FF90047523E}"/>
    <cellStyle name="Normal 67" xfId="7479" xr:uid="{F2D05030-8C30-4D9A-8A98-90C92CA5967D}"/>
    <cellStyle name="Normal 67 2" xfId="7480" xr:uid="{97093008-AB2A-49A5-B28A-1B201B48206E}"/>
    <cellStyle name="Normal 67 2 2" xfId="20809" xr:uid="{A96701FE-A70D-4FC3-A1D3-85DB3ADEB7E4}"/>
    <cellStyle name="Normal 67 3" xfId="15494" xr:uid="{618DC1D0-110D-427C-A969-7A42902F599E}"/>
    <cellStyle name="Normal 68" xfId="7481" xr:uid="{7FDDC6A4-F60A-484A-AD74-BA266B868F7B}"/>
    <cellStyle name="Normal 68 2" xfId="7482" xr:uid="{F7D00A71-C9DE-40A4-8F58-BA93174C33C3}"/>
    <cellStyle name="Normal 68 2 2" xfId="20810" xr:uid="{49B6896E-221A-481A-8B45-9DA82125AB62}"/>
    <cellStyle name="Normal 68 3" xfId="15495" xr:uid="{5CF38C25-DC91-46B7-B381-10D4A4F20B15}"/>
    <cellStyle name="Normal 69" xfId="7483" xr:uid="{6EFAD02B-C49E-4DD0-8C94-89CA62B73436}"/>
    <cellStyle name="Normal 69 2" xfId="7484" xr:uid="{8DF004EC-09B3-4BEC-BD57-B9E3BDC86846}"/>
    <cellStyle name="Normal 69 2 2" xfId="20811" xr:uid="{BDED38E1-3304-4F71-B29B-678208F1E684}"/>
    <cellStyle name="Normal 69 3" xfId="15496" xr:uid="{FCD5EE3E-0EEE-4F24-8D5D-1F2DEDD2540F}"/>
    <cellStyle name="Normal 7" xfId="7485" xr:uid="{0864BBB5-E73C-431B-80A9-91976B72F7F2}"/>
    <cellStyle name="Normal 7 2" xfId="7486" xr:uid="{61620DF1-7026-4195-8C1B-B19A93626A15}"/>
    <cellStyle name="Normal 7 2 2" xfId="7487" xr:uid="{ED3AA0BC-913B-4384-88C2-89DF483192CC}"/>
    <cellStyle name="Normal 7 2 2 2" xfId="7488" xr:uid="{6D8B18CB-1D76-447C-AB6E-E32BCFD28787}"/>
    <cellStyle name="Normal 7 2 2 2 2" xfId="7489" xr:uid="{973BD8B5-3A09-4947-A45E-369520B895E6}"/>
    <cellStyle name="Normal 7 2 2 2 2 2" xfId="20814" xr:uid="{6B465C3D-2FB5-4C4C-88AC-F1D0E11E93D9}"/>
    <cellStyle name="Normal 7 2 2 2 3" xfId="17235" xr:uid="{C81A90AE-A482-424A-9001-E9ED546EFD9D}"/>
    <cellStyle name="Normal 7 2 2 3" xfId="7490" xr:uid="{CB4802D3-F247-4499-A718-289DD2DCCE6F}"/>
    <cellStyle name="Normal 7 2 2 3 2" xfId="22357" xr:uid="{98F818E2-B0BB-4B0D-8A83-6669BD8AF30C}"/>
    <cellStyle name="Normal 7 2 2 4" xfId="15498" xr:uid="{B87EA6A8-FD65-43E6-A7BD-CC4A708B6076}"/>
    <cellStyle name="Normal 7 2 3" xfId="7491" xr:uid="{ECFE462A-9A51-48B4-96BD-574F24A0383E}"/>
    <cellStyle name="Normal 7 2 3 2" xfId="7492" xr:uid="{3D879E33-0533-44F1-B8F6-10266AF8227E}"/>
    <cellStyle name="Normal 7 2 3 2 2" xfId="22358" xr:uid="{5896D640-6D4C-44D3-BBA1-6CF54043A8DF}"/>
    <cellStyle name="Normal 7 2 3 3" xfId="17236" xr:uid="{DB4BEC9A-F75E-46B8-9C4F-B98FAFDE617F}"/>
    <cellStyle name="Normal 7 2 4" xfId="7493" xr:uid="{DA39D1D4-2B9C-4F37-A90A-5299723FDAEA}"/>
    <cellStyle name="Normal 7 2 4 2" xfId="20813" xr:uid="{CBC4A021-C0CD-4436-A0D5-26BC676FD7A0}"/>
    <cellStyle name="Normal 7 2 5" xfId="15497" xr:uid="{DE567ED2-47E1-462D-B51E-06F612DA51D6}"/>
    <cellStyle name="Normal 7 3" xfId="7494" xr:uid="{430BC5CF-5CF7-41F2-AC0D-0F4319611A30}"/>
    <cellStyle name="Normal 7 3 2" xfId="7495" xr:uid="{74A7D568-EE9D-4493-96BB-B861F001DA7D}"/>
    <cellStyle name="Normal 7 3 2 2" xfId="7496" xr:uid="{45B470DA-37CA-43AA-A82E-F30B5B8B13FC}"/>
    <cellStyle name="Normal 7 3 2 2 2" xfId="20816" xr:uid="{587822B8-3E98-4017-8EB0-343749A7A40C}"/>
    <cellStyle name="Normal 7 3 2 3" xfId="15500" xr:uid="{341F4AD3-53B9-453C-AF59-4A74114EB34A}"/>
    <cellStyle name="Normal 7 3 3" xfId="7497" xr:uid="{E7772CCB-2B5E-4E4A-A56B-16516920BCBB}"/>
    <cellStyle name="Normal 7 3 3 2" xfId="20815" xr:uid="{6F34609F-3C0D-4C58-BE79-71250472EF2D}"/>
    <cellStyle name="Normal 7 3 4" xfId="15499" xr:uid="{7867EC1F-AC99-42A0-BEAB-9B52B828F0E9}"/>
    <cellStyle name="Normal 7 4" xfId="7498" xr:uid="{FD214F05-D56D-4A68-A631-C77B67063952}"/>
    <cellStyle name="Normal 7 4 2" xfId="7499" xr:uid="{723EA80C-DB6A-4D11-BDDD-77C95A82A2B0}"/>
    <cellStyle name="Normal 7 4 2 2" xfId="7500" xr:uid="{F3E3CD25-705B-41D7-A18F-29FBEB68DC19}"/>
    <cellStyle name="Normal 7 4 2 2 2" xfId="22359" xr:uid="{ED7DBB63-02B5-4E28-9B0D-C87E635F1D06}"/>
    <cellStyle name="Normal 7 4 2 3" xfId="17237" xr:uid="{B50EAC4F-7E32-4112-9CA8-5FA691EF2061}"/>
    <cellStyle name="Normal 7 4 3" xfId="7501" xr:uid="{B4A76179-10EF-426E-989A-364EAC9A677B}"/>
    <cellStyle name="Normal 7 4 3 2" xfId="20817" xr:uid="{22ECDF71-23D6-4134-9FF1-E0977B597E16}"/>
    <cellStyle name="Normal 7 4 4" xfId="15501" xr:uid="{DA91141A-6F58-4888-9031-599DE0B45F8D}"/>
    <cellStyle name="Normal 7 5" xfId="7502" xr:uid="{C0AC5520-8CB6-45BF-8C03-E8FEFB470021}"/>
    <cellStyle name="Normal 7 5 2" xfId="7503" xr:uid="{28483883-96CE-484A-8DC5-1DE2096E7DB5}"/>
    <cellStyle name="Normal 7 5 2 2" xfId="22360" xr:uid="{2B54D333-02C5-4A24-8864-1B292CF151CF}"/>
    <cellStyle name="Normal 7 5 3" xfId="17238" xr:uid="{3C3CB721-A9FA-43B4-BD18-81B9964421BB}"/>
    <cellStyle name="Normal 7 6" xfId="7504" xr:uid="{446DF4FC-C231-4CE2-9E6A-396EA319E1D2}"/>
    <cellStyle name="Normal 7 6 2" xfId="20812" xr:uid="{DFFC9AA6-0FD9-4DCC-A567-ACC35845AD76}"/>
    <cellStyle name="Normal 7 7" xfId="14645" xr:uid="{5C90D136-9460-4080-B2A8-F797ED991C74}"/>
    <cellStyle name="Normal 7_..CC Q3'56" xfId="7505" xr:uid="{CE4F1D6E-F6D0-4E48-A7E6-BA57950FAA21}"/>
    <cellStyle name="Normal 70" xfId="7506" xr:uid="{01C5FE22-890F-4B7F-AB26-AED3BA865F50}"/>
    <cellStyle name="Normal 70 2" xfId="7507" xr:uid="{2C5ADF50-CD25-4563-8AB5-5C4262C4DAE1}"/>
    <cellStyle name="Normal 70 2 2" xfId="20818" xr:uid="{AC51C74B-0806-484E-8AF7-8FDB108FA4B4}"/>
    <cellStyle name="Normal 70 3" xfId="15502" xr:uid="{DCF4B14D-0500-46E2-8842-15CCB460DD6A}"/>
    <cellStyle name="Normal 71" xfId="7508" xr:uid="{1E9614E4-8558-4201-ADC8-E96448588915}"/>
    <cellStyle name="Normal 71 2" xfId="7509" xr:uid="{85B8D1D8-507D-4B53-9FC0-BC8759ECB938}"/>
    <cellStyle name="Normal 71 2 2" xfId="20819" xr:uid="{F229803A-7C2F-44A5-9A39-D3EE0A63778F}"/>
    <cellStyle name="Normal 71 3" xfId="15503" xr:uid="{F6BFECDA-A55A-456E-B68A-F9392C4CE36F}"/>
    <cellStyle name="Normal 72" xfId="7510" xr:uid="{9D0CC5A0-0F48-4F28-9CCA-2EFD89C2662D}"/>
    <cellStyle name="Normal 72 2" xfId="7511" xr:uid="{195BF4C2-7C44-45E3-8646-70903086037E}"/>
    <cellStyle name="Normal 72 2 2" xfId="20820" xr:uid="{F7B03BA1-DC72-4303-88E8-20022E0DD469}"/>
    <cellStyle name="Normal 72 3" xfId="15504" xr:uid="{1894FDAE-99EF-469D-A217-48AF813D2D27}"/>
    <cellStyle name="Normal 73" xfId="7512" xr:uid="{18CA0582-D397-4AC9-BFBB-737BB18C38B3}"/>
    <cellStyle name="Normal 73 2" xfId="7513" xr:uid="{25922E2F-B46C-41A7-A915-ADB809022389}"/>
    <cellStyle name="Normal 73 2 2" xfId="20821" xr:uid="{4702C0AE-7CF6-4173-9BD1-0A19C5EA08C9}"/>
    <cellStyle name="Normal 73 3" xfId="15505" xr:uid="{B74D2F1B-941E-4822-B58C-37A1D7471CC9}"/>
    <cellStyle name="Normal 74" xfId="7514" xr:uid="{8AC73B3C-4AC7-4F3F-9552-3FDA591802DC}"/>
    <cellStyle name="Normal 74 2" xfId="7515" xr:uid="{EDCD95C6-9E78-4BA7-8CA1-B8AE5DF9630B}"/>
    <cellStyle name="Normal 74 2 2" xfId="20822" xr:uid="{146C727C-4B77-4184-8C0F-CFEDF73EEB1F}"/>
    <cellStyle name="Normal 74 3" xfId="15506" xr:uid="{8808FCE4-9F86-4C78-A074-85E2640F894C}"/>
    <cellStyle name="Normal 75" xfId="7516" xr:uid="{5FE4A103-881C-4AED-B113-12C8D2D7556E}"/>
    <cellStyle name="Normal 75 2" xfId="7517" xr:uid="{3FB0F552-0FE7-4016-AE0C-F9056105278E}"/>
    <cellStyle name="Normal 75 2 2" xfId="20823" xr:uid="{CE7DF5C5-B322-4CDD-94E4-8C52B7307CD1}"/>
    <cellStyle name="Normal 75 3" xfId="15507" xr:uid="{55295C87-16CF-4668-9961-C44F0CA485F5}"/>
    <cellStyle name="Normal 76" xfId="7518" xr:uid="{87E19F3E-0D5F-4567-B828-034E77C5A221}"/>
    <cellStyle name="Normal 76 2" xfId="7519" xr:uid="{80743632-1B71-496E-A681-ADDB7B018239}"/>
    <cellStyle name="Normal 76 2 2" xfId="20824" xr:uid="{CACAEDB5-D89B-4B86-B00E-792F5DB5A7CC}"/>
    <cellStyle name="Normal 76 3" xfId="15508" xr:uid="{72205C76-FDC5-4E20-AD2C-18052D8BC8FC}"/>
    <cellStyle name="Normal 77" xfId="7520" xr:uid="{63B83B9D-938B-4710-A581-A1324936DAAA}"/>
    <cellStyle name="Normal 77 2" xfId="7521" xr:uid="{3C38ACE7-4038-4B6C-9C0E-B984C46DCB15}"/>
    <cellStyle name="Normal 77 2 2" xfId="20825" xr:uid="{475FC0A0-A1D2-4DE2-8AAB-759D5CA3051C}"/>
    <cellStyle name="Normal 77 3" xfId="15509" xr:uid="{B906D99C-3B6A-4104-ACC7-ACEB9EBE0F13}"/>
    <cellStyle name="Normal 78" xfId="7522" xr:uid="{76F1F28C-58ED-472A-80CE-5B9924378239}"/>
    <cellStyle name="Normal 78 2" xfId="7523" xr:uid="{EE26F2BC-D235-4324-8273-EA29797A085F}"/>
    <cellStyle name="Normal 78 2 2" xfId="20826" xr:uid="{2A4FAD38-6A51-43D3-9E14-E36C72B210A6}"/>
    <cellStyle name="Normal 78 3" xfId="15510" xr:uid="{E53757B1-9425-45D8-B59F-FCA3765DD600}"/>
    <cellStyle name="Normal 79" xfId="7524" xr:uid="{3F6C2DCD-B89F-4215-945C-58747A868DF2}"/>
    <cellStyle name="Normal 79 2" xfId="7525" xr:uid="{590620DB-FEB4-45CC-BD5D-E85C2431D4B3}"/>
    <cellStyle name="Normal 79 2 2" xfId="20827" xr:uid="{6E87D001-4848-4DC4-987B-02256786F870}"/>
    <cellStyle name="Normal 79 3" xfId="15511" xr:uid="{7A32833E-DC42-4406-974F-6FC90D7E62F7}"/>
    <cellStyle name="Normal 8" xfId="7526" xr:uid="{1B75CF4E-4B0A-4139-A4FA-3DEBDEDD3C78}"/>
    <cellStyle name="Normal 8 2" xfId="7527" xr:uid="{3704D6A9-7C43-4A6C-A705-1B3C12A703B0}"/>
    <cellStyle name="Normal 8 2 2" xfId="7528" xr:uid="{7D4377B5-BA55-4361-8052-DD1E513D39E7}"/>
    <cellStyle name="Normal 8 2 2 2" xfId="7529" xr:uid="{D483A869-B62A-4671-9746-47FBCBBCBC19}"/>
    <cellStyle name="Normal 8 2 2 2 2" xfId="7530" xr:uid="{FE1B52C2-BB25-4094-AD79-FBD38824F4EA}"/>
    <cellStyle name="Normal 8 2 2 2 2 2" xfId="22363" xr:uid="{E55295ED-6F92-4502-9774-B8C5A584356D}"/>
    <cellStyle name="Normal 8 2 2 2 3" xfId="17241" xr:uid="{74F53BD9-CA52-4718-9C0F-786E56F126D0}"/>
    <cellStyle name="Normal 8 2 2 3" xfId="7531" xr:uid="{590AF0B7-2FE2-43E5-9795-94B4987C67F3}"/>
    <cellStyle name="Normal 8 2 2 3 2" xfId="7532" xr:uid="{D093E527-4D51-4DE9-B6E7-C59A98860CF1}"/>
    <cellStyle name="Normal 8 2 2 3 2 2" xfId="22364" xr:uid="{FB795220-CCB2-4413-B8D0-CDE49A8365AB}"/>
    <cellStyle name="Normal 8 2 2 3 3" xfId="17242" xr:uid="{9841554F-8012-499E-97F2-A90BC0DD9815}"/>
    <cellStyle name="Normal 8 2 2 4" xfId="7533" xr:uid="{0E0D60E9-EA65-4E95-B35B-91269B5BCF7E}"/>
    <cellStyle name="Normal 8 2 2 4 2" xfId="7534" xr:uid="{9C4987CE-0D6C-4006-8119-5E5F432C9A36}"/>
    <cellStyle name="Normal 8 2 2 4 2 2" xfId="20830" xr:uid="{AC4148E0-6CA1-4AF7-B014-96DD0FBE4C88}"/>
    <cellStyle name="Normal 8 2 2 4 3" xfId="17240" xr:uid="{37CA68EE-60A6-4E1F-9833-7B7BE464CE42}"/>
    <cellStyle name="Normal 8 2 2 5" xfId="7535" xr:uid="{7BAEEB0C-E0B8-4F1C-9EAD-5088CA64F8B7}"/>
    <cellStyle name="Normal 8 2 2 5 2" xfId="22362" xr:uid="{6AF42D29-9BFF-40FF-8382-04D335EC2D98}"/>
    <cellStyle name="Normal 8 2 2 6" xfId="15512" xr:uid="{CA87637E-5E58-411A-8898-ED20C16BF896}"/>
    <cellStyle name="Normal 8 2 3" xfId="7536" xr:uid="{7AE8730E-74B1-43C1-8A5B-A9AABC367E35}"/>
    <cellStyle name="Normal 8 2 3 2" xfId="7537" xr:uid="{B20DA28A-B4F3-414A-9CC6-0ECBD43BA3B1}"/>
    <cellStyle name="Normal 8 2 3 2 2" xfId="7538" xr:uid="{F1B684EB-2594-4FAD-AF5A-1FC017B00191}"/>
    <cellStyle name="Normal 8 2 3 2 2 2" xfId="20831" xr:uid="{8C5CFADF-ADF4-406D-8DDB-E867D08484A5}"/>
    <cellStyle name="Normal 8 2 3 2 3" xfId="17243" xr:uid="{42B1050C-68D5-4ADD-A0C8-1113F3580F8A}"/>
    <cellStyle name="Normal 8 2 3 3" xfId="7539" xr:uid="{E874CB44-26BE-45D9-9E85-FFFD4DE0CF11}"/>
    <cellStyle name="Normal 8 2 3 3 2" xfId="22365" xr:uid="{D318C42E-DB95-4FB5-9443-054B5D9D4DDF}"/>
    <cellStyle name="Normal 8 2 3 4" xfId="15513" xr:uid="{9E824C47-EF96-4234-B187-23165FAE8A01}"/>
    <cellStyle name="Normal 8 2 4" xfId="7540" xr:uid="{98FBBDF7-B2CF-4572-A1FE-D72EA549F342}"/>
    <cellStyle name="Normal 8 2 4 2" xfId="7541" xr:uid="{968CB2AE-C0A2-4DD2-8280-302894C5FC70}"/>
    <cellStyle name="Normal 8 2 4 2 2" xfId="7542" xr:uid="{C64FD2A1-3EF1-4F06-B15E-2E62F90B7547}"/>
    <cellStyle name="Normal 8 2 4 2 2 2" xfId="20832" xr:uid="{18C937A8-4B73-4905-8AF5-EB6ED5FDD78D}"/>
    <cellStyle name="Normal 8 2 4 2 3" xfId="17244" xr:uid="{A41D1A6A-9AA1-4E49-89DC-0586E9779F68}"/>
    <cellStyle name="Normal 8 2 4 3" xfId="7543" xr:uid="{CE9B3034-6181-47B0-BFB2-C5EE3100E6E0}"/>
    <cellStyle name="Normal 8 2 4 3 2" xfId="22366" xr:uid="{C077AC33-F6D5-4260-896B-E35DECDAA8B1}"/>
    <cellStyle name="Normal 8 2 4 4" xfId="15514" xr:uid="{1706DC90-0266-41DD-B273-F16CAF7C45CC}"/>
    <cellStyle name="Normal 8 2 5" xfId="7544" xr:uid="{F26A16B3-0822-4534-8C14-8CBE622EA9C1}"/>
    <cellStyle name="Normal 8 2 5 2" xfId="7545" xr:uid="{BE0F21A9-5E88-4C68-BD7B-3C8AA280CCA8}"/>
    <cellStyle name="Normal 8 2 5 2 2" xfId="22367" xr:uid="{354088F0-A12F-4CFC-A8D5-889E1AB2082F}"/>
    <cellStyle name="Normal 8 2 5 3" xfId="17245" xr:uid="{00215359-BA39-4490-A8F0-73A4C41695A3}"/>
    <cellStyle name="Normal 8 2 6" xfId="7546" xr:uid="{BF0A3EFA-E85F-4FCA-ABEE-3DED4F2AE918}"/>
    <cellStyle name="Normal 8 2 6 2" xfId="7547" xr:uid="{F608A179-5029-44D3-91FF-32EE22698800}"/>
    <cellStyle name="Normal 8 2 6 2 2" xfId="20829" xr:uid="{905E49C2-0CBC-4A97-88EF-8C1CBDD725EE}"/>
    <cellStyle name="Normal 8 2 6 3" xfId="17239" xr:uid="{9294EB9D-DB46-4645-9240-A51082D692DA}"/>
    <cellStyle name="Normal 8 2 7" xfId="7548" xr:uid="{9D98BA80-F56B-43A6-A625-5446633C0723}"/>
    <cellStyle name="Normal 8 2 7 2" xfId="22361" xr:uid="{F20CEABC-BDF6-4975-8D2E-7205C3D3D408}"/>
    <cellStyle name="Normal 8 2 8" xfId="14647" xr:uid="{6B6F2D4C-B515-45AC-96B1-47E55B936C04}"/>
    <cellStyle name="Normal 8 3" xfId="7549" xr:uid="{9AD8DE25-6302-493E-B654-E48913BD0DF8}"/>
    <cellStyle name="Normal 8 3 2" xfId="7550" xr:uid="{D2F722C0-80E6-4D8B-83FF-A6605E5362A3}"/>
    <cellStyle name="Normal 8 3 2 2" xfId="7551" xr:uid="{DFAAC033-A7B0-421E-98D0-D0F39B34B110}"/>
    <cellStyle name="Normal 8 3 2 2 2" xfId="22368" xr:uid="{102E2207-91E3-4A61-906E-6F5D3998331B}"/>
    <cellStyle name="Normal 8 3 2 3" xfId="17246" xr:uid="{EF14CF6C-29AD-4D20-853C-E19403EE35DC}"/>
    <cellStyle name="Normal 8 3 3" xfId="7552" xr:uid="{385C6024-837C-4131-A66E-068234DA16A4}"/>
    <cellStyle name="Normal 8 3 3 2" xfId="7553" xr:uid="{798928EF-53CA-4535-83DC-D37F8DC56650}"/>
    <cellStyle name="Normal 8 3 3 2 2" xfId="22369" xr:uid="{CBD5CE35-BE4D-4A38-9190-99B677A18292}"/>
    <cellStyle name="Normal 8 3 3 3" xfId="17247" xr:uid="{390580B6-0E65-4BD4-B1D2-D24E13AE5C38}"/>
    <cellStyle name="Normal 8 3 4" xfId="7554" xr:uid="{993D2F9D-8BF6-4FCA-9E4A-7E4EAF5BAB5B}"/>
    <cellStyle name="Normal 8 3 4 2" xfId="7555" xr:uid="{5A64A369-2A2C-489C-B192-AD626B6CF464}"/>
    <cellStyle name="Normal 8 3 4 2 2" xfId="22370" xr:uid="{DAA9F9CA-B1E9-47CD-9C26-9CF6B9B38856}"/>
    <cellStyle name="Normal 8 3 4 3" xfId="17248" xr:uid="{114B4AE0-4706-418F-8C6F-162B81B9B801}"/>
    <cellStyle name="Normal 8 3 5" xfId="7556" xr:uid="{25C71F7E-D7DA-4053-A9D8-A538BFA6D883}"/>
    <cellStyle name="Normal 8 3 5 2" xfId="7557" xr:uid="{3D97CB73-0F6B-4299-A536-1056C7363DC8}"/>
    <cellStyle name="Normal 8 3 5 2 2" xfId="22371" xr:uid="{392A0050-1DF6-45AD-869D-745D68DA7B71}"/>
    <cellStyle name="Normal 8 3 5 3" xfId="17249" xr:uid="{AF8A0B60-7C1F-434A-BE82-B22577624AD4}"/>
    <cellStyle name="Normal 8 3 6" xfId="7558" xr:uid="{67116EB1-79F7-4917-847C-2CA55253D0FA}"/>
    <cellStyle name="Normal 8 3 6 2" xfId="20833" xr:uid="{0DA73326-70AC-456C-8F14-FC5CDE90FD0C}"/>
    <cellStyle name="Normal 8 3 7" xfId="15515" xr:uid="{C58FA12F-D050-430D-AFA6-FD93DE5115E9}"/>
    <cellStyle name="Normal 8 4" xfId="7559" xr:uid="{0797D336-39D8-46F7-A2C3-70FEE7E3C9C4}"/>
    <cellStyle name="Normal 8 4 2" xfId="7560" xr:uid="{DBFACC81-CABF-408E-8EC0-512A2BF19615}"/>
    <cellStyle name="Normal 8 4 2 2" xfId="7561" xr:uid="{E2CFF7D1-2CDE-42EF-80E9-727C86370EA1}"/>
    <cellStyle name="Normal 8 4 2 2 2" xfId="22373" xr:uid="{38B8B76D-CFE3-4914-96B5-F13A43679DBC}"/>
    <cellStyle name="Normal 8 4 2 3" xfId="17250" xr:uid="{981C74B6-75C6-40B3-9790-D29A199B3E4E}"/>
    <cellStyle name="Normal 8 4 3" xfId="7562" xr:uid="{B4EBD5CB-5164-4D0C-A33C-DC4A479AFEF5}"/>
    <cellStyle name="Normal 8 4 3 2" xfId="7563" xr:uid="{7A3A2D6D-C6A3-4157-B2F7-8E9D085397C9}"/>
    <cellStyle name="Normal 8 4 3 2 2" xfId="20834" xr:uid="{326D1EF1-7B9A-4992-9B70-46DA104667AC}"/>
    <cellStyle name="Normal 8 4 4" xfId="7564" xr:uid="{AFB69E47-4CF9-4577-9528-BE64689867A1}"/>
    <cellStyle name="Normal 8 4 4 2" xfId="22372" xr:uid="{08D53EA6-122D-4998-B906-B56432268DCA}"/>
    <cellStyle name="Normal 8 4 5" xfId="15516" xr:uid="{F0E00B34-3463-4BCB-8C8F-4F98FFA3DD19}"/>
    <cellStyle name="Normal 8 5" xfId="7565" xr:uid="{E5122F19-2D5A-4EC6-930C-347EC1FE1D29}"/>
    <cellStyle name="Normal 8 5 2" xfId="7566" xr:uid="{DF3D215A-C462-4DC0-AC0F-270C6CA48DD8}"/>
    <cellStyle name="Normal 8 5 2 2" xfId="20835" xr:uid="{4E3EBAA5-B602-4AF4-9044-BB3E387D4EBB}"/>
    <cellStyle name="Normal 8 5 3" xfId="15517" xr:uid="{B0BE0228-0C9C-4DFB-B9DF-BA84EECFAE43}"/>
    <cellStyle name="Normal 8 6" xfId="7567" xr:uid="{0CFF8DC9-F7BE-4D73-86C1-94EA2930945A}"/>
    <cellStyle name="Normal 8 6 2" xfId="20828" xr:uid="{D91CA3AA-F7CD-42D8-B245-0FBB34397B40}"/>
    <cellStyle name="Normal 8 7" xfId="14646" xr:uid="{21579051-1C2D-4579-8B1C-BDDB036BC2F0}"/>
    <cellStyle name="Normal 8_..CC Q3'56" xfId="7568" xr:uid="{66524D17-A04A-48C4-A1E0-20460B960379}"/>
    <cellStyle name="Normal 80" xfId="7569" xr:uid="{BE61EA8D-FF51-4069-B4A9-F340E7355763}"/>
    <cellStyle name="Normal 80 2" xfId="7570" xr:uid="{54A73F5E-8E0E-4F26-8084-09B73F2014A0}"/>
    <cellStyle name="Normal 80 2 2" xfId="20836" xr:uid="{AF95DC60-E2F9-4BE8-9D7D-D77700D8C3CC}"/>
    <cellStyle name="Normal 80 3" xfId="15518" xr:uid="{2DDB3335-9DE3-4C8C-B0DB-3E0996A7A8AF}"/>
    <cellStyle name="Normal 81" xfId="7571" xr:uid="{87C87166-20B6-43EE-84CF-A595D62C6424}"/>
    <cellStyle name="Normal 81 2" xfId="7572" xr:uid="{690B3B31-58A3-4146-BB44-120AE3DE8F98}"/>
    <cellStyle name="Normal 81 2 2" xfId="20837" xr:uid="{B68E0290-2420-4679-B349-5F364E2BC947}"/>
    <cellStyle name="Normal 81 3" xfId="15519" xr:uid="{9AE9C862-2CD5-48D9-8B14-CC04DC6A7F53}"/>
    <cellStyle name="Normal 82" xfId="7573" xr:uid="{C7B2F33F-5F16-4D19-82CE-023F74F8D139}"/>
    <cellStyle name="Normal 82 2" xfId="7574" xr:uid="{D6E6F240-F2AE-414B-BECC-36329E961B4B}"/>
    <cellStyle name="Normal 82 2 2" xfId="20838" xr:uid="{73300758-F3A2-4DA0-84C3-E30DFCE72AD2}"/>
    <cellStyle name="Normal 82 3" xfId="15520" xr:uid="{CB013EE0-745F-446D-92A7-F04851E6758C}"/>
    <cellStyle name="Normal 83" xfId="7575" xr:uid="{1FAFCF92-50B0-4A76-8DFB-BC34F1B371C7}"/>
    <cellStyle name="Normal 83 2" xfId="7576" xr:uid="{234D9073-D910-4063-AA42-667FBDC6EBCC}"/>
    <cellStyle name="Normal 83 2 2" xfId="20839" xr:uid="{0168488A-8646-44AA-878B-DB639E3FD405}"/>
    <cellStyle name="Normal 83 3" xfId="15521" xr:uid="{4D630F6D-677C-4EBA-800D-90C3FC687E6B}"/>
    <cellStyle name="Normal 84" xfId="7577" xr:uid="{7818C2FE-37A6-413F-B365-47FA8748C6AF}"/>
    <cellStyle name="Normal 84 2" xfId="7578" xr:uid="{790F5286-6145-481F-8172-6395B132870E}"/>
    <cellStyle name="Normal 84 2 2" xfId="20840" xr:uid="{A62DF1D2-A20D-468E-B802-43036AE5E52D}"/>
    <cellStyle name="Normal 84 3" xfId="15522" xr:uid="{E1970D20-4A9A-4C07-B8CD-F6795928CC0C}"/>
    <cellStyle name="Normal 85" xfId="7579" xr:uid="{B9F3839F-78EE-4268-96AC-E1204A4D2F82}"/>
    <cellStyle name="Normal 85 2" xfId="7580" xr:uid="{9F2B21FA-643E-4DFD-99D1-7EEC792B3BF6}"/>
    <cellStyle name="Normal 85 2 2" xfId="20841" xr:uid="{C2C827FE-9857-47E3-90DF-223B095CA4F2}"/>
    <cellStyle name="Normal 85 3" xfId="15523" xr:uid="{0C405CF0-62E6-4A53-AA24-FE921D9DA4C7}"/>
    <cellStyle name="Normal 86" xfId="7581" xr:uid="{E58DB13C-0293-4803-A7DD-7FE3CF71C8D0}"/>
    <cellStyle name="Normal 86 2" xfId="7582" xr:uid="{17C4136E-DADA-47D1-8BA2-CB533EFA36D9}"/>
    <cellStyle name="Normal 86 2 2" xfId="20842" xr:uid="{73169AD8-EBB1-4497-9110-9B8327B30A69}"/>
    <cellStyle name="Normal 86 3" xfId="15524" xr:uid="{AEECD5E2-FF1E-4D44-BF4D-DBCF093C3FBC}"/>
    <cellStyle name="Normal 87" xfId="7583" xr:uid="{788D1E01-FAA6-47EF-9D1B-33AA2B300FFA}"/>
    <cellStyle name="Normal 87 2" xfId="7584" xr:uid="{D97B4040-A73A-403E-B9A6-3950F78D0821}"/>
    <cellStyle name="Normal 87 2 2" xfId="20843" xr:uid="{BB74CAA1-D2AB-4BD6-80C0-8D17B270B874}"/>
    <cellStyle name="Normal 87 3" xfId="15525" xr:uid="{4B2BE3E0-8155-443E-8F5C-F2B524764CC8}"/>
    <cellStyle name="Normal 88" xfId="7585" xr:uid="{A3980CAD-55BC-41B5-B2C6-848DC9FCBB99}"/>
    <cellStyle name="Normal 88 2" xfId="7586" xr:uid="{B130F7F1-78EC-4957-91DA-92AE8F2339CD}"/>
    <cellStyle name="Normal 88 2 2" xfId="20844" xr:uid="{B73FF32C-EF7E-4D61-B701-390AC7968A20}"/>
    <cellStyle name="Normal 88 3" xfId="15526" xr:uid="{85260E9F-468F-4A56-9445-33CBA1D901B7}"/>
    <cellStyle name="Normal 89" xfId="7587" xr:uid="{7A603DC1-21A8-4F36-B811-3FDE04187B52}"/>
    <cellStyle name="Normal 89 2" xfId="7588" xr:uid="{5A73766C-68AD-4621-8351-46352B2A22DA}"/>
    <cellStyle name="Normal 89 2 2" xfId="20845" xr:uid="{411F2374-D9C4-4DDA-B3E8-79F92E6CDE88}"/>
    <cellStyle name="Normal 89 3" xfId="15527" xr:uid="{131D0CC0-2D0D-4AF6-A59C-C4FC6AE112ED}"/>
    <cellStyle name="Normal 9" xfId="7589" xr:uid="{CE736851-8B03-4D95-9DCA-F9D0490FAC09}"/>
    <cellStyle name="Normal 9 2" xfId="7590" xr:uid="{194C0DBA-F34B-4993-86D6-99FF2049F68D}"/>
    <cellStyle name="Normal 9 2 2" xfId="7591" xr:uid="{3869133F-8372-4FB9-97DB-28B4EEF5C761}"/>
    <cellStyle name="Normal 9 2 2 2" xfId="7592" xr:uid="{4E2A5F15-2EEF-4195-BFB3-18C00085DB7D}"/>
    <cellStyle name="Normal 9 2 2 2 2" xfId="7593" xr:uid="{D65A1647-B6EC-4B98-904B-B2918AFC7482}"/>
    <cellStyle name="Normal 9 2 2 2 2 2" xfId="20848" xr:uid="{0D8500E8-CBAC-40E8-91C3-BC46BF2EB028}"/>
    <cellStyle name="Normal 9 2 2 2 3" xfId="17251" xr:uid="{A43E11E3-A116-47B3-8EBB-285F8DB25A06}"/>
    <cellStyle name="Normal 9 2 2 3" xfId="7594" xr:uid="{472AEEA8-F878-404C-85C5-A00F645AF73D}"/>
    <cellStyle name="Normal 9 2 2 3 2" xfId="22374" xr:uid="{E6B1B902-C8E6-44A4-80B7-A7B07203A5E0}"/>
    <cellStyle name="Normal 9 2 2 4" xfId="15529" xr:uid="{056C1C83-0596-48B5-84BD-EBD269279B39}"/>
    <cellStyle name="Normal 9 2 3" xfId="7595" xr:uid="{12B7964E-924F-4218-8845-094DC56380A7}"/>
    <cellStyle name="Normal 9 2 3 2" xfId="7596" xr:uid="{3148EE2C-BD02-4D07-ABF3-7D749A18CF6C}"/>
    <cellStyle name="Normal 9 2 3 2 2" xfId="7597" xr:uid="{9501562A-9420-4756-B5CA-6813A4F1D44F}"/>
    <cellStyle name="Normal 9 2 3 2 2 2" xfId="22375" xr:uid="{05F23B41-51BA-4940-B2DB-0E8683524A61}"/>
    <cellStyle name="Normal 9 2 3 2 3" xfId="17252" xr:uid="{1E1F811F-DCAD-4D6C-B607-A13DF5957462}"/>
    <cellStyle name="Normal 9 2 3 3" xfId="7598" xr:uid="{401AF8F8-160B-414B-9447-D100526FDB3C}"/>
    <cellStyle name="Normal 9 2 3 3 2" xfId="20849" xr:uid="{A38C68D6-DB69-436D-AB3D-F25E82EA6703}"/>
    <cellStyle name="Normal 9 2 3 4" xfId="15530" xr:uid="{6F3F5C77-328A-4EEC-A4B2-44D17DDBEC64}"/>
    <cellStyle name="Normal 9 2 4" xfId="7599" xr:uid="{5564624C-8037-4B44-8C4A-E58A123FB226}"/>
    <cellStyle name="Normal 9 2 4 2" xfId="20847" xr:uid="{BD83A043-33F9-4895-86CF-15DBF7B817F2}"/>
    <cellStyle name="Normal 9 2 5" xfId="15528" xr:uid="{62A20833-3C94-4DCA-A997-995883C058D2}"/>
    <cellStyle name="Normal 9 3" xfId="7600" xr:uid="{C5DDA937-19C5-44E4-BEA6-7C82DE4512A7}"/>
    <cellStyle name="Normal 9 3 2" xfId="7601" xr:uid="{CBA0A827-29AE-4300-B243-8BDBC6583108}"/>
    <cellStyle name="Normal 9 3 2 2" xfId="7602" xr:uid="{3325B1AC-6AE0-4743-A009-55DCB8238910}"/>
    <cellStyle name="Normal 9 3 2 2 2" xfId="22376" xr:uid="{9FA23CE0-1B20-421D-97AD-8D001EA2EF15}"/>
    <cellStyle name="Normal 9 3 2 3" xfId="17253" xr:uid="{A4BA3DDE-E96A-4188-A92C-E90EB13F0B76}"/>
    <cellStyle name="Normal 9 3 3" xfId="7603" xr:uid="{5A3E09B8-5229-481C-BB31-856F17784A70}"/>
    <cellStyle name="Normal 9 3 3 2" xfId="20850" xr:uid="{02225951-9FE2-4C84-AA52-5444F3829A53}"/>
    <cellStyle name="Normal 9 3 4" xfId="15531" xr:uid="{19F60813-01B0-4AAC-AE84-DB0080FA4A9D}"/>
    <cellStyle name="Normal 9 4" xfId="7604" xr:uid="{7AACDAFD-39D3-4299-985B-F762D2563BEE}"/>
    <cellStyle name="Normal 9 4 2" xfId="7605" xr:uid="{67D6548C-9A1A-40C3-A691-31C843C61CFE}"/>
    <cellStyle name="Normal 9 4 2 2" xfId="7606" xr:uid="{B6300270-B3EB-430B-85C6-70C6ABAF7221}"/>
    <cellStyle name="Normal 9 4 2 2 2" xfId="22378" xr:uid="{DC38A2B8-4822-4BB8-8C03-8CB5A5A5E73A}"/>
    <cellStyle name="Normal 9 4 2 3" xfId="17255" xr:uid="{9C66BFD2-46CE-45BF-9365-0401656F0698}"/>
    <cellStyle name="Normal 9 4 3" xfId="7607" xr:uid="{BBDBD157-F03C-4433-A7C8-5D20C14F2E74}"/>
    <cellStyle name="Normal 9 4 3 2" xfId="7608" xr:uid="{03CB5027-F416-4924-92F5-80A3BED567B7}"/>
    <cellStyle name="Normal 9 4 3 2 2" xfId="22379" xr:uid="{93FDC25C-3038-40D3-9931-90A3FAAE7531}"/>
    <cellStyle name="Normal 9 4 3 3" xfId="17256" xr:uid="{93FF26F4-8757-40AC-B373-4B0F611F7340}"/>
    <cellStyle name="Normal 9 4 4" xfId="7609" xr:uid="{35BFB601-0577-45DB-8086-222BE8894FC5}"/>
    <cellStyle name="Normal 9 4 4 2" xfId="7610" xr:uid="{ADE5B8C3-1D00-4039-83B8-DB26409C5089}"/>
    <cellStyle name="Normal 9 4 4 2 2" xfId="20851" xr:uid="{359BB99D-CC09-4271-9247-83B014880559}"/>
    <cellStyle name="Normal 9 4 4 3" xfId="17254" xr:uid="{3BE1CC90-FE74-4D5B-8DAE-958D2FCB164A}"/>
    <cellStyle name="Normal 9 4 5" xfId="7611" xr:uid="{40814920-6E5C-42E8-B661-430F9DEFC7A5}"/>
    <cellStyle name="Normal 9 4 5 2" xfId="22377" xr:uid="{9D31260E-23F2-421B-A3F4-329A69DDEBF5}"/>
    <cellStyle name="Normal 9 4 6" xfId="15532" xr:uid="{C0275FB3-5951-414F-B0A6-A8A96488285E}"/>
    <cellStyle name="Normal 9 5" xfId="7612" xr:uid="{54C128CC-F482-432F-9411-EC3B885AD2A9}"/>
    <cellStyle name="Normal 9 5 2" xfId="7613" xr:uid="{A9B760D8-C4F4-485D-923C-05DA57B8EBBC}"/>
    <cellStyle name="Normal 9 5 2 2" xfId="22380" xr:uid="{BA649345-99FB-43DC-A59F-392ABA241EA4}"/>
    <cellStyle name="Normal 9 5 3" xfId="17257" xr:uid="{B6066795-95BD-42A2-A98D-28E64FFE5B8F}"/>
    <cellStyle name="Normal 9 6" xfId="7614" xr:uid="{05342D96-9DA1-4AFD-896D-326D89DE0049}"/>
    <cellStyle name="Normal 9 6 2" xfId="20846" xr:uid="{D3B91691-43C8-44B0-96ED-16F42AE94689}"/>
    <cellStyle name="Normal 9 7" xfId="14648" xr:uid="{8566EE2D-1335-4EBD-9D16-ED2B5DC6D921}"/>
    <cellStyle name="Normal 9_..CC Q3'56" xfId="7615" xr:uid="{33782584-F6C9-45C3-A0D4-BA5064227424}"/>
    <cellStyle name="Normal 90" xfId="7616" xr:uid="{2B751FE1-8E42-49ED-A3A6-7CB2B70FF20F}"/>
    <cellStyle name="Normal 90 2" xfId="7617" xr:uid="{526B071E-82F9-495A-B8BA-53A8F8FA984C}"/>
    <cellStyle name="Normal 90 2 2" xfId="20852" xr:uid="{E8D9A84E-1420-43F2-AE0F-C31D89370899}"/>
    <cellStyle name="Normal 90 3" xfId="15533" xr:uid="{3332C93A-FE2D-43A9-AE37-8D8E79EDEFB7}"/>
    <cellStyle name="Normal 91" xfId="7618" xr:uid="{767127AA-342E-4564-8E37-91F04249D11A}"/>
    <cellStyle name="Normal 91 2" xfId="7619" xr:uid="{E05B7F23-3600-48CB-8739-017C15F2092C}"/>
    <cellStyle name="Normal 91 2 2" xfId="20853" xr:uid="{2B6A81BC-C771-4CB0-B659-A863D399E5B2}"/>
    <cellStyle name="Normal 91 3" xfId="15534" xr:uid="{D033115E-C1F6-44ED-9DEA-E34351EF21F8}"/>
    <cellStyle name="Normal 92" xfId="7620" xr:uid="{7BE1ED00-B3B9-49EC-B6AA-254A13F2AF4A}"/>
    <cellStyle name="Normal 92 2" xfId="7621" xr:uid="{9DCF3C9F-459A-4300-83B8-401F48BF14F2}"/>
    <cellStyle name="Normal 92 2 2" xfId="20854" xr:uid="{86676781-A777-4FD1-8ACC-618EC08E4298}"/>
    <cellStyle name="Normal 92 3" xfId="15535" xr:uid="{BD7BB480-50CA-48C0-9A1E-5F52E1CD732B}"/>
    <cellStyle name="Normal 93" xfId="7622" xr:uid="{70F8B0FC-76C6-419E-9E7D-16C47E6E211D}"/>
    <cellStyle name="Normal 93 2" xfId="7623" xr:uid="{3AD86B97-E598-44C1-B6DC-7587DAE9D7DE}"/>
    <cellStyle name="Normal 93 2 2" xfId="20855" xr:uid="{392C549B-5526-432F-8179-99EA39715FEB}"/>
    <cellStyle name="Normal 93 3" xfId="15536" xr:uid="{12691668-DEAF-4B7B-A79A-E586D2EE5CF8}"/>
    <cellStyle name="Normal 94" xfId="7624" xr:uid="{0991ACF2-FCBD-45CA-B3A6-F79859B7C686}"/>
    <cellStyle name="Normal 94 2" xfId="7625" xr:uid="{7ED1DE2B-2D42-44A6-870D-F0C784C8A7E0}"/>
    <cellStyle name="Normal 94 2 2" xfId="20856" xr:uid="{92D0990A-C6A8-4CD2-83A6-7A3A6EA0CE8D}"/>
    <cellStyle name="Normal 94 3" xfId="15537" xr:uid="{4DD3F178-CDC5-4233-BBA7-CF9A80D3B6E5}"/>
    <cellStyle name="Normal 95" xfId="7626" xr:uid="{B1554964-EB2A-40BD-9B4C-7BF11B50799A}"/>
    <cellStyle name="Normal 95 2" xfId="7627" xr:uid="{3E353904-23C7-44C7-B86D-2094CEB2B2DF}"/>
    <cellStyle name="Normal 95 2 2" xfId="20857" xr:uid="{03AA02A1-C333-4446-B698-6B2A536029E4}"/>
    <cellStyle name="Normal 95 3" xfId="15538" xr:uid="{E84D1AEF-689F-4309-8D1D-145F5C545262}"/>
    <cellStyle name="Normal 96" xfId="7628" xr:uid="{6EF2E957-3464-4C0C-8C86-5E4716A56385}"/>
    <cellStyle name="Normal 96 2" xfId="7629" xr:uid="{E2802810-38B1-448E-8DCC-B9C0BAD0AF49}"/>
    <cellStyle name="Normal 96 2 2" xfId="20858" xr:uid="{92BC018B-BCF1-46D7-B6E7-DEE5CF695665}"/>
    <cellStyle name="Normal 96 3" xfId="15539" xr:uid="{B33B4965-B475-4148-A031-388ED792C017}"/>
    <cellStyle name="Normal 97" xfId="7630" xr:uid="{8E85CA0F-95BA-4082-9F02-042AC6604A24}"/>
    <cellStyle name="Normal 97 2" xfId="7631" xr:uid="{9E4D3980-2E9D-4116-BF4F-8BCDE4981FC4}"/>
    <cellStyle name="Normal 97 2 2" xfId="20859" xr:uid="{6740B298-3875-4541-BDDC-368BB0A62323}"/>
    <cellStyle name="Normal 97 3" xfId="15540" xr:uid="{A77D483E-9831-41B2-8496-1014B0C4F3BA}"/>
    <cellStyle name="Normal 98" xfId="7632" xr:uid="{C3E328C8-56CA-4A33-B64E-346F41EC8587}"/>
    <cellStyle name="Normal 98 2" xfId="7633" xr:uid="{1521F8ED-82C5-4FD3-B029-04AD282891D1}"/>
    <cellStyle name="Normal 98 2 2" xfId="7634" xr:uid="{4274841B-045D-400F-9D7D-BF23B9936467}"/>
    <cellStyle name="Normal 98 2 2 2" xfId="7635" xr:uid="{56EA0709-6C4C-4D57-8A26-76861F7E36FC}"/>
    <cellStyle name="Normal 98 2 2 2 2" xfId="22381" xr:uid="{CA4AF80B-CF67-4AF0-8F2F-5623B7BB8D62}"/>
    <cellStyle name="Normal 98 2 2 3" xfId="17258" xr:uid="{247F1BA6-EB4E-4F34-8824-F2E5D46D6226}"/>
    <cellStyle name="Normal 98 2 3" xfId="7636" xr:uid="{3DC07226-EE9E-4EC1-93FA-1DEE6A026460}"/>
    <cellStyle name="Normal 98 2 3 2" xfId="20861" xr:uid="{38C04E09-508C-4298-81E5-19613563EB0D}"/>
    <cellStyle name="Normal 98 2 4" xfId="15542" xr:uid="{0F243132-6E80-4A4A-B848-CDE028ED7C40}"/>
    <cellStyle name="Normal 98 3" xfId="7637" xr:uid="{13564927-161A-4426-9B61-CED8FFBD09EF}"/>
    <cellStyle name="Normal 98 3 2" xfId="20860" xr:uid="{2FE78AD3-46B3-4154-848E-3D2D8369AD1A}"/>
    <cellStyle name="Normal 98 4" xfId="15541" xr:uid="{FFEE495C-8AA3-4674-8285-CB695521DFD3}"/>
    <cellStyle name="Normal 99" xfId="7638" xr:uid="{ED5E1DA6-350C-48A2-94B5-FADC055199B7}"/>
    <cellStyle name="Normal 99 2" xfId="7639" xr:uid="{9BF0A7F0-B710-4CA9-BDB0-7AF315E8F883}"/>
    <cellStyle name="Normal 99 2 2" xfId="20862" xr:uid="{3132DC1C-10C3-494A-9D63-E4F31860C6F3}"/>
    <cellStyle name="Normal 99 3" xfId="15543" xr:uid="{884E3842-9048-4FAF-9C53-66D5FE4ABE5B}"/>
    <cellStyle name="Normal_CEI Q1'51 T2" xfId="7640" xr:uid="{BC6EE93F-1A24-41A7-8CB3-F5738A98B72A}"/>
    <cellStyle name="Normal0" xfId="7641" xr:uid="{9798A0FE-3BA1-45BF-8E24-FD84E8EC10EB}"/>
    <cellStyle name="Normal0 2" xfId="7642" xr:uid="{AB1C8084-0EEF-4933-9F19-FAD84D1445D3}"/>
    <cellStyle name="Normal0 2 2" xfId="22382" xr:uid="{33A3A518-1662-44AC-85D7-8C4C658E7E5F}"/>
    <cellStyle name="Normal0 3" xfId="17259" xr:uid="{0248CA93-BDE2-415A-A8EF-A161662EBE72}"/>
    <cellStyle name="Normal1" xfId="7643" xr:uid="{AFD86563-BC01-4BFB-9E76-31D68E385445}"/>
    <cellStyle name="Normal1 2" xfId="7644" xr:uid="{8F9BF3F1-F43E-4CF1-BE36-898C4A708AD7}"/>
    <cellStyle name="Normal1 2 2" xfId="22383" xr:uid="{C93E98AB-54AE-4006-B4E8-AB85201FB114}"/>
    <cellStyle name="Normal1 3" xfId="17260" xr:uid="{4C81B97D-9967-4897-AEFC-6F7B1F5E5000}"/>
    <cellStyle name="Normale_9611A02C" xfId="7645" xr:uid="{2CBDDFBC-7907-4E95-B29F-1B6CA73F316E}"/>
    <cellStyle name="NormalGB" xfId="7646" xr:uid="{46002E34-4B7E-4FE3-8427-0E7197C92488}"/>
    <cellStyle name="NormalGB 2" xfId="7647" xr:uid="{BA901F3C-9FCF-4604-B5EA-7C2414DE8386}"/>
    <cellStyle name="NormalGB 2 2" xfId="22384" xr:uid="{0FF0A9F2-9F09-432D-BD42-997F0F321381}"/>
    <cellStyle name="NormalGB 3" xfId="17261" xr:uid="{C102E0F5-C80F-484E-878E-C0B482664B7A}"/>
    <cellStyle name="Note 10" xfId="7648" xr:uid="{AC7A1219-8DEC-435C-9D29-319FFEDF32A7}"/>
    <cellStyle name="Note 10 2" xfId="7649" xr:uid="{54AAA78D-0F8F-4199-8FA3-ABA5F2A38C7A}"/>
    <cellStyle name="Note 10 2 2" xfId="7650" xr:uid="{7FD31C6A-E5AF-4226-97AC-77A6337FC38E}"/>
    <cellStyle name="Note 10 2 2 2" xfId="7651" xr:uid="{C38DA821-B127-4099-B374-26984C0C76DE}"/>
    <cellStyle name="Note 10 2 2 2 2" xfId="17264" xr:uid="{62C86741-47D3-4D64-90BB-AA50CDA062F4}"/>
    <cellStyle name="Note 10 2 2 3" xfId="7652" xr:uid="{C769303A-60BE-4023-9C81-CC1A3DAE7C02}"/>
    <cellStyle name="Note 10 2 2 3 2" xfId="19970" xr:uid="{D363A1B5-2CF3-4593-98A7-4986809D045A}"/>
    <cellStyle name="Note 10 2 2 4" xfId="16253" xr:uid="{718F989F-C927-450D-9C0F-8F26C730B186}"/>
    <cellStyle name="Note 10 2 3" xfId="7653" xr:uid="{5B5A605B-840A-479C-9BB1-B58E47619268}"/>
    <cellStyle name="Note 10 2 3 2" xfId="7654" xr:uid="{FD07D5F4-B96A-4FBD-8DF4-916D55DE4C15}"/>
    <cellStyle name="Note 10 2 3 2 2" xfId="20864" xr:uid="{CE331DB3-54BB-408A-8566-8B63D1657503}"/>
    <cellStyle name="Note 10 2 3 3" xfId="17263" xr:uid="{E0514110-5DA7-445B-9BCF-5C5A21FBFB7F}"/>
    <cellStyle name="Note 10 2 4" xfId="7655" xr:uid="{BBB51885-A71C-409D-998D-552063EEAD33}"/>
    <cellStyle name="Note 10 2 4 2" xfId="22385" xr:uid="{AE34B24C-7659-4FA6-BA12-14A7C5EE3386}"/>
    <cellStyle name="Note 10 2 5" xfId="15544" xr:uid="{BB3D84D1-875A-45C0-B1A5-DF7EBCF063E8}"/>
    <cellStyle name="Note 10 3" xfId="7656" xr:uid="{0F50BE40-EAB9-4179-90A7-B8CC2BAD7CB9}"/>
    <cellStyle name="Note 10 3 2" xfId="7657" xr:uid="{1672212C-8824-4378-A4A3-B92CC0BF58E3}"/>
    <cellStyle name="Note 10 3 2 2" xfId="20863" xr:uid="{2B0D64F0-8B9A-4A58-82CB-07155F31D32B}"/>
    <cellStyle name="Note 10 3 3" xfId="16080" xr:uid="{79C4132C-1267-4EEE-9FD7-CC77438AD227}"/>
    <cellStyle name="Note 10 4" xfId="7658" xr:uid="{B00AF41C-77D5-4A6A-A802-853863687EF2}"/>
    <cellStyle name="Note 10 4 2" xfId="17262" xr:uid="{A9D34417-8737-4C58-BAF4-37C570A6C33F}"/>
    <cellStyle name="Note 10 5" xfId="7659" xr:uid="{BDF34109-74A7-4629-BF83-00A4C143EF69}"/>
    <cellStyle name="Note 10 5 2" xfId="7660" xr:uid="{811AF5BA-6BD5-43D0-BC0D-57193382F925}"/>
    <cellStyle name="Note 10 5 2 2" xfId="24675" xr:uid="{8C5EF0F6-5421-45CF-A277-5552A2ADF04B}"/>
    <cellStyle name="Note 10 5 3" xfId="19709" xr:uid="{C6DF288B-1D75-43E1-9122-2E4D5FBC54B7}"/>
    <cellStyle name="Note 10 6" xfId="14649" xr:uid="{436B0F79-434E-462A-AC93-AC82BB6A1DA4}"/>
    <cellStyle name="Note 11" xfId="7661" xr:uid="{BEC4B152-C193-49B5-8F17-60BFFA7CA669}"/>
    <cellStyle name="Note 11 2" xfId="7662" xr:uid="{1F68D76E-8E2B-4DA6-AF1B-0041972DD328}"/>
    <cellStyle name="Note 11 2 2" xfId="7663" xr:uid="{29CE7D37-8AB7-4B12-A51E-2D445190BFA4}"/>
    <cellStyle name="Note 11 2 2 2" xfId="7664" xr:uid="{1AFC09FB-A1E4-4EE6-9C41-CFEBCD0B0B64}"/>
    <cellStyle name="Note 11 2 2 2 2" xfId="17267" xr:uid="{503C4E6F-A7D1-4AAE-824F-BCF4F1E98914}"/>
    <cellStyle name="Note 11 2 2 3" xfId="7665" xr:uid="{2BE15B4B-7A34-4F1C-B115-04E3F7395BA1}"/>
    <cellStyle name="Note 11 2 2 3 2" xfId="19969" xr:uid="{34AF8BF0-3128-42EA-ABC8-0AF7692B4A62}"/>
    <cellStyle name="Note 11 2 2 4" xfId="16254" xr:uid="{5AA85C99-34EB-41B1-892D-E46B8BDDC51B}"/>
    <cellStyle name="Note 11 2 3" xfId="7666" xr:uid="{99EF4A2A-D138-4E2A-83BC-B98F8C9CF419}"/>
    <cellStyle name="Note 11 2 3 2" xfId="7667" xr:uid="{BFDC3BBB-B7F9-4ABA-B9A3-01E379B6FF3A}"/>
    <cellStyle name="Note 11 2 3 2 2" xfId="20866" xr:uid="{F1503233-E826-4F13-9C2A-8D0986EEFD96}"/>
    <cellStyle name="Note 11 2 3 3" xfId="17266" xr:uid="{5B89FD8C-43DD-481B-9E74-E04AA26949AE}"/>
    <cellStyle name="Note 11 2 4" xfId="7668" xr:uid="{BFF18D98-ABC6-4DB1-B95C-B77FB3485852}"/>
    <cellStyle name="Note 11 2 4 2" xfId="22386" xr:uid="{72570889-DEEE-44B1-802B-F8602DEE186D}"/>
    <cellStyle name="Note 11 2 5" xfId="15545" xr:uid="{BBE5B4C0-12E7-4C28-929A-CA03BB8A1D44}"/>
    <cellStyle name="Note 11 3" xfId="7669" xr:uid="{7B6C18A6-1DA1-4CA3-B745-795ED40FF2C1}"/>
    <cellStyle name="Note 11 3 2" xfId="7670" xr:uid="{4F2509A0-DA5A-4FD5-A10D-D1FE5E601508}"/>
    <cellStyle name="Note 11 3 2 2" xfId="20865" xr:uid="{68C86E34-FB7D-4DEA-8A65-539F093C4A90}"/>
    <cellStyle name="Note 11 3 3" xfId="16081" xr:uid="{3350A2D2-CDE3-439B-8F62-2ABBB8860B3F}"/>
    <cellStyle name="Note 11 4" xfId="7671" xr:uid="{955432DB-C9C6-4371-9E11-AC99D363FE06}"/>
    <cellStyle name="Note 11 4 2" xfId="17265" xr:uid="{265C892F-1F6F-4FCB-A7FE-131EA20DFACB}"/>
    <cellStyle name="Note 11 5" xfId="7672" xr:uid="{3D7E1CEF-6922-47B6-AE08-2F38C84382A5}"/>
    <cellStyle name="Note 11 5 2" xfId="7673" xr:uid="{4E537967-106A-45E1-91FF-9C21D9979C7D}"/>
    <cellStyle name="Note 11 5 2 2" xfId="24676" xr:uid="{D952CFD8-E608-4057-9017-5EFC2E7FFDB1}"/>
    <cellStyle name="Note 11 5 3" xfId="19710" xr:uid="{994C25FB-2F1A-473F-90DC-3A7E559059E9}"/>
    <cellStyle name="Note 11 6" xfId="14650" xr:uid="{9456AC2D-D606-473C-9020-F7E189830A57}"/>
    <cellStyle name="Note 12" xfId="7674" xr:uid="{6EC43F90-9FDA-4FE8-B562-0C3DCC092B65}"/>
    <cellStyle name="Note 12 2" xfId="7675" xr:uid="{286FD089-7BF2-4CA8-88AE-28DCCB14662E}"/>
    <cellStyle name="Note 12 2 2" xfId="7676" xr:uid="{53696C49-56B2-48C3-9850-A7111B2874E9}"/>
    <cellStyle name="Note 12 2 2 2" xfId="7677" xr:uid="{B48D6889-EF17-49BC-94B7-372AD61948B0}"/>
    <cellStyle name="Note 12 2 2 2 2" xfId="17270" xr:uid="{F4FB68E3-6E4C-4669-A20E-07CA3382151F}"/>
    <cellStyle name="Note 12 2 2 3" xfId="7678" xr:uid="{DD060DE0-F201-4236-884A-B2D821D80207}"/>
    <cellStyle name="Note 12 2 2 3 2" xfId="19968" xr:uid="{33C25833-A3CB-421C-B673-2E3A9B2F7C0B}"/>
    <cellStyle name="Note 12 2 2 4" xfId="16255" xr:uid="{2A8A0EC9-C7D2-448C-92D2-D2A15049D491}"/>
    <cellStyle name="Note 12 2 3" xfId="7679" xr:uid="{3BC3F599-BDC9-4C02-8FD6-9CA84ACA4A08}"/>
    <cellStyle name="Note 12 2 3 2" xfId="7680" xr:uid="{838AC4EE-8D0E-490D-B395-435D05C21A7A}"/>
    <cellStyle name="Note 12 2 3 2 2" xfId="20868" xr:uid="{058BA842-07F7-4503-9BE9-858B6E5569F9}"/>
    <cellStyle name="Note 12 2 3 3" xfId="17269" xr:uid="{BE3D8BB1-CD58-44F6-AF1D-9C27569DBDEC}"/>
    <cellStyle name="Note 12 2 4" xfId="7681" xr:uid="{17555CBB-554C-47E6-A1F1-08D7C62794DA}"/>
    <cellStyle name="Note 12 2 4 2" xfId="22387" xr:uid="{12459FA7-435D-4F19-A3FC-F2C847E8E311}"/>
    <cellStyle name="Note 12 2 5" xfId="15546" xr:uid="{1CDD3D07-75E5-485F-9535-2B6E24931D89}"/>
    <cellStyle name="Note 12 3" xfId="7682" xr:uid="{18278DBA-5427-4669-83DA-DFE61C20BC07}"/>
    <cellStyle name="Note 12 3 2" xfId="7683" xr:uid="{45610EFB-4A4E-42AF-824E-95901FBBA6D4}"/>
    <cellStyle name="Note 12 3 2 2" xfId="20867" xr:uid="{1E65B36C-566D-4211-9D86-2005675CB242}"/>
    <cellStyle name="Note 12 3 3" xfId="16082" xr:uid="{B93669CE-8DF2-4289-9BF6-468D2F09D7BC}"/>
    <cellStyle name="Note 12 4" xfId="7684" xr:uid="{C4F191AC-DBE0-46D4-B1E1-7A8F03B21F42}"/>
    <cellStyle name="Note 12 4 2" xfId="17268" xr:uid="{F3DA1825-90AC-4503-B85C-5C3DCAEB2EEF}"/>
    <cellStyle name="Note 12 5" xfId="7685" xr:uid="{9849D9FA-40C5-4535-B6BB-E19415DBE662}"/>
    <cellStyle name="Note 12 5 2" xfId="7686" xr:uid="{C284B7BE-D6D4-4ED9-A37C-580AF1465EA0}"/>
    <cellStyle name="Note 12 5 2 2" xfId="24677" xr:uid="{1FBFA294-FB7A-4BF4-B172-ED685A696770}"/>
    <cellStyle name="Note 12 5 3" xfId="19711" xr:uid="{1628DD2D-3611-4E72-9276-265AEF69CEBE}"/>
    <cellStyle name="Note 12 6" xfId="14651" xr:uid="{C9C6A15D-BF3A-4D68-B0AF-FB4DEDE5A6F1}"/>
    <cellStyle name="Note 13" xfId="7687" xr:uid="{A776AEC9-7A4D-467B-8651-628D9CE08BAC}"/>
    <cellStyle name="Note 13 2" xfId="7688" xr:uid="{B784FFC1-8885-4775-9A92-ABED3D9A8028}"/>
    <cellStyle name="Note 13 2 2" xfId="7689" xr:uid="{213175AE-0949-4184-93E5-CDE893050F49}"/>
    <cellStyle name="Note 13 2 2 2" xfId="7690" xr:uid="{546A88C3-4762-45D5-935D-F3EA79DA955E}"/>
    <cellStyle name="Note 13 2 2 2 2" xfId="17273" xr:uid="{4DD1C89F-5701-428F-95F0-F140CD12D610}"/>
    <cellStyle name="Note 13 2 2 3" xfId="7691" xr:uid="{A20E8844-16F9-4D75-8582-9EBD5E72B25F}"/>
    <cellStyle name="Note 13 2 2 3 2" xfId="19967" xr:uid="{279A6DCD-5AAB-47D1-862D-FA437E44CA16}"/>
    <cellStyle name="Note 13 2 2 4" xfId="16256" xr:uid="{C4CDD9FD-A5BD-4136-B68A-8DEC10339B03}"/>
    <cellStyle name="Note 13 2 3" xfId="7692" xr:uid="{082DBA3A-04EC-4764-B4AA-0C8A91CBF068}"/>
    <cellStyle name="Note 13 2 3 2" xfId="7693" xr:uid="{F570FD83-0172-4336-828C-40A4140BE700}"/>
    <cellStyle name="Note 13 2 3 2 2" xfId="20870" xr:uid="{835956D1-9A72-4969-B858-DF1502CF2621}"/>
    <cellStyle name="Note 13 2 3 3" xfId="17272" xr:uid="{EA195797-095C-4AC6-9EAE-C7BC47F0AF5F}"/>
    <cellStyle name="Note 13 2 4" xfId="7694" xr:uid="{C29D393D-E91B-49FB-9541-DDD1D25FFEBD}"/>
    <cellStyle name="Note 13 2 4 2" xfId="22388" xr:uid="{5AF439EE-1B3E-4572-9EF8-C6032D05C8B1}"/>
    <cellStyle name="Note 13 2 5" xfId="15547" xr:uid="{A5FBC1B3-ACCC-4E57-9EB4-566FC1D832B6}"/>
    <cellStyle name="Note 13 3" xfId="7695" xr:uid="{CE64676D-62AF-453A-A264-D3B08477005D}"/>
    <cellStyle name="Note 13 3 2" xfId="7696" xr:uid="{4D1AFC49-4779-4248-AD44-BF82E9C1C115}"/>
    <cellStyle name="Note 13 3 2 2" xfId="20869" xr:uid="{8F661CEE-A8ED-4402-BBFE-79C7A0C2571B}"/>
    <cellStyle name="Note 13 3 3" xfId="16083" xr:uid="{A3F6D851-CDD4-499E-A6AD-E8DDAA54F098}"/>
    <cellStyle name="Note 13 4" xfId="7697" xr:uid="{A79099DE-A0A5-49DD-A4FA-CBD5C0060612}"/>
    <cellStyle name="Note 13 4 2" xfId="17271" xr:uid="{09A0FC0C-37E1-437F-B8CE-A0D1CC4C64FA}"/>
    <cellStyle name="Note 13 5" xfId="7698" xr:uid="{220CE036-B102-4022-B437-459C58D6EE7D}"/>
    <cellStyle name="Note 13 5 2" xfId="7699" xr:uid="{4AD71EE6-11C7-43ED-8DA7-E42B03A773D7}"/>
    <cellStyle name="Note 13 5 2 2" xfId="24678" xr:uid="{9FB5EB5C-4B6A-4283-B83D-303F40208183}"/>
    <cellStyle name="Note 13 5 3" xfId="19712" xr:uid="{E39B8B8F-2448-4A20-AE63-7A05465E32B4}"/>
    <cellStyle name="Note 13 6" xfId="14652" xr:uid="{FEE6DC84-6C67-4A32-8937-C6BFA519CAA4}"/>
    <cellStyle name="Note 14" xfId="7700" xr:uid="{B866870B-04FF-428F-A7C0-15E10BD5B4CC}"/>
    <cellStyle name="Note 14 2" xfId="7701" xr:uid="{79D21820-6382-4850-A916-E8C651D04534}"/>
    <cellStyle name="Note 14 2 2" xfId="7702" xr:uid="{F354746D-AB67-4A8B-9D87-C2BCDF309A11}"/>
    <cellStyle name="Note 14 2 2 2" xfId="17275" xr:uid="{B11AD310-8D62-4CB8-861B-95326597F589}"/>
    <cellStyle name="Note 14 2 3" xfId="7703" xr:uid="{7E3F02A8-E2D6-4EDE-897E-51E3B0A8F15F}"/>
    <cellStyle name="Note 14 2 3 2" xfId="20118" xr:uid="{21CC2B09-BA07-4632-9A37-349CF9E397B5}"/>
    <cellStyle name="Note 14 2 4" xfId="16084" xr:uid="{D836B804-C348-4750-8F07-D907DE9E3CAE}"/>
    <cellStyle name="Note 14 3" xfId="7704" xr:uid="{AB769407-EE9A-4595-A951-59101F179BA3}"/>
    <cellStyle name="Note 14 3 2" xfId="7705" xr:uid="{97C16A15-75D0-44C6-9579-557086854485}"/>
    <cellStyle name="Note 14 3 2 2" xfId="22390" xr:uid="{F210F9B2-D03F-4A4A-B1CB-9AA0F546F2D6}"/>
    <cellStyle name="Note 14 3 3" xfId="17276" xr:uid="{5EE4670C-5246-4C89-9ED1-C61B352BFB83}"/>
    <cellStyle name="Note 14 4" xfId="7706" xr:uid="{652E3232-CE2A-424E-A335-20CB672301A5}"/>
    <cellStyle name="Note 14 4 2" xfId="7707" xr:uid="{B3F7BF6B-4C26-4741-9928-D022034E64FC}"/>
    <cellStyle name="Note 14 4 2 2" xfId="22391" xr:uid="{4476DBB0-9C9B-4EDF-982E-1D167C8FD68D}"/>
    <cellStyle name="Note 14 4 3" xfId="17277" xr:uid="{9059BFE3-9CC9-4864-82B6-B05154B58FF2}"/>
    <cellStyle name="Note 14 5" xfId="7708" xr:uid="{AE23F5D4-3915-44E2-B35D-9C607584711F}"/>
    <cellStyle name="Note 14 5 2" xfId="7709" xr:uid="{172C8666-81D7-4204-A498-74880FE682F7}"/>
    <cellStyle name="Note 14 5 2 2" xfId="22392" xr:uid="{63BFAAFC-6278-4146-83F0-63A138570706}"/>
    <cellStyle name="Note 14 5 3" xfId="17278" xr:uid="{2607C1FB-4757-424C-B24A-A72CC4763C90}"/>
    <cellStyle name="Note 14 6" xfId="7710" xr:uid="{E7E1F616-6206-460F-84FA-D9C76997C429}"/>
    <cellStyle name="Note 14 6 2" xfId="7711" xr:uid="{4FC3B690-2ADE-42D9-B2A0-CB96B29F8812}"/>
    <cellStyle name="Note 14 6 2 2" xfId="20871" xr:uid="{0EB2808A-582B-40BE-9381-8B70F3D94FB6}"/>
    <cellStyle name="Note 14 6 3" xfId="17274" xr:uid="{E6DA0A62-D8A0-44E1-93EB-040E01331540}"/>
    <cellStyle name="Note 14 7" xfId="7712" xr:uid="{317BDED3-22CC-45F1-85D1-CBF1093DA812}"/>
    <cellStyle name="Note 14 7 2" xfId="7713" xr:uid="{8C558475-5567-404D-AF37-4ADEAFEBAED1}"/>
    <cellStyle name="Note 14 7 2 2" xfId="22389" xr:uid="{66A6A677-8C1B-4E80-8773-080D31CB6489}"/>
    <cellStyle name="Note 14 7 3" xfId="7714" xr:uid="{284540F1-79F7-4673-85B5-83A309A217B8}"/>
    <cellStyle name="Note 14 7 3 2" xfId="24679" xr:uid="{557EDF7C-5FD4-4ECE-A319-F00DD4379D87}"/>
    <cellStyle name="Note 14 7 4" xfId="19713" xr:uid="{01167B3E-6662-4CCF-A81E-272429B6529A}"/>
    <cellStyle name="Note 14 8" xfId="14653" xr:uid="{F4681044-8F31-4EEF-B747-1479A109FAED}"/>
    <cellStyle name="Note 15" xfId="7715" xr:uid="{9071FF8D-F60F-4A8E-8CBA-49C5FB889296}"/>
    <cellStyle name="Note 15 2" xfId="7716" xr:uid="{CDAE0186-B417-42F6-AE67-B96DF1C980EB}"/>
    <cellStyle name="Note 15 2 2" xfId="7717" xr:uid="{DA856650-3A16-47B1-ADA2-6A8F8525B719}"/>
    <cellStyle name="Note 15 2 2 2" xfId="17280" xr:uid="{5E793326-C9D0-4D1F-9313-B581EE1817DD}"/>
    <cellStyle name="Note 15 2 3" xfId="7718" xr:uid="{50439FA3-83FF-41BF-AE09-067F484F9457}"/>
    <cellStyle name="Note 15 2 3 2" xfId="21652" xr:uid="{97BC3491-C26C-4646-AF33-084ABD32B25C}"/>
    <cellStyle name="Note 15 2 4" xfId="16085" xr:uid="{9EDC6926-E564-4D70-853A-C170EEBADD2E}"/>
    <cellStyle name="Note 15 3" xfId="7719" xr:uid="{C5A8EC89-5E45-4A6A-8EC9-DC6B2A61671E}"/>
    <cellStyle name="Note 15 3 2" xfId="7720" xr:uid="{4C8A7205-D640-4432-A0CD-4208C135F836}"/>
    <cellStyle name="Note 15 3 2 2" xfId="22394" xr:uid="{AC8BBE54-F4B6-4F4A-9C0B-366DDC807E02}"/>
    <cellStyle name="Note 15 3 3" xfId="17281" xr:uid="{C110BEE5-F56D-4724-8394-4D9461368E7E}"/>
    <cellStyle name="Note 15 4" xfId="7721" xr:uid="{921CECC8-881C-4CEB-B8F5-9C3A9A3F6B26}"/>
    <cellStyle name="Note 15 4 2" xfId="7722" xr:uid="{70652902-5E47-4F46-8368-E7DC5BBFBC26}"/>
    <cellStyle name="Note 15 4 2 2" xfId="20872" xr:uid="{B49B2EB1-D44C-41EE-AA68-7D8816867569}"/>
    <cellStyle name="Note 15 4 3" xfId="17279" xr:uid="{08B33B3C-1C0A-42B4-BAD7-0242E9B5BAE6}"/>
    <cellStyle name="Note 15 5" xfId="7723" xr:uid="{9DF07DD5-5C05-4521-A2D3-38F139E83A9E}"/>
    <cellStyle name="Note 15 5 2" xfId="7724" xr:uid="{A28B8EC6-C6A5-4335-A783-1460884D5F20}"/>
    <cellStyle name="Note 15 5 2 2" xfId="22393" xr:uid="{302D3989-7CDD-4FAA-A249-4822FD2255AD}"/>
    <cellStyle name="Note 15 5 3" xfId="7725" xr:uid="{31853767-7617-4D66-93E5-31F92C274F70}"/>
    <cellStyle name="Note 15 5 3 2" xfId="24680" xr:uid="{7110D4B0-417F-4115-B55E-098ACD4C26C4}"/>
    <cellStyle name="Note 15 5 4" xfId="19714" xr:uid="{2F193A4E-47D3-4F68-A30C-EE18B9D0AA21}"/>
    <cellStyle name="Note 15 6" xfId="14654" xr:uid="{49BD892A-B0CD-41E1-8296-F6CB060F3B4C}"/>
    <cellStyle name="Note 16" xfId="7726" xr:uid="{8AC4A721-C4BC-4E65-B0A9-84BD4DB3AC4B}"/>
    <cellStyle name="Note 16 2" xfId="7727" xr:uid="{B73EBDCF-2485-4E10-BCED-428AB051B9F7}"/>
    <cellStyle name="Note 16 2 2" xfId="7728" xr:uid="{7EA5922A-EADC-45D4-B672-889C00E75FB3}"/>
    <cellStyle name="Note 16 2 2 2" xfId="17283" xr:uid="{95F0A657-5423-4572-A0CF-6774A2551EA9}"/>
    <cellStyle name="Note 16 2 3" xfId="7729" xr:uid="{3BB1A02F-F6DC-4AC1-8B9B-C54435147582}"/>
    <cellStyle name="Note 16 2 3 2" xfId="21653" xr:uid="{E30525FC-CF7A-4611-B2E7-4F3302FB30E3}"/>
    <cellStyle name="Note 16 2 4" xfId="16086" xr:uid="{98F2E9E9-93C6-4F9F-9D6C-B25B27F24D33}"/>
    <cellStyle name="Note 16 3" xfId="7730" xr:uid="{0C9686AF-DEB8-44F0-B976-D22B0721F3F2}"/>
    <cellStyle name="Note 16 3 2" xfId="7731" xr:uid="{B513D714-FDFA-4B36-B005-4705B0014D2B}"/>
    <cellStyle name="Note 16 3 2 2" xfId="22396" xr:uid="{7F261772-7CFF-450C-8686-C590380E2A7B}"/>
    <cellStyle name="Note 16 3 3" xfId="17284" xr:uid="{D8029B63-FBC4-4141-97C8-35C6B2880D9F}"/>
    <cellStyle name="Note 16 4" xfId="7732" xr:uid="{A8E3C4C6-D832-4F64-8C78-3EF2D7C9E3C0}"/>
    <cellStyle name="Note 16 4 2" xfId="7733" xr:uid="{84797534-7774-4A77-9F61-9216DBF9C9B9}"/>
    <cellStyle name="Note 16 4 2 2" xfId="20873" xr:uid="{D9E3118D-54BB-4B7A-B214-4198D7354FBE}"/>
    <cellStyle name="Note 16 4 3" xfId="17282" xr:uid="{92B29EA9-ACFF-4FBB-80C9-D06A154C4AF1}"/>
    <cellStyle name="Note 16 5" xfId="7734" xr:uid="{31B3964E-6674-47F8-AF51-AA9785CC2F48}"/>
    <cellStyle name="Note 16 5 2" xfId="7735" xr:uid="{0724CFC9-61DA-4413-81E4-BCD42D3DE658}"/>
    <cellStyle name="Note 16 5 2 2" xfId="22395" xr:uid="{B12C1BDC-0D67-42E6-88C6-F9F392A22759}"/>
    <cellStyle name="Note 16 5 3" xfId="7736" xr:uid="{077BD5E9-A093-4F2E-85A7-2EF445E90BB3}"/>
    <cellStyle name="Note 16 5 3 2" xfId="24681" xr:uid="{1C76F7B4-361E-42FD-9F60-E102F73FE97B}"/>
    <cellStyle name="Note 16 5 4" xfId="19715" xr:uid="{5F41DD5C-40BB-4240-80C3-2290518B2F8E}"/>
    <cellStyle name="Note 16 6" xfId="14655" xr:uid="{A8DB0928-C389-4F43-92B5-0D3C8E6050FF}"/>
    <cellStyle name="Note 17" xfId="7737" xr:uid="{F0558C1E-E2B2-4B68-840D-56D8181F6EAC}"/>
    <cellStyle name="Note 17 2" xfId="7738" xr:uid="{08EBDEC0-4186-4662-81B5-C1787DA9A955}"/>
    <cellStyle name="Note 17 2 2" xfId="22397" xr:uid="{6BBAEAF9-08A0-41DB-9543-9C8096526D4D}"/>
    <cellStyle name="Note 17 3" xfId="17285" xr:uid="{19525ACD-A0F2-4338-9586-AE01C0B76D6F}"/>
    <cellStyle name="Note 18" xfId="7739" xr:uid="{18FD99A6-AA6F-4B12-9EA5-BE765C9263BF}"/>
    <cellStyle name="Note 18 2" xfId="7740" xr:uid="{509872EA-2EC0-42C7-8436-30038B743C38}"/>
    <cellStyle name="Note 18 2 2" xfId="22398" xr:uid="{220D854A-2190-4DC6-9C15-48CBA534B502}"/>
    <cellStyle name="Note 18 3" xfId="17286" xr:uid="{E730F0B0-BBA1-4C85-A384-3C73E7ABDBD4}"/>
    <cellStyle name="Note 19" xfId="7741" xr:uid="{BC5C1080-3753-4E5F-843D-79B8131D8EC2}"/>
    <cellStyle name="Note 19 2" xfId="7742" xr:uid="{6870CE69-CCA3-4888-97F2-577B9A170117}"/>
    <cellStyle name="Note 19 2 2" xfId="22399" xr:uid="{96A1A90B-50D0-448D-B819-7204C6DC5D8D}"/>
    <cellStyle name="Note 19 3" xfId="17287" xr:uid="{B198D62A-286B-445C-9456-A74A228D7786}"/>
    <cellStyle name="Note 2" xfId="7743" xr:uid="{7109E6F3-5612-4769-8F2B-20495176AB15}"/>
    <cellStyle name="Note 2 2" xfId="7744" xr:uid="{4D241499-E4C9-48C7-866C-73CB58C87FE3}"/>
    <cellStyle name="Note 2 2 2" xfId="7745" xr:uid="{CF83C09F-0793-44C9-A417-B91950D5114A}"/>
    <cellStyle name="Note 2 2 2 2" xfId="7746" xr:uid="{5AABE85B-9A3C-473C-8077-2C200FDCAE9D}"/>
    <cellStyle name="Note 2 2 2 2 2" xfId="7747" xr:uid="{BD1533A2-0CB2-481D-B24C-C628BC01C9F8}"/>
    <cellStyle name="Note 2 2 2 2 2 2" xfId="17291" xr:uid="{A3B23C97-3F0B-46DC-A105-48C96B2B4295}"/>
    <cellStyle name="Note 2 2 2 2 3" xfId="7748" xr:uid="{207F43B8-26EE-4CC8-8868-4A5AAB623860}"/>
    <cellStyle name="Note 2 2 2 2 3 2" xfId="19966" xr:uid="{660AF248-D41E-4B65-A754-20BA3DBE395C}"/>
    <cellStyle name="Note 2 2 2 2 4" xfId="16258" xr:uid="{29903162-9B76-48B7-A95D-2218626A7B6B}"/>
    <cellStyle name="Note 2 2 2 3" xfId="7749" xr:uid="{BDA8B8E6-7B32-436D-8BBE-529C94012EB1}"/>
    <cellStyle name="Note 2 2 2 3 2" xfId="7750" xr:uid="{E1042A51-1505-4922-A04C-A53A6AFF04A2}"/>
    <cellStyle name="Note 2 2 2 3 2 2" xfId="20876" xr:uid="{27254A9C-0DD7-4EF3-91B2-4648A1F33FBD}"/>
    <cellStyle name="Note 2 2 2 3 3" xfId="17290" xr:uid="{C957C44B-8D72-4030-8505-B528BDC7EADF}"/>
    <cellStyle name="Note 2 2 2 4" xfId="7751" xr:uid="{227169B6-A2C3-4466-B10C-8AEA207D0132}"/>
    <cellStyle name="Note 2 2 2 4 2" xfId="22400" xr:uid="{8D3E605C-85E5-4F76-8781-040A331F5B50}"/>
    <cellStyle name="Note 2 2 2 5" xfId="15549" xr:uid="{DF858E98-B472-4E78-AB32-E6416867D115}"/>
    <cellStyle name="Note 2 2 3" xfId="7752" xr:uid="{B7F84BDC-AB82-496B-8469-243C9FC6F25D}"/>
    <cellStyle name="Note 2 2 3 2" xfId="7753" xr:uid="{7DFD7315-F37A-4DDB-9F2B-EBB2839E6CCE}"/>
    <cellStyle name="Note 2 2 3 2 2" xfId="20875" xr:uid="{F4A57A3C-2CEE-4585-A692-5AD649110DEC}"/>
    <cellStyle name="Note 2 2 3 3" xfId="16257" xr:uid="{9FA6F302-009B-4373-A4EF-170057EE355F}"/>
    <cellStyle name="Note 2 2 4" xfId="7754" xr:uid="{49D7472B-2E6E-4E15-9B7C-5E61B495469A}"/>
    <cellStyle name="Note 2 2 4 2" xfId="17289" xr:uid="{CB33EDAD-E95C-4340-8866-2370F67085BA}"/>
    <cellStyle name="Note 2 2 5" xfId="15548" xr:uid="{833AE98A-2F25-4FF6-90FE-7431A6302A7A}"/>
    <cellStyle name="Note 2 3" xfId="7755" xr:uid="{DB91D3CE-8BF8-4FDC-9A0D-E1B44E598251}"/>
    <cellStyle name="Note 2 3 2" xfId="7756" xr:uid="{69A5EC1E-4B8D-4B19-AC78-4F7AFF56E477}"/>
    <cellStyle name="Note 2 3 2 2" xfId="7757" xr:uid="{D507468E-9713-4DE1-ABF9-6A0E96D71893}"/>
    <cellStyle name="Note 2 3 2 2 2" xfId="20877" xr:uid="{122024EB-59CA-4D2F-838E-6F8E427841D1}"/>
    <cellStyle name="Note 2 3 2 3" xfId="16259" xr:uid="{529E51CA-D675-41CB-81E6-F9418B4BA436}"/>
    <cellStyle name="Note 2 3 3" xfId="7758" xr:uid="{0371C7C5-C796-4C2A-9121-34ED96523B64}"/>
    <cellStyle name="Note 2 3 3 2" xfId="17292" xr:uid="{DF1FCD9D-41BF-4930-99B8-C9B9AF3CD32A}"/>
    <cellStyle name="Note 2 3 4" xfId="15550" xr:uid="{85774C0A-E126-4D58-A6F3-AC86554A908C}"/>
    <cellStyle name="Note 2 4" xfId="7759" xr:uid="{7C6CD000-F548-45AC-84ED-A0674DACD0A4}"/>
    <cellStyle name="Note 2 4 2" xfId="7760" xr:uid="{2F6F61FB-D1E3-44B4-8078-B3A77B359E2C}"/>
    <cellStyle name="Note 2 4 2 2" xfId="7761" xr:uid="{EF6BEC67-B79B-4109-9CE1-E9E5060249A4}"/>
    <cellStyle name="Note 2 4 2 2 2" xfId="20878" xr:uid="{86952D5D-34BB-4E79-8511-B30A955217AC}"/>
    <cellStyle name="Note 2 4 2 3" xfId="16260" xr:uid="{DCE39EDB-5715-4D08-9782-F0991A0540D7}"/>
    <cellStyle name="Note 2 4 3" xfId="7762" xr:uid="{99E7C119-F5AD-46DF-B00D-0046429D3267}"/>
    <cellStyle name="Note 2 4 3 2" xfId="17293" xr:uid="{98854D7B-AFEB-48E2-95B0-D26BBF560341}"/>
    <cellStyle name="Note 2 4 4" xfId="15551" xr:uid="{D33D3AB4-9ECF-43CC-92AB-084475950ED2}"/>
    <cellStyle name="Note 2 5" xfId="7763" xr:uid="{B139131D-BEC2-4AC6-9954-261DF7A50B16}"/>
    <cellStyle name="Note 2 5 2" xfId="7764" xr:uid="{50AB28BA-52A1-4A37-A727-2B20769F755D}"/>
    <cellStyle name="Note 2 5 2 2" xfId="7765" xr:uid="{2DD52F75-5A2F-476D-AE0D-6DAF75F41C19}"/>
    <cellStyle name="Note 2 5 2 2 2" xfId="17295" xr:uid="{23203A1C-9C55-4638-9D04-19C4293D196E}"/>
    <cellStyle name="Note 2 5 2 3" xfId="7766" xr:uid="{7DF0737D-8659-47F0-9A8F-9C88B6EB07A8}"/>
    <cellStyle name="Note 2 5 2 3 2" xfId="19965" xr:uid="{71A1BFA7-8148-4B89-BCC5-480F232A2297}"/>
    <cellStyle name="Note 2 5 2 4" xfId="16261" xr:uid="{A4031014-1882-4248-986C-EB794398082A}"/>
    <cellStyle name="Note 2 5 3" xfId="7767" xr:uid="{EF2963DF-D138-4EE6-98E6-7BEF3C6E5C8D}"/>
    <cellStyle name="Note 2 5 3 2" xfId="7768" xr:uid="{69F79F87-1B1C-4E8D-B673-95692215BDE2}"/>
    <cellStyle name="Note 2 5 3 2 2" xfId="20879" xr:uid="{85334BBE-BF41-45C7-BB91-1722E6D95BC6}"/>
    <cellStyle name="Note 2 5 3 3" xfId="17294" xr:uid="{13F9F158-02F2-4E91-B78C-071AC8B10767}"/>
    <cellStyle name="Note 2 5 4" xfId="7769" xr:uid="{5C08FF66-B485-44C9-8554-979D1F948A97}"/>
    <cellStyle name="Note 2 5 4 2" xfId="22401" xr:uid="{56D40766-61B2-4F0C-9230-431D69CF636E}"/>
    <cellStyle name="Note 2 5 5" xfId="15552" xr:uid="{26E3E351-81D2-4DFD-9C59-BB018C01F3C6}"/>
    <cellStyle name="Note 2 6" xfId="7770" xr:uid="{67B76DDB-B244-402E-B856-3643942BA1CB}"/>
    <cellStyle name="Note 2 6 2" xfId="7771" xr:uid="{CFDCB5B1-3A15-4620-AFD6-5729B0294E30}"/>
    <cellStyle name="Note 2 6 2 2" xfId="20874" xr:uid="{E4D4C2DC-43F3-439E-B52E-EBF012DB0893}"/>
    <cellStyle name="Note 2 6 3" xfId="16087" xr:uid="{F62CCB43-1EE8-4B9B-85FA-227758C7D19C}"/>
    <cellStyle name="Note 2 7" xfId="7772" xr:uid="{143C453E-1BD6-40F8-9ECC-D0988EBF5D5D}"/>
    <cellStyle name="Note 2 7 2" xfId="17288" xr:uid="{636ED18D-59BC-489C-90FC-1B7160A855EA}"/>
    <cellStyle name="Note 2 8" xfId="7773" xr:uid="{84AA41C5-F7A5-4319-827A-6D88115CC3D7}"/>
    <cellStyle name="Note 2 8 2" xfId="7774" xr:uid="{3A655CA9-A5CE-4AA3-ADED-4F42CAFF8ADB}"/>
    <cellStyle name="Note 2 8 2 2" xfId="24682" xr:uid="{C49250FE-7BB3-4316-A24C-ADEEB98F698E}"/>
    <cellStyle name="Note 2 8 3" xfId="19716" xr:uid="{8FD8A3C2-445F-4AE8-B368-6BA42075CF1C}"/>
    <cellStyle name="Note 2 9" xfId="14656" xr:uid="{5DAAF1F9-71A9-4151-9612-24449953D072}"/>
    <cellStyle name="Note 2_1 เงินสดและเงินฝากธนาคาร" xfId="7775" xr:uid="{9A590A98-9464-4B45-ADAF-48B8BB597034}"/>
    <cellStyle name="Note 20" xfId="7776" xr:uid="{25043764-9F8F-4D76-BFBE-AF9E10D6D89E}"/>
    <cellStyle name="Note 20 2" xfId="7777" xr:uid="{F4B3707F-406B-464C-9D02-F6F99D0DD9FF}"/>
    <cellStyle name="Note 20 2 2" xfId="22402" xr:uid="{0133A77D-BCD9-4719-A44E-B7D23E99603F}"/>
    <cellStyle name="Note 20 3" xfId="17296" xr:uid="{3D2208EE-AA40-439D-A5F3-A1D49A152085}"/>
    <cellStyle name="Note 21" xfId="7778" xr:uid="{69897043-8F6E-486F-88CD-AFE54727ED95}"/>
    <cellStyle name="Note 21 2" xfId="7779" xr:uid="{0B13C90A-0137-4F7E-B2CD-AB307ABCE023}"/>
    <cellStyle name="Note 21 2 2" xfId="22403" xr:uid="{3BF6A13D-06B2-41D2-BAAC-821C18A3F4D7}"/>
    <cellStyle name="Note 21 3" xfId="17297" xr:uid="{530C7DA8-32D5-4187-A683-456391D97F46}"/>
    <cellStyle name="Note 22" xfId="7780" xr:uid="{7D11BF25-74AF-4152-9FE6-22D169C38901}"/>
    <cellStyle name="Note 22 2" xfId="7781" xr:uid="{8D30B321-F94B-4B6F-AB49-FB74623B601C}"/>
    <cellStyle name="Note 22 2 2" xfId="22404" xr:uid="{3204D332-FF15-43F3-90F9-CC13A0E1B131}"/>
    <cellStyle name="Note 22 3" xfId="17298" xr:uid="{9A50F838-6DF6-403F-8AB1-1BCABEA38D08}"/>
    <cellStyle name="Note 23" xfId="7782" xr:uid="{40077695-72B0-455C-ACF1-CC7A474E8887}"/>
    <cellStyle name="Note 23 2" xfId="7783" xr:uid="{6841DC67-956B-4651-A452-F46ADA0A57F4}"/>
    <cellStyle name="Note 23 2 2" xfId="22405" xr:uid="{DA097822-7293-46CD-9584-DA68C6D2978C}"/>
    <cellStyle name="Note 23 3" xfId="17299" xr:uid="{D9733401-61BB-4080-B7EF-08DF8CFB530D}"/>
    <cellStyle name="Note 24" xfId="7784" xr:uid="{1B7EFF78-729B-4F6B-A287-F6A0808DA7F4}"/>
    <cellStyle name="Note 24 2" xfId="7785" xr:uid="{FB6FA314-541E-4EA7-AB78-2073ACAC9505}"/>
    <cellStyle name="Note 24 2 2" xfId="22406" xr:uid="{695F46AE-550B-45CE-BB72-BBB9B016C7F9}"/>
    <cellStyle name="Note 24 3" xfId="17300" xr:uid="{6879C565-5E70-4EA9-BD25-9436C6A8B8CC}"/>
    <cellStyle name="Note 25" xfId="7786" xr:uid="{A8F3A547-4DC7-4E70-A66E-C6017EEA2170}"/>
    <cellStyle name="Note 25 2" xfId="7787" xr:uid="{F5D7A785-6A47-498C-B390-BB1BF32625DC}"/>
    <cellStyle name="Note 25 2 2" xfId="22407" xr:uid="{EF12BFCA-705A-450B-AA60-1024DEB9E4CB}"/>
    <cellStyle name="Note 25 3" xfId="17301" xr:uid="{112CE708-354C-4822-8A0B-02AC73070AF2}"/>
    <cellStyle name="Note 26" xfId="7788" xr:uid="{FA7AACDD-2CB2-447F-8DC1-A6678F622DF6}"/>
    <cellStyle name="Note 26 2" xfId="7789" xr:uid="{11A9CC7D-BBC1-4F0A-AED1-CFB2ED905D64}"/>
    <cellStyle name="Note 26 2 2" xfId="22408" xr:uid="{63B4EBA7-0FD0-453E-9C41-C84A8440B277}"/>
    <cellStyle name="Note 26 3" xfId="17302" xr:uid="{34A02F15-7B55-4CD4-A34E-4543DD97C610}"/>
    <cellStyle name="Note 27" xfId="7790" xr:uid="{A16CD7BB-F401-4D9C-BF1A-311FC2D2F658}"/>
    <cellStyle name="Note 27 2" xfId="7791" xr:uid="{CC2B2427-61EF-4938-991C-D8AB7B652517}"/>
    <cellStyle name="Note 27 2 2" xfId="22409" xr:uid="{0A3D1CCD-6B38-4754-9F1F-A2E57677B31E}"/>
    <cellStyle name="Note 27 3" xfId="17303" xr:uid="{FC51DA22-1EB5-4DE5-8B35-5050A7C170DF}"/>
    <cellStyle name="Note 28" xfId="7792" xr:uid="{475CCEB1-67F4-42F9-AD3E-BE741F73BB0D}"/>
    <cellStyle name="Note 28 2" xfId="7793" xr:uid="{63E16E37-0F54-47CB-9396-F26EDB2EB5A2}"/>
    <cellStyle name="Note 28 2 2" xfId="22410" xr:uid="{0B0FAAFF-7A6F-4D7C-B3B5-D3303F6C0005}"/>
    <cellStyle name="Note 28 3" xfId="17304" xr:uid="{CC7C0B0C-C6BC-48DA-9594-AA489782707E}"/>
    <cellStyle name="Note 29" xfId="7794" xr:uid="{F3254691-E96F-4997-95ED-25EBD807B123}"/>
    <cellStyle name="Note 29 2" xfId="7795" xr:uid="{88205FEF-0986-4FD5-AA10-F7F4753D0B4E}"/>
    <cellStyle name="Note 29 2 2" xfId="22411" xr:uid="{961CF0BC-BB19-4F07-AE65-9A4CCF23BF38}"/>
    <cellStyle name="Note 29 3" xfId="17305" xr:uid="{1EA0EBC0-91D9-4831-BB6F-B2B42CDD749D}"/>
    <cellStyle name="Note 3" xfId="7796" xr:uid="{03388CA1-8D46-446B-9BA4-18062C2492C4}"/>
    <cellStyle name="Note 3 2" xfId="7797" xr:uid="{6EFE95D1-45FB-4C15-B3C3-166E8DED353A}"/>
    <cellStyle name="Note 3 2 2" xfId="7798" xr:uid="{4CC8FE1D-0F9E-4430-BE7D-4BA055C84C3F}"/>
    <cellStyle name="Note 3 2 2 2" xfId="7799" xr:uid="{6B71E7EC-36CD-4948-83FD-18BDF406EF5C}"/>
    <cellStyle name="Note 3 2 2 2 2" xfId="20881" xr:uid="{A619B403-1042-4E1C-91AE-20942589ECA9}"/>
    <cellStyle name="Note 3 2 2 3" xfId="16262" xr:uid="{154AA50C-6890-4CF0-B88E-0CC40B81192E}"/>
    <cellStyle name="Note 3 2 3" xfId="7800" xr:uid="{7A3AC2E9-4AA9-4941-8945-D4654E4CF12D}"/>
    <cellStyle name="Note 3 2 3 2" xfId="17307" xr:uid="{C99BEE7D-3148-436F-89C5-DD127B39B45A}"/>
    <cellStyle name="Note 3 2 4" xfId="15553" xr:uid="{717E57F3-8816-420A-80C8-DD1CC0530918}"/>
    <cellStyle name="Note 3 3" xfId="7801" xr:uid="{4537310C-42B9-49A7-832B-D7B901C26788}"/>
    <cellStyle name="Note 3 3 2" xfId="7802" xr:uid="{E1C310AF-EFE1-4253-851D-7EB2E63D5DA4}"/>
    <cellStyle name="Note 3 3 2 2" xfId="7803" xr:uid="{C49A8131-B879-4484-A20E-DD39D0361D07}"/>
    <cellStyle name="Note 3 3 2 2 2" xfId="20882" xr:uid="{FF044020-1604-4460-BC06-07BE29C2AE2F}"/>
    <cellStyle name="Note 3 3 2 3" xfId="16263" xr:uid="{26A46ECE-912A-4653-BC7A-D044CC8459C7}"/>
    <cellStyle name="Note 3 3 3" xfId="7804" xr:uid="{12287E0E-42D7-4CD4-88AF-3A3AEC18FCEB}"/>
    <cellStyle name="Note 3 3 3 2" xfId="17308" xr:uid="{077A4DC7-26CE-4AC5-9C82-EF56F937CA39}"/>
    <cellStyle name="Note 3 3 4" xfId="15554" xr:uid="{AA0CA318-2E94-4088-AFF6-4AC9CC280D6E}"/>
    <cellStyle name="Note 3 4" xfId="7805" xr:uid="{54C0EE57-1ABA-4C53-BAD8-AA71341C2C11}"/>
    <cellStyle name="Note 3 4 2" xfId="7806" xr:uid="{761A800B-393E-4D56-98F3-B859DE6BF24C}"/>
    <cellStyle name="Note 3 4 2 2" xfId="7807" xr:uid="{823F13EC-4EA9-4062-BA96-13342D5DE493}"/>
    <cellStyle name="Note 3 4 2 2 2" xfId="20883" xr:uid="{CFE8CF2A-F4E2-4DAD-8851-57BDFA864C6B}"/>
    <cellStyle name="Note 3 4 2 3" xfId="16264" xr:uid="{FE0A19D4-6774-45E2-A1F2-7164C59E39C7}"/>
    <cellStyle name="Note 3 4 3" xfId="7808" xr:uid="{3EFCA73A-B2F2-4B5F-BB50-E9B8A138178C}"/>
    <cellStyle name="Note 3 4 3 2" xfId="17309" xr:uid="{99527AB6-87D6-4C30-9621-F64EFB2B155D}"/>
    <cellStyle name="Note 3 4 4" xfId="15555" xr:uid="{194EC860-E932-4938-82C1-1D5AD3529399}"/>
    <cellStyle name="Note 3 5" xfId="7809" xr:uid="{D598C3CF-4AB9-4BF6-86BE-254ED3E4E98C}"/>
    <cellStyle name="Note 3 5 2" xfId="7810" xr:uid="{A8419236-937D-4D7E-89D0-85948F5D1041}"/>
    <cellStyle name="Note 3 5 2 2" xfId="7811" xr:uid="{47428100-7093-4DDC-9023-9CA9DFD367F6}"/>
    <cellStyle name="Note 3 5 2 2 2" xfId="17311" xr:uid="{BA8D67FA-A820-48B9-921B-DEA292D27365}"/>
    <cellStyle name="Note 3 5 2 3" xfId="7812" xr:uid="{D6C79DE9-36E3-4D6C-8158-47E05C956817}"/>
    <cellStyle name="Note 3 5 2 3 2" xfId="19964" xr:uid="{B163094A-599E-40AF-B467-C53D52E63DB7}"/>
    <cellStyle name="Note 3 5 2 4" xfId="16265" xr:uid="{D4EE8DF4-84A9-4012-8D02-9C154142D38A}"/>
    <cellStyle name="Note 3 5 3" xfId="7813" xr:uid="{EAA15DA3-0D8A-4D5B-8CD5-149D79B37A9D}"/>
    <cellStyle name="Note 3 5 3 2" xfId="7814" xr:uid="{D37AC52B-9D0B-4D74-A578-B840C733D5CD}"/>
    <cellStyle name="Note 3 5 3 2 2" xfId="20884" xr:uid="{68D8E377-3D62-4B80-B6B5-589FB9D11BC1}"/>
    <cellStyle name="Note 3 5 3 3" xfId="17310" xr:uid="{013E7F29-9C26-4C1A-A9C7-89A8310111A9}"/>
    <cellStyle name="Note 3 5 4" xfId="7815" xr:uid="{A46B7476-DB18-40C8-AD63-01078F8B36DD}"/>
    <cellStyle name="Note 3 5 4 2" xfId="22412" xr:uid="{897EE335-31A7-453F-93A9-6818641AFC3E}"/>
    <cellStyle name="Note 3 5 5" xfId="15556" xr:uid="{B37E5EC1-3679-4F30-B5EE-4233C7825350}"/>
    <cellStyle name="Note 3 6" xfId="7816" xr:uid="{52FBDCB9-00E6-4604-98FF-A151CA6398F1}"/>
    <cellStyle name="Note 3 6 2" xfId="7817" xr:uid="{36273E2D-336A-4CA6-A359-60F44E4631DB}"/>
    <cellStyle name="Note 3 6 2 2" xfId="20880" xr:uid="{4DD8C3D7-9345-4F7F-974A-12BB57F7BD0A}"/>
    <cellStyle name="Note 3 6 3" xfId="16088" xr:uid="{9C639AD3-4690-44CF-86B9-47CDDB940BD9}"/>
    <cellStyle name="Note 3 7" xfId="7818" xr:uid="{E2765CD0-8384-4018-B03B-12E0CB6E2EED}"/>
    <cellStyle name="Note 3 7 2" xfId="17306" xr:uid="{82F2F342-9424-4901-91E2-70DCC819D57C}"/>
    <cellStyle name="Note 3 8" xfId="7819" xr:uid="{F7511676-7CBB-4AC6-800E-9D081762833A}"/>
    <cellStyle name="Note 3 8 2" xfId="7820" xr:uid="{3CA62922-DD2A-4902-A9D2-2C1174544C2E}"/>
    <cellStyle name="Note 3 8 2 2" xfId="24683" xr:uid="{2E7F6DEC-323E-486F-AFC5-F4FE78973DC1}"/>
    <cellStyle name="Note 3 8 3" xfId="19717" xr:uid="{CCF7975E-04F4-426F-B198-228F9C6F8648}"/>
    <cellStyle name="Note 3 9" xfId="14657" xr:uid="{497ABD00-80F0-4B8A-9832-9A945BDD917A}"/>
    <cellStyle name="Note 30" xfId="7821" xr:uid="{A216952B-8E4E-4EE6-843D-D1F3693615C3}"/>
    <cellStyle name="Note 30 2" xfId="7822" xr:uid="{FC4675FE-9301-4B36-A7E9-5ECF4CFC5BA4}"/>
    <cellStyle name="Note 30 2 2" xfId="22413" xr:uid="{D3C4BA4F-0034-407B-B6B9-92F2CB1455DF}"/>
    <cellStyle name="Note 30 3" xfId="17312" xr:uid="{9C1966E3-1B41-4A8D-BC01-F3AC040CFDF0}"/>
    <cellStyle name="Note 31" xfId="7823" xr:uid="{EC405901-3B04-461E-8505-39D2FA64F42E}"/>
    <cellStyle name="Note 31 2" xfId="7824" xr:uid="{3F151A48-AE1C-4C7B-B7CB-1C208550B5C6}"/>
    <cellStyle name="Note 31 2 2" xfId="22414" xr:uid="{BD9E604D-069F-4104-855F-6092B5C57693}"/>
    <cellStyle name="Note 31 3" xfId="17313" xr:uid="{99F850C5-5217-404D-8B29-DF1B92669E40}"/>
    <cellStyle name="Note 32" xfId="7825" xr:uid="{0772BB08-4FEA-44C5-AE08-21F1454A9BD1}"/>
    <cellStyle name="Note 32 2" xfId="7826" xr:uid="{A62BA259-5945-4242-B60D-C55A26A6B22B}"/>
    <cellStyle name="Note 32 2 2" xfId="22415" xr:uid="{5BF66ACE-63E9-4708-83AC-1E6E59711BB6}"/>
    <cellStyle name="Note 32 3" xfId="17314" xr:uid="{A85D9F60-E491-43BE-B689-B69E046A8AAE}"/>
    <cellStyle name="Note 33" xfId="7827" xr:uid="{126213A7-9A7C-4023-B75E-0115381627DA}"/>
    <cellStyle name="Note 33 2" xfId="7828" xr:uid="{AE3C6E54-7378-4D18-92F0-E4DC639C3275}"/>
    <cellStyle name="Note 33 2 2" xfId="22416" xr:uid="{096202B5-2738-4921-B0F9-C4B62CBC0787}"/>
    <cellStyle name="Note 33 3" xfId="17315" xr:uid="{72B98E5C-47C1-4B8F-9CA1-2EB441360F76}"/>
    <cellStyle name="Note 34" xfId="7829" xr:uid="{1C028437-66B1-4E8C-B5B8-37293FD1C7BA}"/>
    <cellStyle name="Note 34 2" xfId="7830" xr:uid="{C7EECB61-2120-4A65-B55E-18F6BB5D82BF}"/>
    <cellStyle name="Note 34 2 2" xfId="22417" xr:uid="{FA8E7034-3A10-471F-9969-33138A730036}"/>
    <cellStyle name="Note 34 3" xfId="17316" xr:uid="{4A565296-4E67-485D-A653-4E570382BC3A}"/>
    <cellStyle name="Note 35" xfId="7831" xr:uid="{C0BDCC9B-A8A5-4D6B-82DB-DDC3A21D7565}"/>
    <cellStyle name="Note 35 2" xfId="7832" xr:uid="{D3FF4272-7B60-4EAB-A5CD-81DDB4B28D23}"/>
    <cellStyle name="Note 35 2 2" xfId="22418" xr:uid="{308D94FC-1BA7-4C16-8EAF-0293D8B59B01}"/>
    <cellStyle name="Note 35 3" xfId="17317" xr:uid="{0427AB95-5B8E-449D-97F4-8889E31912C1}"/>
    <cellStyle name="Note 36" xfId="7833" xr:uid="{5ABBCEED-CC0F-403B-8ED7-1A18E4F43B86}"/>
    <cellStyle name="Note 36 2" xfId="7834" xr:uid="{A5E66441-5E64-4D20-A861-6A9068170D07}"/>
    <cellStyle name="Note 36 2 2" xfId="22419" xr:uid="{9FD79397-34C9-4091-B69E-121EF2DD017A}"/>
    <cellStyle name="Note 36 3" xfId="17318" xr:uid="{9E9AF670-00DA-4768-9694-DC8DD44C9587}"/>
    <cellStyle name="Note 37" xfId="7835" xr:uid="{9C2A4BEB-F7A9-44BC-93AA-F9F47504307A}"/>
    <cellStyle name="Note 37 2" xfId="7836" xr:uid="{C28A58DD-C332-41F0-B641-888DFAC4904A}"/>
    <cellStyle name="Note 37 2 2" xfId="22420" xr:uid="{9718D144-F36D-4B7F-9CB3-EEBBDF0E8FCF}"/>
    <cellStyle name="Note 37 3" xfId="17319" xr:uid="{15D30437-6D9D-499F-A869-CF6246D5F9B5}"/>
    <cellStyle name="Note 38" xfId="7837" xr:uid="{419B1C15-53AF-41F6-A405-C8490D3A9EDD}"/>
    <cellStyle name="Note 38 2" xfId="7838" xr:uid="{96D4BC66-08E2-4D78-A42C-2F5BDE136D3D}"/>
    <cellStyle name="Note 38 2 2" xfId="22421" xr:uid="{3D0B535C-D18E-44E8-B422-6E42C8064A50}"/>
    <cellStyle name="Note 38 3" xfId="17320" xr:uid="{7C258EDE-5386-4784-9568-A0F662C81EB8}"/>
    <cellStyle name="Note 39" xfId="7839" xr:uid="{0883EF4E-92D3-429A-BE5E-A27476D5BCFF}"/>
    <cellStyle name="Note 39 2" xfId="7840" xr:uid="{E9C412D9-34EF-4E53-B1E3-DCF6B21C9F0F}"/>
    <cellStyle name="Note 39 2 2" xfId="22422" xr:uid="{68869890-92DF-4D37-A118-020CAEA2B63D}"/>
    <cellStyle name="Note 39 3" xfId="17321" xr:uid="{C83C1B2B-953E-48EC-8878-7B90129056F2}"/>
    <cellStyle name="Note 4" xfId="7841" xr:uid="{313DFBA7-9FCC-4F7F-8C9D-45B4515E0FF0}"/>
    <cellStyle name="Note 4 2" xfId="7842" xr:uid="{7E385112-75AE-4561-B4EE-580C9D343167}"/>
    <cellStyle name="Note 4 2 2" xfId="7843" xr:uid="{8561E6B6-247B-49D1-AA49-A2F31EC66A3D}"/>
    <cellStyle name="Note 4 2 2 2" xfId="7844" xr:uid="{B2C167E3-7635-438E-AC2A-2206C24A01C5}"/>
    <cellStyle name="Note 4 2 2 2 2" xfId="20886" xr:uid="{5381ACDE-5FAB-48F6-9D64-142C4F87A067}"/>
    <cellStyle name="Note 4 2 2 3" xfId="16266" xr:uid="{1E0F4439-5879-44B5-B9F0-CCB24C061712}"/>
    <cellStyle name="Note 4 2 3" xfId="7845" xr:uid="{4A3FD0CE-3755-40E7-9AD4-F9BF21121972}"/>
    <cellStyle name="Note 4 2 3 2" xfId="17323" xr:uid="{F50739F4-6D64-479F-9F3E-EBA9A0C27C92}"/>
    <cellStyle name="Note 4 2 4" xfId="15557" xr:uid="{5554B8D7-C679-40A7-B385-D7DDB93FBDA2}"/>
    <cellStyle name="Note 4 3" xfId="7846" xr:uid="{9759E1D9-B3F3-4F4B-90EC-BF5C90B60190}"/>
    <cellStyle name="Note 4 3 2" xfId="7847" xr:uid="{74A8BA65-9AA5-445C-98E1-81C523124976}"/>
    <cellStyle name="Note 4 3 2 2" xfId="7848" xr:uid="{1A52D62B-A99A-4897-A208-AC39C0AB91AB}"/>
    <cellStyle name="Note 4 3 2 2 2" xfId="20887" xr:uid="{851DE42A-FF28-4A6F-A980-ECC72F0B3284}"/>
    <cellStyle name="Note 4 3 2 3" xfId="16267" xr:uid="{4CD031BA-365F-40D3-89F4-D0D0D67D6EED}"/>
    <cellStyle name="Note 4 3 3" xfId="7849" xr:uid="{CC210E36-B92F-4853-95B2-F1D28A7E6D5D}"/>
    <cellStyle name="Note 4 3 3 2" xfId="17324" xr:uid="{3BA02EB8-1EDF-4D58-A11B-9B900D3F3465}"/>
    <cellStyle name="Note 4 3 4" xfId="15558" xr:uid="{BD72FBAE-FF15-473E-825D-0960BEF575F4}"/>
    <cellStyle name="Note 4 4" xfId="7850" xr:uid="{A092D545-D5EC-4306-9152-C172EDBFF1AA}"/>
    <cellStyle name="Note 4 4 2" xfId="7851" xr:uid="{51DC0676-EB43-41EC-8F51-1F9B7869D3E1}"/>
    <cellStyle name="Note 4 4 2 2" xfId="7852" xr:uid="{527B8320-869A-4980-802E-6D30E05B7310}"/>
    <cellStyle name="Note 4 4 2 2 2" xfId="20888" xr:uid="{C4AEA2FF-A0A9-4E26-ABD7-3775B1BC0AD5}"/>
    <cellStyle name="Note 4 4 2 3" xfId="16268" xr:uid="{5D995673-3281-4A0F-BC24-56A246696B05}"/>
    <cellStyle name="Note 4 4 3" xfId="7853" xr:uid="{183BEFF9-B7DF-4015-9230-C0DF1A40098B}"/>
    <cellStyle name="Note 4 4 3 2" xfId="17325" xr:uid="{7DFB1441-D87C-4788-B0D2-E5CF4081D12D}"/>
    <cellStyle name="Note 4 4 4" xfId="15559" xr:uid="{F179F949-8461-4059-AE0E-6F2F1BD20627}"/>
    <cellStyle name="Note 4 5" xfId="7854" xr:uid="{34B47F94-BA2D-4723-A1DF-2A99DF7B3237}"/>
    <cellStyle name="Note 4 5 2" xfId="7855" xr:uid="{0664B954-89BB-49AB-9021-50C7670812D0}"/>
    <cellStyle name="Note 4 5 2 2" xfId="7856" xr:uid="{E108C28D-9A80-4021-A161-8049B6183357}"/>
    <cellStyle name="Note 4 5 2 2 2" xfId="17327" xr:uid="{10561498-7FC8-47D3-B2A9-6E9CAAE7FE94}"/>
    <cellStyle name="Note 4 5 2 3" xfId="7857" xr:uid="{C80BE17D-C7BF-422A-887E-D89610019092}"/>
    <cellStyle name="Note 4 5 2 3 2" xfId="19963" xr:uid="{D022FD09-7B43-4EF9-9B72-4E9CE288D1E3}"/>
    <cellStyle name="Note 4 5 2 4" xfId="16269" xr:uid="{A9630F5C-D555-459B-88EE-3BB0F2E50642}"/>
    <cellStyle name="Note 4 5 3" xfId="7858" xr:uid="{91A4F681-61D4-4234-A187-9DC108236135}"/>
    <cellStyle name="Note 4 5 3 2" xfId="7859" xr:uid="{CEB03871-F594-432A-89C9-C225A574CDBA}"/>
    <cellStyle name="Note 4 5 3 2 2" xfId="20889" xr:uid="{161342A2-7D89-4D79-8236-9F7D18080771}"/>
    <cellStyle name="Note 4 5 3 3" xfId="17326" xr:uid="{02CAE848-89D5-401B-9BB8-32790BBA7D21}"/>
    <cellStyle name="Note 4 5 4" xfId="7860" xr:uid="{17585B2E-2BFF-4845-B0AF-0BDABB6317EB}"/>
    <cellStyle name="Note 4 5 4 2" xfId="22423" xr:uid="{5EEAD000-1DDF-4C08-AA21-FFEA61C377A0}"/>
    <cellStyle name="Note 4 5 5" xfId="15560" xr:uid="{A0F47AC0-411A-4E65-8A3B-F2C7288D398C}"/>
    <cellStyle name="Note 4 6" xfId="7861" xr:uid="{BF87BF91-FED9-4B9D-BA08-E03846DA8817}"/>
    <cellStyle name="Note 4 6 2" xfId="7862" xr:uid="{C4C688C2-08CC-4877-B33E-43A7CD06F843}"/>
    <cellStyle name="Note 4 6 2 2" xfId="20885" xr:uid="{8AD7BB98-96CC-46E4-AAB1-2E3DDE78337B}"/>
    <cellStyle name="Note 4 6 3" xfId="16089" xr:uid="{14FF8D70-94B5-42FE-9D7C-D25C666EB195}"/>
    <cellStyle name="Note 4 7" xfId="7863" xr:uid="{EDACB6AC-F660-4A94-A148-E222342330E3}"/>
    <cellStyle name="Note 4 7 2" xfId="17322" xr:uid="{5D691FB0-1925-4597-A4A2-5B7C2FF74C9A}"/>
    <cellStyle name="Note 4 8" xfId="7864" xr:uid="{72329983-67E7-441C-98E0-C734BFF756A1}"/>
    <cellStyle name="Note 4 8 2" xfId="7865" xr:uid="{60935B84-56E8-4170-9B02-DC909A5A47AD}"/>
    <cellStyle name="Note 4 8 2 2" xfId="24684" xr:uid="{1638DEF6-3B7E-4BFF-A2B4-F557718FBB4A}"/>
    <cellStyle name="Note 4 8 3" xfId="19718" xr:uid="{163AF401-FEC7-4140-83EE-64D6A23B1D86}"/>
    <cellStyle name="Note 4 9" xfId="14658" xr:uid="{1880913D-A067-4E1E-8000-D0DF04FC7BB1}"/>
    <cellStyle name="Note 40" xfId="7866" xr:uid="{8D29BCD5-41C4-4389-977E-8558D59A4E87}"/>
    <cellStyle name="Note 40 2" xfId="7867" xr:uid="{63CC8626-8BED-44DA-8745-3622801C1009}"/>
    <cellStyle name="Note 40 2 2" xfId="22424" xr:uid="{8DDAA445-B16B-4B6F-86EB-75442D19532B}"/>
    <cellStyle name="Note 40 3" xfId="17328" xr:uid="{33CCB969-6A31-483F-A1AD-8AE70F62FF1E}"/>
    <cellStyle name="Note 41" xfId="7868" xr:uid="{2CCD2A0E-4753-4D6C-8904-3B520E682417}"/>
    <cellStyle name="Note 41 2" xfId="7869" xr:uid="{7C54E04B-86C5-4B58-9C1F-B519BFC946AF}"/>
    <cellStyle name="Note 41 2 2" xfId="22425" xr:uid="{8C0C60CE-8081-4677-AEF5-63643710B3C6}"/>
    <cellStyle name="Note 41 3" xfId="17329" xr:uid="{DE3A1F76-5FB2-4DB2-A139-D7A207148920}"/>
    <cellStyle name="Note 42" xfId="7870" xr:uid="{E8869D05-2837-4A89-9840-ECB880464D15}"/>
    <cellStyle name="Note 42 2" xfId="7871" xr:uid="{9F88F758-3E39-49CC-BDBC-90A638D6B425}"/>
    <cellStyle name="Note 42 2 2" xfId="22426" xr:uid="{1BF6DC03-6D22-4D1C-B06A-DE13766877D3}"/>
    <cellStyle name="Note 42 3" xfId="17330" xr:uid="{44B3E2BD-BA0E-411E-9B2A-F0FFFDDE6F31}"/>
    <cellStyle name="Note 43" xfId="7872" xr:uid="{AF0DF608-56E5-4D6E-9105-79043BB28B65}"/>
    <cellStyle name="Note 43 2" xfId="7873" xr:uid="{A53FE357-7A28-4916-BC56-4D0E025E1F62}"/>
    <cellStyle name="Note 43 2 2" xfId="22427" xr:uid="{CC506474-B19B-43D6-AE5E-F51A73243488}"/>
    <cellStyle name="Note 43 3" xfId="17331" xr:uid="{D8B976A6-D1C9-4354-8817-FD7BACE4CE47}"/>
    <cellStyle name="Note 5" xfId="7874" xr:uid="{3E53DCC3-DA82-4FEF-A2BF-0E49EB478570}"/>
    <cellStyle name="Note 5 2" xfId="7875" xr:uid="{91B2026D-20C8-4BBA-9D1C-1BAC09F27959}"/>
    <cellStyle name="Note 5 2 2" xfId="7876" xr:uid="{85AE77CD-9406-46AE-BE7D-B5EDAE1C5617}"/>
    <cellStyle name="Note 5 2 2 2" xfId="7877" xr:uid="{798A197D-738B-4E32-BEBA-C0956B510DF4}"/>
    <cellStyle name="Note 5 2 2 2 2" xfId="20891" xr:uid="{D01F525D-9992-4465-929A-36B3FAECD865}"/>
    <cellStyle name="Note 5 2 2 3" xfId="16270" xr:uid="{CC352182-D108-4845-80CD-173478C2F424}"/>
    <cellStyle name="Note 5 2 3" xfId="7878" xr:uid="{A6748DE9-184E-473B-BCF9-1D2B521821EC}"/>
    <cellStyle name="Note 5 2 3 2" xfId="17333" xr:uid="{AD39623F-A008-4FC1-993A-77BF415B1DD7}"/>
    <cellStyle name="Note 5 2 4" xfId="15561" xr:uid="{86DF3062-E915-4869-9B54-F5B3050B3954}"/>
    <cellStyle name="Note 5 3" xfId="7879" xr:uid="{4C829685-7738-49ED-B0FD-F2BAA03E0FDF}"/>
    <cellStyle name="Note 5 3 2" xfId="7880" xr:uid="{24B670B9-55FE-4A79-8DAC-4CF9EE865AAE}"/>
    <cellStyle name="Note 5 3 2 2" xfId="7881" xr:uid="{9FE40E1A-7BE5-47E9-874D-F7AFB80422CD}"/>
    <cellStyle name="Note 5 3 2 2 2" xfId="20892" xr:uid="{6101E7B4-6E60-42BF-AA9A-3539D29D7893}"/>
    <cellStyle name="Note 5 3 2 3" xfId="16271" xr:uid="{6544E64B-D80C-43FF-8AA3-2A61EDB9A2A7}"/>
    <cellStyle name="Note 5 3 3" xfId="7882" xr:uid="{548FCBD5-2910-4F44-893F-D287774DA7A3}"/>
    <cellStyle name="Note 5 3 3 2" xfId="17334" xr:uid="{90CADCAB-7EB8-4A51-A4FA-8349442402FB}"/>
    <cellStyle name="Note 5 3 4" xfId="15562" xr:uid="{2D77637B-6005-48A5-8F0D-3538B6F93B0F}"/>
    <cellStyle name="Note 5 4" xfId="7883" xr:uid="{5FA74000-D2F6-4491-8B3E-EA8155E3DE01}"/>
    <cellStyle name="Note 5 4 2" xfId="7884" xr:uid="{CA49EFD3-8E8B-40C8-8D2F-3022F787019E}"/>
    <cellStyle name="Note 5 4 2 2" xfId="7885" xr:uid="{685637C9-9B76-40D6-B82C-420CDDF65D0C}"/>
    <cellStyle name="Note 5 4 2 2 2" xfId="20893" xr:uid="{C7C1A422-0385-4D79-A2DA-83B0FA3C5A58}"/>
    <cellStyle name="Note 5 4 2 3" xfId="16272" xr:uid="{119E4565-0018-46E6-8193-7E01642A0BFD}"/>
    <cellStyle name="Note 5 4 3" xfId="7886" xr:uid="{2000BF2C-96C8-49AD-8335-9B5AC1221632}"/>
    <cellStyle name="Note 5 4 3 2" xfId="17335" xr:uid="{708278FC-6298-43F0-B487-D5F91C760BD1}"/>
    <cellStyle name="Note 5 4 4" xfId="15563" xr:uid="{5BA49ECC-450F-4E0A-A6E7-0FC88176B754}"/>
    <cellStyle name="Note 5 5" xfId="7887" xr:uid="{D0E93FCA-5A4D-4A8A-BDB7-2C9628F20E06}"/>
    <cellStyle name="Note 5 5 2" xfId="7888" xr:uid="{5FD63171-C042-4566-977C-0483F0E56B2E}"/>
    <cellStyle name="Note 5 5 2 2" xfId="7889" xr:uid="{AB972D82-A823-4BC7-9606-A6D856174101}"/>
    <cellStyle name="Note 5 5 2 2 2" xfId="17337" xr:uid="{42B9CAF9-32FD-436D-A439-C4D8B64A279F}"/>
    <cellStyle name="Note 5 5 2 3" xfId="7890" xr:uid="{F07E4E43-70AB-40CC-81C5-661963B86392}"/>
    <cellStyle name="Note 5 5 2 3 2" xfId="19962" xr:uid="{2BE5A385-A9B7-4DB9-A808-6D7BDB77220F}"/>
    <cellStyle name="Note 5 5 2 4" xfId="16273" xr:uid="{3EE52D4C-ACBD-4D80-86C8-CD530EB26D47}"/>
    <cellStyle name="Note 5 5 3" xfId="7891" xr:uid="{BCBAE8DF-67C8-4CA3-ADDF-CABE0060B1F2}"/>
    <cellStyle name="Note 5 5 3 2" xfId="7892" xr:uid="{3E4430CD-AFDC-4809-BD49-7914EC41FE5D}"/>
    <cellStyle name="Note 5 5 3 2 2" xfId="20894" xr:uid="{9A5CD6B8-77BF-4636-921F-97B399F39C60}"/>
    <cellStyle name="Note 5 5 3 3" xfId="17336" xr:uid="{B97E11EA-3835-4767-AB7C-C1FA78C6C788}"/>
    <cellStyle name="Note 5 5 4" xfId="7893" xr:uid="{BC3F4E37-820C-40D1-93BB-A6A39B10F2C4}"/>
    <cellStyle name="Note 5 5 4 2" xfId="22428" xr:uid="{B1F68733-41AC-4A18-9E93-42AB30B07E68}"/>
    <cellStyle name="Note 5 5 5" xfId="15564" xr:uid="{8AE7ECEF-009B-4E5F-BAA6-4879246D5C51}"/>
    <cellStyle name="Note 5 6" xfId="7894" xr:uid="{D5FC1791-25A3-48C5-BEFF-F8ADCA8E4104}"/>
    <cellStyle name="Note 5 6 2" xfId="7895" xr:uid="{95C0F7B1-F6AD-4AEB-B256-85C99387EAC4}"/>
    <cellStyle name="Note 5 6 2 2" xfId="20890" xr:uid="{CD5991D1-5F4E-46E2-B384-8E2B4378C7EE}"/>
    <cellStyle name="Note 5 6 3" xfId="16090" xr:uid="{4A5D5A82-BA91-4D0A-BEAE-DB5C561C16A1}"/>
    <cellStyle name="Note 5 7" xfId="7896" xr:uid="{F4C0068D-82F3-4CE6-85F4-894528F6A1DE}"/>
    <cellStyle name="Note 5 7 2" xfId="17332" xr:uid="{4AB96675-1FD7-4569-A60C-FC4B85B302F4}"/>
    <cellStyle name="Note 5 8" xfId="7897" xr:uid="{6499E0ED-9F82-4FEC-A42C-2754DF0E69D9}"/>
    <cellStyle name="Note 5 8 2" xfId="7898" xr:uid="{7D5F245C-35DA-47C3-86D1-FA3650ACC1BB}"/>
    <cellStyle name="Note 5 8 2 2" xfId="24685" xr:uid="{A09E58B1-3A3D-4CB7-8D03-11913CE0AFEA}"/>
    <cellStyle name="Note 5 8 3" xfId="19719" xr:uid="{D7F71CEF-6C47-4C41-8ED4-B62F72715F80}"/>
    <cellStyle name="Note 5 9" xfId="14659" xr:uid="{BDA15C43-6D15-4B49-8C57-0C49A77718F7}"/>
    <cellStyle name="Note 6" xfId="7899" xr:uid="{05FE5634-6C0A-4F49-8A9D-6B26F780539B}"/>
    <cellStyle name="Note 6 2" xfId="7900" xr:uid="{04E2BAA0-7BD3-4F29-BEF6-A605D195859B}"/>
    <cellStyle name="Note 6 2 2" xfId="7901" xr:uid="{A93B36E5-49C6-4CCD-A206-7EAF5BF2CCEA}"/>
    <cellStyle name="Note 6 2 2 2" xfId="7902" xr:uid="{9935DA67-EC35-4248-B9A8-CE953CCF2942}"/>
    <cellStyle name="Note 6 2 2 2 2" xfId="20896" xr:uid="{DD1CD1E0-E41F-4243-8744-22376CDA6D7F}"/>
    <cellStyle name="Note 6 2 2 3" xfId="16274" xr:uid="{1DDE375F-FE31-41D6-A75A-A285F42C7FDB}"/>
    <cellStyle name="Note 6 2 3" xfId="7903" xr:uid="{86CF0B49-E26F-4CB6-94E6-C1A7902DD983}"/>
    <cellStyle name="Note 6 2 3 2" xfId="17339" xr:uid="{B5B5BB33-BA5E-4D3B-B1E7-2C46C2DCF0BC}"/>
    <cellStyle name="Note 6 2 4" xfId="15565" xr:uid="{30489FF5-8D16-4576-A6BC-F0B26EB79CB7}"/>
    <cellStyle name="Note 6 3" xfId="7904" xr:uid="{2EAB57B0-8977-4C81-A943-AF4D541B01B2}"/>
    <cellStyle name="Note 6 3 2" xfId="7905" xr:uid="{61000232-35BC-45E2-A6AA-3D809DA3BCD5}"/>
    <cellStyle name="Note 6 3 2 2" xfId="7906" xr:uid="{A2965F53-741E-419E-AABC-011AF74D9403}"/>
    <cellStyle name="Note 6 3 2 2 2" xfId="20897" xr:uid="{34CA919F-64A9-4A69-AA46-2103EEC94D81}"/>
    <cellStyle name="Note 6 3 2 3" xfId="16275" xr:uid="{25991E42-47FF-4EC8-B694-983AD0330635}"/>
    <cellStyle name="Note 6 3 3" xfId="7907" xr:uid="{1D6628CF-7D2F-4FD2-B1E2-B47E47BDBE6B}"/>
    <cellStyle name="Note 6 3 3 2" xfId="17340" xr:uid="{DD6FB31D-3B03-43C5-A745-C728ACE26EE2}"/>
    <cellStyle name="Note 6 3 4" xfId="15566" xr:uid="{05A32493-9CD2-464B-9296-C8804469B640}"/>
    <cellStyle name="Note 6 4" xfId="7908" xr:uid="{D9BF940A-451E-485A-94A1-8DFB208EB912}"/>
    <cellStyle name="Note 6 4 2" xfId="7909" xr:uid="{354A9FC5-D8AF-4D70-90AD-E7F04FD3045D}"/>
    <cellStyle name="Note 6 4 2 2" xfId="7910" xr:uid="{890CA1F3-7DE6-459D-AE55-1DC3BCFDF29E}"/>
    <cellStyle name="Note 6 4 2 2 2" xfId="20898" xr:uid="{92618410-79C7-4878-A211-49C5A5C7CAA4}"/>
    <cellStyle name="Note 6 4 2 3" xfId="16276" xr:uid="{0D9A601B-DF24-47AE-AD64-E3571A79380F}"/>
    <cellStyle name="Note 6 4 3" xfId="7911" xr:uid="{9F3A8547-0486-4DDA-8DE4-5D44A64F1952}"/>
    <cellStyle name="Note 6 4 3 2" xfId="17341" xr:uid="{6FDB17EE-7E40-4AFA-B212-768DDDAA1517}"/>
    <cellStyle name="Note 6 4 4" xfId="15567" xr:uid="{CEF404BE-F2D5-4ECF-87D9-3351C1F46825}"/>
    <cellStyle name="Note 6 5" xfId="7912" xr:uid="{A78C231C-7CE4-444C-9352-66781813416E}"/>
    <cellStyle name="Note 6 5 2" xfId="7913" xr:uid="{A96CC964-7A6C-4D47-8B57-7967FC1EE8D7}"/>
    <cellStyle name="Note 6 5 2 2" xfId="7914" xr:uid="{19D24C3F-6AC6-4C0E-BDC1-46CF377BE6E0}"/>
    <cellStyle name="Note 6 5 2 2 2" xfId="17343" xr:uid="{EE0D7588-B7A5-4F68-8ECA-DE6CD580AA4E}"/>
    <cellStyle name="Note 6 5 2 3" xfId="7915" xr:uid="{37515520-8619-4C83-94C4-6BDFC7BBF53A}"/>
    <cellStyle name="Note 6 5 2 3 2" xfId="19961" xr:uid="{274F99BC-EA5E-4AC3-A38E-FE36944FDB0A}"/>
    <cellStyle name="Note 6 5 2 4" xfId="16277" xr:uid="{FDBD70BE-BAF5-4AEB-9A56-A0C3284F6EEC}"/>
    <cellStyle name="Note 6 5 3" xfId="7916" xr:uid="{B5E6C63E-180A-417C-AB7F-9711A6F57CEC}"/>
    <cellStyle name="Note 6 5 3 2" xfId="7917" xr:uid="{536322CC-EF67-4D43-82CF-DE88FF3634F4}"/>
    <cellStyle name="Note 6 5 3 2 2" xfId="20899" xr:uid="{AB89C34A-205C-4851-B4A5-8594DCB35C71}"/>
    <cellStyle name="Note 6 5 3 3" xfId="17342" xr:uid="{B9EBCD7E-4198-41A0-8E18-CFE9E6C14BFA}"/>
    <cellStyle name="Note 6 5 4" xfId="7918" xr:uid="{E009F853-BB1B-4B16-8ACE-579D0E048FE0}"/>
    <cellStyle name="Note 6 5 4 2" xfId="22429" xr:uid="{23B5669E-2F67-4BB0-880C-585CF7F94820}"/>
    <cellStyle name="Note 6 5 5" xfId="15568" xr:uid="{2324C0E6-73B5-4118-AB28-5C496F0D74F3}"/>
    <cellStyle name="Note 6 6" xfId="7919" xr:uid="{179A0876-E055-457B-B642-6567E49CB435}"/>
    <cellStyle name="Note 6 6 2" xfId="7920" xr:uid="{3BDB0410-6DD0-4AD8-86A8-F184C624EC81}"/>
    <cellStyle name="Note 6 6 2 2" xfId="20895" xr:uid="{5A091C3E-E367-4D59-BA7F-F97853B95254}"/>
    <cellStyle name="Note 6 6 3" xfId="16091" xr:uid="{09DBCCE4-29F7-4DA9-ABEE-D3EBC582E6F0}"/>
    <cellStyle name="Note 6 7" xfId="7921" xr:uid="{B4852658-5178-4DB1-85F1-84E64E5D9BD3}"/>
    <cellStyle name="Note 6 7 2" xfId="17338" xr:uid="{B9AC0B23-67FF-44A3-B435-1702850DCB75}"/>
    <cellStyle name="Note 6 8" xfId="7922" xr:uid="{254ECAA9-8D5B-47D5-A2F2-558F4E058CA9}"/>
    <cellStyle name="Note 6 8 2" xfId="7923" xr:uid="{70329CB3-BFB1-4C5E-9E5E-47DF8C4AB2BA}"/>
    <cellStyle name="Note 6 8 2 2" xfId="24686" xr:uid="{54B16584-5C9A-4195-ACA6-4FBB272CCF22}"/>
    <cellStyle name="Note 6 8 3" xfId="19720" xr:uid="{B6ADD204-AE15-451D-B5B6-9269FCA0A1F8}"/>
    <cellStyle name="Note 6 9" xfId="14660" xr:uid="{64D1476C-ADDC-450E-A784-E0B4193737EA}"/>
    <cellStyle name="Note 7" xfId="7924" xr:uid="{C7A0A7FB-C0FD-4383-B6A4-2B4177642AB9}"/>
    <cellStyle name="Note 7 2" xfId="7925" xr:uid="{864346D9-CCCC-4BCF-AAAA-DD09AE257874}"/>
    <cellStyle name="Note 7 2 2" xfId="7926" xr:uid="{54F3084F-771C-4F75-B96D-3425A78D3C24}"/>
    <cellStyle name="Note 7 2 2 2" xfId="7927" xr:uid="{090D1AAB-934F-4DE8-8057-81C97DF1C5CD}"/>
    <cellStyle name="Note 7 2 2 2 2" xfId="20901" xr:uid="{F51473FC-1CB2-4555-9961-FFDE51359DC9}"/>
    <cellStyle name="Note 7 2 2 3" xfId="16278" xr:uid="{E975E9CC-C452-41B5-AEB5-A2ED560646C2}"/>
    <cellStyle name="Note 7 2 3" xfId="7928" xr:uid="{2287A5CF-2C42-4577-ADA6-870B381EC15C}"/>
    <cellStyle name="Note 7 2 3 2" xfId="17345" xr:uid="{1F3554DA-58F9-4237-A4D5-CBF9407C04D0}"/>
    <cellStyle name="Note 7 2 4" xfId="15569" xr:uid="{31F18D17-751F-4D4F-BE69-C713E2160362}"/>
    <cellStyle name="Note 7 3" xfId="7929" xr:uid="{BDB218CF-4F4D-4A8E-9613-336EC7C7FA36}"/>
    <cellStyle name="Note 7 3 2" xfId="7930" xr:uid="{B4A17D70-6608-4D94-8BDF-A112BE9D7AD5}"/>
    <cellStyle name="Note 7 3 2 2" xfId="7931" xr:uid="{7A20DEFA-DAE3-472B-B756-B45F607EDC3C}"/>
    <cellStyle name="Note 7 3 2 2 2" xfId="17347" xr:uid="{CFAF7B7B-5711-4D28-B4C9-6A30883FCB35}"/>
    <cellStyle name="Note 7 3 2 3" xfId="7932" xr:uid="{76C7EF87-8F37-46B0-9D9F-C5B8AAA8FB8B}"/>
    <cellStyle name="Note 7 3 2 3 2" xfId="19960" xr:uid="{09AE6695-52AC-4A85-81D2-51DED8408943}"/>
    <cellStyle name="Note 7 3 2 4" xfId="16279" xr:uid="{F9F60244-4AFA-47F7-BDC7-FB5B68ADC05B}"/>
    <cellStyle name="Note 7 3 3" xfId="7933" xr:uid="{C5130F3F-3BF3-429B-BE90-1A6BCCD0877A}"/>
    <cellStyle name="Note 7 3 3 2" xfId="7934" xr:uid="{B8C1FF26-6DF3-4C62-A676-BBB55FFB5528}"/>
    <cellStyle name="Note 7 3 3 2 2" xfId="20902" xr:uid="{B76F60A0-5862-49A9-9919-C2756C9CD932}"/>
    <cellStyle name="Note 7 3 3 3" xfId="17346" xr:uid="{3A128886-A6AD-4CCB-97FF-61501F6F5E62}"/>
    <cellStyle name="Note 7 3 4" xfId="7935" xr:uid="{F386DF2C-EAAC-4859-B7A7-A8AEC6FE0919}"/>
    <cellStyle name="Note 7 3 4 2" xfId="22430" xr:uid="{DFDC28E9-FC4B-4327-A228-801C04228E6E}"/>
    <cellStyle name="Note 7 3 5" xfId="15570" xr:uid="{9C2B2C00-632E-4424-9F6B-A421B41EB300}"/>
    <cellStyle name="Note 7 4" xfId="7936" xr:uid="{A379FBFC-4BAB-417C-8D12-78F760D67F2E}"/>
    <cellStyle name="Note 7 4 2" xfId="7937" xr:uid="{028BD0BB-8F1E-4227-9A0F-67CCA994D70E}"/>
    <cellStyle name="Note 7 4 2 2" xfId="7938" xr:uid="{A8F0579C-7AAC-4329-B949-EFDD2925AFE5}"/>
    <cellStyle name="Note 7 4 2 2 2" xfId="20903" xr:uid="{CCFF0745-8D0C-4CCC-8217-FD11098D2075}"/>
    <cellStyle name="Note 7 4 2 3" xfId="16280" xr:uid="{A9F1A2C9-289C-46F7-BB3E-6BA0E7775FD5}"/>
    <cellStyle name="Note 7 4 3" xfId="7939" xr:uid="{FC0C38D5-55BC-4848-AC20-1348DE7DF304}"/>
    <cellStyle name="Note 7 4 3 2" xfId="17348" xr:uid="{F4A8BE94-9E3F-4621-A6A0-4780811CB6EF}"/>
    <cellStyle name="Note 7 4 4" xfId="15571" xr:uid="{1DB6A22D-DBBC-4BC0-99C5-AB83F0E78B34}"/>
    <cellStyle name="Note 7 5" xfId="7940" xr:uid="{0A1508ED-1522-44AC-84EE-D6984B93C095}"/>
    <cellStyle name="Note 7 5 2" xfId="7941" xr:uid="{DF617A86-4610-4B4D-BF51-27E798481316}"/>
    <cellStyle name="Note 7 5 2 2" xfId="20900" xr:uid="{50B81054-9BF7-4A0C-9C82-91CB6A5240B6}"/>
    <cellStyle name="Note 7 5 3" xfId="16092" xr:uid="{8CF8347A-9220-47B4-9055-898380AE5745}"/>
    <cellStyle name="Note 7 6" xfId="7942" xr:uid="{0FB1B299-E994-4BB3-B85B-57254EE58000}"/>
    <cellStyle name="Note 7 6 2" xfId="17344" xr:uid="{7420CCA7-6300-4B38-9D0D-C9AD51EB4F71}"/>
    <cellStyle name="Note 7 7" xfId="7943" xr:uid="{B5D79863-F902-453B-8498-CE80B5E600BF}"/>
    <cellStyle name="Note 7 7 2" xfId="7944" xr:uid="{553F2E9F-3A56-4FDD-9FC2-EACAD2510904}"/>
    <cellStyle name="Note 7 7 2 2" xfId="24687" xr:uid="{25FF9525-04C6-45B2-A480-CEF488C28B3F}"/>
    <cellStyle name="Note 7 7 3" xfId="19721" xr:uid="{1AA221CE-ADE8-433C-9E6C-5437AF482E36}"/>
    <cellStyle name="Note 7 8" xfId="14661" xr:uid="{E7ECE75E-1352-41DF-9871-5F22BD9A394A}"/>
    <cellStyle name="Note 8" xfId="7945" xr:uid="{46477B68-D650-49EE-8913-7E192C665B59}"/>
    <cellStyle name="Note 8 2" xfId="7946" xr:uid="{659D1B15-A8E2-47BF-B940-7E765393E03C}"/>
    <cellStyle name="Note 8 2 2" xfId="7947" xr:uid="{A3A4AA76-2824-4F0F-A76A-C5DB1D6382E0}"/>
    <cellStyle name="Note 8 2 2 2" xfId="7948" xr:uid="{2055D746-3587-4FC4-A2B8-C1F5C9E4F748}"/>
    <cellStyle name="Note 8 2 2 2 2" xfId="20905" xr:uid="{CC2BCD41-520E-402A-B0A1-C40CACD9C2D6}"/>
    <cellStyle name="Note 8 2 2 3" xfId="16281" xr:uid="{8473C529-1857-4C1B-91FB-2E0CF66D34F6}"/>
    <cellStyle name="Note 8 2 3" xfId="7949" xr:uid="{F164A259-9212-44DA-BD51-1528811BB549}"/>
    <cellStyle name="Note 8 2 3 2" xfId="17350" xr:uid="{E2E8B66A-127C-4357-87A9-C8F8A5354DFD}"/>
    <cellStyle name="Note 8 2 4" xfId="15572" xr:uid="{16797077-86C4-451D-BE64-161EE39F3B62}"/>
    <cellStyle name="Note 8 3" xfId="7950" xr:uid="{67D77688-D76B-46A2-BACC-A04CBAECF903}"/>
    <cellStyle name="Note 8 3 2" xfId="7951" xr:uid="{C4E01A2E-D039-4F0A-B237-C8E3CF766444}"/>
    <cellStyle name="Note 8 3 2 2" xfId="7952" xr:uid="{4B491878-2C1C-4774-9ED9-5E451A51FD29}"/>
    <cellStyle name="Note 8 3 2 2 2" xfId="17352" xr:uid="{7415945C-49A8-4810-849B-D77DCBAA2A1E}"/>
    <cellStyle name="Note 8 3 2 3" xfId="7953" xr:uid="{120E1822-5BE1-49EA-B696-0023C16E3038}"/>
    <cellStyle name="Note 8 3 2 3 2" xfId="19959" xr:uid="{AD902E97-2C84-4881-B5CE-4FCDB6281A4C}"/>
    <cellStyle name="Note 8 3 2 4" xfId="16282" xr:uid="{3D12BC43-1897-464F-BC48-1961044ED3A9}"/>
    <cellStyle name="Note 8 3 3" xfId="7954" xr:uid="{AB03038C-990C-425B-B291-FBB797559328}"/>
    <cellStyle name="Note 8 3 3 2" xfId="7955" xr:uid="{D75EDFD5-E2F2-48E6-92B6-C4435C911A7F}"/>
    <cellStyle name="Note 8 3 3 2 2" xfId="20906" xr:uid="{4F769835-DC6C-43BB-811A-C78CB74A7823}"/>
    <cellStyle name="Note 8 3 3 3" xfId="17351" xr:uid="{E2A9F7EB-4CCB-42E3-9196-9499F93CD114}"/>
    <cellStyle name="Note 8 3 4" xfId="7956" xr:uid="{D06CCF94-3D15-4BBB-B162-1BF41A7FA230}"/>
    <cellStyle name="Note 8 3 4 2" xfId="22431" xr:uid="{A1006A7F-24FA-403A-AE27-6F1B61F7F057}"/>
    <cellStyle name="Note 8 3 5" xfId="15573" xr:uid="{FFCD62FD-14C4-4843-806E-598EC6A6F46A}"/>
    <cellStyle name="Note 8 4" xfId="7957" xr:uid="{BF14DAAA-D8E2-42A3-BB29-81AE75535EDC}"/>
    <cellStyle name="Note 8 4 2" xfId="7958" xr:uid="{DC4FE721-3FF8-4201-B7FA-596431FEA3BD}"/>
    <cellStyle name="Note 8 4 2 2" xfId="7959" xr:uid="{8A041349-37A3-4EBB-A483-254566639E17}"/>
    <cellStyle name="Note 8 4 2 2 2" xfId="20907" xr:uid="{84FD799F-CBB6-49F8-B614-778356B8C2A3}"/>
    <cellStyle name="Note 8 4 2 3" xfId="16283" xr:uid="{7B2D9280-C8FD-44E7-90B0-8D8D68B8FDCD}"/>
    <cellStyle name="Note 8 4 3" xfId="7960" xr:uid="{3F007C2C-D907-405B-A414-9ED565C975C8}"/>
    <cellStyle name="Note 8 4 3 2" xfId="17353" xr:uid="{799C033E-8C0A-4D6D-9C53-1867C9176B2A}"/>
    <cellStyle name="Note 8 4 4" xfId="15574" xr:uid="{8DA13956-9023-405D-BBDE-7C152FB2D991}"/>
    <cellStyle name="Note 8 5" xfId="7961" xr:uid="{8D9462BD-61D1-4186-865E-0358CBDF5F50}"/>
    <cellStyle name="Note 8 5 2" xfId="7962" xr:uid="{5DFE6245-CF46-4433-924E-DF7083961897}"/>
    <cellStyle name="Note 8 5 2 2" xfId="20904" xr:uid="{057E28F3-B3FB-4B39-8DBE-1686D7768F42}"/>
    <cellStyle name="Note 8 5 3" xfId="16093" xr:uid="{399A868E-4C25-4806-948D-F99C8020FB84}"/>
    <cellStyle name="Note 8 6" xfId="7963" xr:uid="{5922F84B-8BA7-4304-8325-7C67B053001A}"/>
    <cellStyle name="Note 8 6 2" xfId="17349" xr:uid="{C1A0BA12-B234-4EB0-BF4D-DA17188D110C}"/>
    <cellStyle name="Note 8 7" xfId="7964" xr:uid="{6B8BF8CD-4392-4E3E-B8CB-AAAE598F5DC6}"/>
    <cellStyle name="Note 8 7 2" xfId="7965" xr:uid="{D70B8EAA-494D-4672-B845-8CE61F94CBBB}"/>
    <cellStyle name="Note 8 7 2 2" xfId="24688" xr:uid="{BCAF2A79-3217-4F18-8812-CCC4BFE0AD3A}"/>
    <cellStyle name="Note 8 7 3" xfId="19722" xr:uid="{D7A8925E-02D2-4CB9-A548-89638AE0864A}"/>
    <cellStyle name="Note 8 8" xfId="14662" xr:uid="{C043B68C-3C34-4B7D-BCD6-D1CC1F8E2AAF}"/>
    <cellStyle name="Note 9" xfId="7966" xr:uid="{CB03EE5C-2A6F-48F5-A1A9-7A71B138F123}"/>
    <cellStyle name="Note 9 2" xfId="7967" xr:uid="{26E43008-34FE-486C-A612-5987D8DBB012}"/>
    <cellStyle name="Note 9 2 2" xfId="7968" xr:uid="{8B7B5C6A-9710-4A6E-B823-7273F73A7CF0}"/>
    <cellStyle name="Note 9 2 2 2" xfId="7969" xr:uid="{B90645F3-B9F0-4B12-8DE3-6F12DD5A506A}"/>
    <cellStyle name="Note 9 2 2 2 2" xfId="17356" xr:uid="{0D7E35D2-82F5-4F5F-9443-90689E8571C4}"/>
    <cellStyle name="Note 9 2 2 3" xfId="7970" xr:uid="{9450CF5E-6E37-4E77-A7F9-E0CB3074F8C3}"/>
    <cellStyle name="Note 9 2 2 3 2" xfId="19958" xr:uid="{9C878CBB-F43D-4274-810F-B2595BB1ED02}"/>
    <cellStyle name="Note 9 2 2 4" xfId="16284" xr:uid="{D8F8B7C9-2DEC-425F-9203-75F740B4E820}"/>
    <cellStyle name="Note 9 2 3" xfId="7971" xr:uid="{C663EFFF-AA7E-4DF5-938D-B61414D63364}"/>
    <cellStyle name="Note 9 2 3 2" xfId="7972" xr:uid="{9074BAFA-A375-40C2-B305-8815CEBE1C9A}"/>
    <cellStyle name="Note 9 2 3 2 2" xfId="20909" xr:uid="{4A76C674-A4BC-4564-8544-2A505D124D12}"/>
    <cellStyle name="Note 9 2 3 3" xfId="17355" xr:uid="{F9DA4651-28EE-40C6-A8EA-AE40294495A7}"/>
    <cellStyle name="Note 9 2 4" xfId="7973" xr:uid="{4B6CA5C1-5B57-46B9-8906-B8906F680114}"/>
    <cellStyle name="Note 9 2 4 2" xfId="22432" xr:uid="{5988A4C5-0051-4BE0-87B4-0D773720415B}"/>
    <cellStyle name="Note 9 2 5" xfId="15575" xr:uid="{EEBF66C7-2E7C-4C5D-9DDE-2406DBB2F475}"/>
    <cellStyle name="Note 9 3" xfId="7974" xr:uid="{2CA233F9-90CB-4EB3-BF1B-1E3D38FE45DA}"/>
    <cellStyle name="Note 9 3 2" xfId="7975" xr:uid="{74FB7E70-CBCA-4F7D-9A96-01534E939874}"/>
    <cellStyle name="Note 9 3 2 2" xfId="20908" xr:uid="{E656C9EA-7AB3-4561-A38B-EB88B2BA9782}"/>
    <cellStyle name="Note 9 3 3" xfId="16094" xr:uid="{C2F97AAF-9F90-4A7E-93F7-381583077F9E}"/>
    <cellStyle name="Note 9 4" xfId="7976" xr:uid="{5143239F-7167-4FB3-A539-F66E78530B70}"/>
    <cellStyle name="Note 9 4 2" xfId="17354" xr:uid="{B32729CB-CA3E-4108-9FE1-B384E599B496}"/>
    <cellStyle name="Note 9 5" xfId="7977" xr:uid="{F55BD8F5-E646-4CC1-9360-7D1388EFE271}"/>
    <cellStyle name="Note 9 5 2" xfId="7978" xr:uid="{D43BDC95-8DC1-4925-8540-8DFEE125E00C}"/>
    <cellStyle name="Note 9 5 2 2" xfId="24689" xr:uid="{FD83B69A-4EBA-40EA-8F43-0E56F2FE5C17}"/>
    <cellStyle name="Note 9 5 3" xfId="19723" xr:uid="{EB9CC930-7BF2-4695-8BC6-1331C13FA55F}"/>
    <cellStyle name="Note 9 6" xfId="14663" xr:uid="{2F2F5BBC-FAE4-41F1-A848-514B3957AD53}"/>
    <cellStyle name="Œ…‹æØ‚è [0.00]_4m stock" xfId="7979" xr:uid="{A0FE7B85-CFAF-4E3D-8C31-E4E1B2B8FBA0}"/>
    <cellStyle name="Œ…‹æØ‚è_4m stock" xfId="7980" xr:uid="{C5E63C13-0917-4D85-93C2-9DCA026378E1}"/>
    <cellStyle name="oft Excel]_x000d__x000a_Comment=The open=/f lines load custom functions into the Paste Function list._x000d__x000a_Maximized=3_x000d__x000a_Basics=1_x000d__x000a_A" xfId="7981" xr:uid="{B1CCCFE8-67DD-4306-9143-C7143DE74BB0}"/>
    <cellStyle name="oft Excel]_x000d__x000a_Comment=The open=/f lines load custom functions into the Paste Function list._x000d__x000a_Maximized=3_x000d__x000a_Basics=1_x000d__x000a_A 10" xfId="7982" xr:uid="{B3DBCFB3-0B27-4794-8C13-D46450C9C86D}"/>
    <cellStyle name="oft Excel]_x000d__x000a_Comment=The open=/f lines load custom functions into the Paste Function list._x000d__x000a_Maximized=3_x000d__x000a_Basics=1_x000d__x000a_A 10 2" xfId="7983" xr:uid="{615916CD-8BF1-4CE9-A6BF-1CAFD4BEACF0}"/>
    <cellStyle name="oft Excel]_x000d__x000a_Comment=The open=/f lines load custom functions into the Paste Function list._x000d__x000a_Maximized=3_x000d__x000a_Basics=1_x000d__x000a_A 10 2 2" xfId="7984" xr:uid="{6F175C44-6CD9-4158-99C5-2A69A78B897E}"/>
    <cellStyle name="oft Excel]_x000d__x000a_Comment=The open=/f lines load custom functions into the Paste Function list._x000d__x000a_Maximized=3_x000d__x000a_Basics=1_x000d__x000a_A 10 2 2 2" xfId="7985" xr:uid="{DBD6B89D-4B45-4495-8551-59698AFCA852}"/>
    <cellStyle name="oft Excel]_x000d__x000a_Comment=The open=/f lines load custom functions into the Paste Function list._x000d__x000a_Maximized=3_x000d__x000a_Basics=1_x000d__x000a_A 10 2 2 2 2" xfId="20911" xr:uid="{66CB4710-E2CB-4814-9B72-E1A009026BDE}"/>
    <cellStyle name="oft Excel]_x000d__x000a_Comment=The open=/f lines load custom functions into the Paste Function list._x000d__x000a_Maximized=3_x000d__x000a_Basics=1_x000d__x000a_A 10 2 2 3" xfId="17359" xr:uid="{19025961-9BD9-4555-9C09-A8688415292C}"/>
    <cellStyle name="oft Excel]_x000d__x000a_Comment=The open=/f lines load custom functions into the Paste Function list._x000d__x000a_Maximized=3_x000d__x000a_Basics=1_x000d__x000a_A 10 2 3" xfId="7986" xr:uid="{93360383-F28E-4424-8FC9-E76A685C02E2}"/>
    <cellStyle name="oft Excel]_x000d__x000a_Comment=The open=/f lines load custom functions into the Paste Function list._x000d__x000a_Maximized=3_x000d__x000a_Basics=1_x000d__x000a_A 10 2 3 2" xfId="22434" xr:uid="{98CC0BD4-1CE9-4F6C-A617-9C3F45FAFF57}"/>
    <cellStyle name="oft Excel]_x000d__x000a_Comment=The open=/f lines load custom functions into the Paste Function list._x000d__x000a_Maximized=3_x000d__x000a_Basics=1_x000d__x000a_A 10 2 4" xfId="14666" xr:uid="{0872E611-3C32-4DDF-A651-186098CEE8C8}"/>
    <cellStyle name="oft Excel]_x000d__x000a_Comment=The open=/f lines load custom functions into the Paste Function list._x000d__x000a_Maximized=3_x000d__x000a_Basics=1_x000d__x000a_A 10 3" xfId="7987" xr:uid="{580A2C32-1A17-4836-AE6B-8089CDD5F43B}"/>
    <cellStyle name="oft Excel]_x000d__x000a_Comment=The open=/f lines load custom functions into the Paste Function list._x000d__x000a_Maximized=3_x000d__x000a_Basics=1_x000d__x000a_A 10 3 2" xfId="14667" xr:uid="{1AC872D2-5E16-46D7-B47B-C8E12DF01588}"/>
    <cellStyle name="oft Excel]_x000d__x000a_Comment=The open=/f lines load custom functions into the Paste Function list._x000d__x000a_Maximized=3_x000d__x000a_Basics=1_x000d__x000a_A 10 4" xfId="7988" xr:uid="{22CFD32B-0E2B-41C7-BFF2-61FE62049B49}"/>
    <cellStyle name="oft Excel]_x000d__x000a_Comment=The open=/f lines load custom functions into the Paste Function list._x000d__x000a_Maximized=3_x000d__x000a_Basics=1_x000d__x000a_A 10 4 2" xfId="17358" xr:uid="{955A2813-4BA1-46EA-8AF9-4FC36DAE8C6D}"/>
    <cellStyle name="oft Excel]_x000d__x000a_Comment=The open=/f lines load custom functions into the Paste Function list._x000d__x000a_Maximized=3_x000d__x000a_Basics=1_x000d__x000a_A 10 5" xfId="14665" xr:uid="{01FC9F62-7994-4C1D-93B9-5A050CA39577}"/>
    <cellStyle name="oft Excel]_x000d__x000a_Comment=The open=/f lines load custom functions into the Paste Function list._x000d__x000a_Maximized=3_x000d__x000a_Basics=1_x000d__x000a_A 11" xfId="7989" xr:uid="{245FA5C4-B2BF-4611-8A18-9755D2D0FD5D}"/>
    <cellStyle name="oft Excel]_x000d__x000a_Comment=The open=/f lines load custom functions into the Paste Function list._x000d__x000a_Maximized=3_x000d__x000a_Basics=1_x000d__x000a_A 11 2" xfId="7990" xr:uid="{1F876423-B019-4E30-9783-F441435204BD}"/>
    <cellStyle name="oft Excel]_x000d__x000a_Comment=The open=/f lines load custom functions into the Paste Function list._x000d__x000a_Maximized=3_x000d__x000a_Basics=1_x000d__x000a_A 11 2 2" xfId="7991" xr:uid="{C8FB8118-90F8-4AC6-9FF8-C1DE9FD5469D}"/>
    <cellStyle name="oft Excel]_x000d__x000a_Comment=The open=/f lines load custom functions into the Paste Function list._x000d__x000a_Maximized=3_x000d__x000a_Basics=1_x000d__x000a_A 11 2 2 2" xfId="7992" xr:uid="{A4A73759-5D95-4B17-84F2-4DA0C8690EF6}"/>
    <cellStyle name="oft Excel]_x000d__x000a_Comment=The open=/f lines load custom functions into the Paste Function list._x000d__x000a_Maximized=3_x000d__x000a_Basics=1_x000d__x000a_A 11 2 2 2 2" xfId="20912" xr:uid="{9EAC422F-0BD5-4B4D-8D50-2B28CD41963E}"/>
    <cellStyle name="oft Excel]_x000d__x000a_Comment=The open=/f lines load custom functions into the Paste Function list._x000d__x000a_Maximized=3_x000d__x000a_Basics=1_x000d__x000a_A 11 2 2 3" xfId="17361" xr:uid="{6C2EC9EE-77CA-4D7E-835B-3D86F4B7A05B}"/>
    <cellStyle name="oft Excel]_x000d__x000a_Comment=The open=/f lines load custom functions into the Paste Function list._x000d__x000a_Maximized=3_x000d__x000a_Basics=1_x000d__x000a_A 11 2 3" xfId="7993" xr:uid="{8089EB07-5941-4171-A041-9D0AA127C447}"/>
    <cellStyle name="oft Excel]_x000d__x000a_Comment=The open=/f lines load custom functions into the Paste Function list._x000d__x000a_Maximized=3_x000d__x000a_Basics=1_x000d__x000a_A 11 2 3 2" xfId="22435" xr:uid="{C752A16E-3D80-45C7-A4BB-058ABDFAF43E}"/>
    <cellStyle name="oft Excel]_x000d__x000a_Comment=The open=/f lines load custom functions into the Paste Function list._x000d__x000a_Maximized=3_x000d__x000a_Basics=1_x000d__x000a_A 11 2 4" xfId="14669" xr:uid="{25FBE690-135F-4A01-8692-1EA2320B060E}"/>
    <cellStyle name="oft Excel]_x000d__x000a_Comment=The open=/f lines load custom functions into the Paste Function list._x000d__x000a_Maximized=3_x000d__x000a_Basics=1_x000d__x000a_A 11 3" xfId="7994" xr:uid="{12910843-F9FA-416A-95E9-3159150200C7}"/>
    <cellStyle name="oft Excel]_x000d__x000a_Comment=The open=/f lines load custom functions into the Paste Function list._x000d__x000a_Maximized=3_x000d__x000a_Basics=1_x000d__x000a_A 11 3 2" xfId="14670" xr:uid="{ECAB34E0-FC78-45F9-BB8E-FB90255B64D3}"/>
    <cellStyle name="oft Excel]_x000d__x000a_Comment=The open=/f lines load custom functions into the Paste Function list._x000d__x000a_Maximized=3_x000d__x000a_Basics=1_x000d__x000a_A 11 4" xfId="7995" xr:uid="{F73B55CF-A3CB-4267-AE0D-F22D749EDB08}"/>
    <cellStyle name="oft Excel]_x000d__x000a_Comment=The open=/f lines load custom functions into the Paste Function list._x000d__x000a_Maximized=3_x000d__x000a_Basics=1_x000d__x000a_A 11 4 2" xfId="17360" xr:uid="{331C2028-2CA5-4F74-B457-F278073373D2}"/>
    <cellStyle name="oft Excel]_x000d__x000a_Comment=The open=/f lines load custom functions into the Paste Function list._x000d__x000a_Maximized=3_x000d__x000a_Basics=1_x000d__x000a_A 11 5" xfId="14668" xr:uid="{78B676E0-FB22-4F97-B191-FE0761261805}"/>
    <cellStyle name="oft Excel]_x000d__x000a_Comment=The open=/f lines load custom functions into the Paste Function list._x000d__x000a_Maximized=3_x000d__x000a_Basics=1_x000d__x000a_A 12" xfId="7996" xr:uid="{82CB0FAD-7C16-4AF3-BC3F-B1124F4D588F}"/>
    <cellStyle name="oft Excel]_x000d__x000a_Comment=The open=/f lines load custom functions into the Paste Function list._x000d__x000a_Maximized=3_x000d__x000a_Basics=1_x000d__x000a_A 12 2" xfId="7997" xr:uid="{957C790D-9C0D-4E66-BB9F-301E62EA7F21}"/>
    <cellStyle name="oft Excel]_x000d__x000a_Comment=The open=/f lines load custom functions into the Paste Function list._x000d__x000a_Maximized=3_x000d__x000a_Basics=1_x000d__x000a_A 12 2 2" xfId="7998" xr:uid="{E8D8A738-1219-4E7A-BF13-1BD799379679}"/>
    <cellStyle name="oft Excel]_x000d__x000a_Comment=The open=/f lines load custom functions into the Paste Function list._x000d__x000a_Maximized=3_x000d__x000a_Basics=1_x000d__x000a_A 12 2 2 2" xfId="7999" xr:uid="{E3D2C6F3-EC39-4A96-A6BB-E7EF2FD746BF}"/>
    <cellStyle name="oft Excel]_x000d__x000a_Comment=The open=/f lines load custom functions into the Paste Function list._x000d__x000a_Maximized=3_x000d__x000a_Basics=1_x000d__x000a_A 12 2 2 2 2" xfId="20913" xr:uid="{0E10BA55-BF1A-41BD-9FB4-58B70A389322}"/>
    <cellStyle name="oft Excel]_x000d__x000a_Comment=The open=/f lines load custom functions into the Paste Function list._x000d__x000a_Maximized=3_x000d__x000a_Basics=1_x000d__x000a_A 12 2 2 3" xfId="17363" xr:uid="{4CC1B75E-E308-4E60-9F43-63A5C4BF76E3}"/>
    <cellStyle name="oft Excel]_x000d__x000a_Comment=The open=/f lines load custom functions into the Paste Function list._x000d__x000a_Maximized=3_x000d__x000a_Basics=1_x000d__x000a_A 12 2 3" xfId="8000" xr:uid="{43A649F8-9BFC-4CF2-9473-B91F8F932401}"/>
    <cellStyle name="oft Excel]_x000d__x000a_Comment=The open=/f lines load custom functions into the Paste Function list._x000d__x000a_Maximized=3_x000d__x000a_Basics=1_x000d__x000a_A 12 2 3 2" xfId="22436" xr:uid="{21E3ED66-4E37-48E5-9281-EFC47D4B9EB5}"/>
    <cellStyle name="oft Excel]_x000d__x000a_Comment=The open=/f lines load custom functions into the Paste Function list._x000d__x000a_Maximized=3_x000d__x000a_Basics=1_x000d__x000a_A 12 2 4" xfId="14672" xr:uid="{F8D1D2B6-74D9-4998-8072-3A259EF5D37B}"/>
    <cellStyle name="oft Excel]_x000d__x000a_Comment=The open=/f lines load custom functions into the Paste Function list._x000d__x000a_Maximized=3_x000d__x000a_Basics=1_x000d__x000a_A 12 3" xfId="8001" xr:uid="{6C718EAE-3B01-4CF4-BF3B-A4EAC53BB1D8}"/>
    <cellStyle name="oft Excel]_x000d__x000a_Comment=The open=/f lines load custom functions into the Paste Function list._x000d__x000a_Maximized=3_x000d__x000a_Basics=1_x000d__x000a_A 12 3 2" xfId="14673" xr:uid="{66C4F5D4-1B86-4ACE-A5D0-2023B613B22D}"/>
    <cellStyle name="oft Excel]_x000d__x000a_Comment=The open=/f lines load custom functions into the Paste Function list._x000d__x000a_Maximized=3_x000d__x000a_Basics=1_x000d__x000a_A 12 4" xfId="8002" xr:uid="{A91BEB72-0D09-4CB5-B2FC-9B3B14491CFE}"/>
    <cellStyle name="oft Excel]_x000d__x000a_Comment=The open=/f lines load custom functions into the Paste Function list._x000d__x000a_Maximized=3_x000d__x000a_Basics=1_x000d__x000a_A 12 4 2" xfId="17362" xr:uid="{13CE75F3-7381-4188-8541-6CF1918697BE}"/>
    <cellStyle name="oft Excel]_x000d__x000a_Comment=The open=/f lines load custom functions into the Paste Function list._x000d__x000a_Maximized=3_x000d__x000a_Basics=1_x000d__x000a_A 12 5" xfId="14671" xr:uid="{A37FDCCE-4EE6-4716-86D1-9A2C0CAE8911}"/>
    <cellStyle name="oft Excel]_x000d__x000a_Comment=The open=/f lines load custom functions into the Paste Function list._x000d__x000a_Maximized=3_x000d__x000a_Basics=1_x000d__x000a_A 13" xfId="8003" xr:uid="{E5532B09-CE54-4E82-B432-36826CCB1A57}"/>
    <cellStyle name="oft Excel]_x000d__x000a_Comment=The open=/f lines load custom functions into the Paste Function list._x000d__x000a_Maximized=3_x000d__x000a_Basics=1_x000d__x000a_A 13 2" xfId="8004" xr:uid="{C4A50131-A612-4CD7-9D5B-3B62830405B6}"/>
    <cellStyle name="oft Excel]_x000d__x000a_Comment=The open=/f lines load custom functions into the Paste Function list._x000d__x000a_Maximized=3_x000d__x000a_Basics=1_x000d__x000a_A 13 2 2" xfId="8005" xr:uid="{30D926ED-F2CA-4E15-BA6D-506EFBB61DFD}"/>
    <cellStyle name="oft Excel]_x000d__x000a_Comment=The open=/f lines load custom functions into the Paste Function list._x000d__x000a_Maximized=3_x000d__x000a_Basics=1_x000d__x000a_A 13 2 2 2" xfId="8006" xr:uid="{B8568949-69A9-470A-8A51-3E22CA40E419}"/>
    <cellStyle name="oft Excel]_x000d__x000a_Comment=The open=/f lines load custom functions into the Paste Function list._x000d__x000a_Maximized=3_x000d__x000a_Basics=1_x000d__x000a_A 13 2 2 2 2" xfId="20914" xr:uid="{E7A247AB-346C-4951-B87A-E1A5755BD968}"/>
    <cellStyle name="oft Excel]_x000d__x000a_Comment=The open=/f lines load custom functions into the Paste Function list._x000d__x000a_Maximized=3_x000d__x000a_Basics=1_x000d__x000a_A 13 2 2 3" xfId="17365" xr:uid="{AB1AE5D4-00A7-4FAC-A51C-4981FEF43498}"/>
    <cellStyle name="oft Excel]_x000d__x000a_Comment=The open=/f lines load custom functions into the Paste Function list._x000d__x000a_Maximized=3_x000d__x000a_Basics=1_x000d__x000a_A 13 2 3" xfId="8007" xr:uid="{773ED656-AF7C-40DF-9813-8D022868D4C2}"/>
    <cellStyle name="oft Excel]_x000d__x000a_Comment=The open=/f lines load custom functions into the Paste Function list._x000d__x000a_Maximized=3_x000d__x000a_Basics=1_x000d__x000a_A 13 2 3 2" xfId="22437" xr:uid="{AB0B236C-85BE-4F01-97EA-35B0BF456D9A}"/>
    <cellStyle name="oft Excel]_x000d__x000a_Comment=The open=/f lines load custom functions into the Paste Function list._x000d__x000a_Maximized=3_x000d__x000a_Basics=1_x000d__x000a_A 13 2 4" xfId="14675" xr:uid="{5E53BD22-28D1-4360-88A9-10F7F2352FB8}"/>
    <cellStyle name="oft Excel]_x000d__x000a_Comment=The open=/f lines load custom functions into the Paste Function list._x000d__x000a_Maximized=3_x000d__x000a_Basics=1_x000d__x000a_A 13 3" xfId="8008" xr:uid="{C6CE874C-50DC-4BCD-99DC-A824C4C5043E}"/>
    <cellStyle name="oft Excel]_x000d__x000a_Comment=The open=/f lines load custom functions into the Paste Function list._x000d__x000a_Maximized=3_x000d__x000a_Basics=1_x000d__x000a_A 13 3 2" xfId="14676" xr:uid="{6854EEBE-3916-4F4A-9FC5-4256E48BF972}"/>
    <cellStyle name="oft Excel]_x000d__x000a_Comment=The open=/f lines load custom functions into the Paste Function list._x000d__x000a_Maximized=3_x000d__x000a_Basics=1_x000d__x000a_A 13 4" xfId="8009" xr:uid="{4091FB03-3285-43D2-B3BC-832BC9862B34}"/>
    <cellStyle name="oft Excel]_x000d__x000a_Comment=The open=/f lines load custom functions into the Paste Function list._x000d__x000a_Maximized=3_x000d__x000a_Basics=1_x000d__x000a_A 13 4 2" xfId="17364" xr:uid="{969C3870-E14E-484F-BD14-FD85E3EECE81}"/>
    <cellStyle name="oft Excel]_x000d__x000a_Comment=The open=/f lines load custom functions into the Paste Function list._x000d__x000a_Maximized=3_x000d__x000a_Basics=1_x000d__x000a_A 13 5" xfId="14674" xr:uid="{0C464DC3-5664-4940-A448-678115F98807}"/>
    <cellStyle name="oft Excel]_x000d__x000a_Comment=The open=/f lines load custom functions into the Paste Function list._x000d__x000a_Maximized=3_x000d__x000a_Basics=1_x000d__x000a_A 14" xfId="8010" xr:uid="{CCAC9A64-DDC5-4820-95CB-CC3C91727F82}"/>
    <cellStyle name="oft Excel]_x000d__x000a_Comment=The open=/f lines load custom functions into the Paste Function list._x000d__x000a_Maximized=3_x000d__x000a_Basics=1_x000d__x000a_A 14 2" xfId="8011" xr:uid="{88DC2421-52F1-401A-B63C-59AC2BC62292}"/>
    <cellStyle name="oft Excel]_x000d__x000a_Comment=The open=/f lines load custom functions into the Paste Function list._x000d__x000a_Maximized=3_x000d__x000a_Basics=1_x000d__x000a_A 14 2 2" xfId="8012" xr:uid="{782B5434-7EC7-477F-AAB9-5B4F045A16EC}"/>
    <cellStyle name="oft Excel]_x000d__x000a_Comment=The open=/f lines load custom functions into the Paste Function list._x000d__x000a_Maximized=3_x000d__x000a_Basics=1_x000d__x000a_A 14 2 2 2" xfId="8013" xr:uid="{FF253348-4848-4F4C-8712-D4BE8051FDF3}"/>
    <cellStyle name="oft Excel]_x000d__x000a_Comment=The open=/f lines load custom functions into the Paste Function list._x000d__x000a_Maximized=3_x000d__x000a_Basics=1_x000d__x000a_A 14 2 2 2 2" xfId="20915" xr:uid="{D253F723-4BF9-41DB-8C86-89A0A4F68A95}"/>
    <cellStyle name="oft Excel]_x000d__x000a_Comment=The open=/f lines load custom functions into the Paste Function list._x000d__x000a_Maximized=3_x000d__x000a_Basics=1_x000d__x000a_A 14 2 2 3" xfId="17367" xr:uid="{1112E1BF-315C-4A46-8F3B-507ADECB0630}"/>
    <cellStyle name="oft Excel]_x000d__x000a_Comment=The open=/f lines load custom functions into the Paste Function list._x000d__x000a_Maximized=3_x000d__x000a_Basics=1_x000d__x000a_A 14 2 3" xfId="8014" xr:uid="{95280EFC-91CE-4D81-9CCA-9CF3A6AA7F3A}"/>
    <cellStyle name="oft Excel]_x000d__x000a_Comment=The open=/f lines load custom functions into the Paste Function list._x000d__x000a_Maximized=3_x000d__x000a_Basics=1_x000d__x000a_A 14 2 3 2" xfId="22438" xr:uid="{F4DC7C85-E997-4871-B706-53FA3BB086F4}"/>
    <cellStyle name="oft Excel]_x000d__x000a_Comment=The open=/f lines load custom functions into the Paste Function list._x000d__x000a_Maximized=3_x000d__x000a_Basics=1_x000d__x000a_A 14 2 4" xfId="14678" xr:uid="{B13BB1A0-E9C8-4B03-82ED-549DF7DFF524}"/>
    <cellStyle name="oft Excel]_x000d__x000a_Comment=The open=/f lines load custom functions into the Paste Function list._x000d__x000a_Maximized=3_x000d__x000a_Basics=1_x000d__x000a_A 14 3" xfId="8015" xr:uid="{BD458E37-7751-417F-A417-9DCD3D3519DE}"/>
    <cellStyle name="oft Excel]_x000d__x000a_Comment=The open=/f lines load custom functions into the Paste Function list._x000d__x000a_Maximized=3_x000d__x000a_Basics=1_x000d__x000a_A 14 3 2" xfId="14679" xr:uid="{9F62D565-ECAB-49A4-8248-81233F1E2DB7}"/>
    <cellStyle name="oft Excel]_x000d__x000a_Comment=The open=/f lines load custom functions into the Paste Function list._x000d__x000a_Maximized=3_x000d__x000a_Basics=1_x000d__x000a_A 14 4" xfId="8016" xr:uid="{F0E213BE-6B63-47AF-B58D-AC0128891210}"/>
    <cellStyle name="oft Excel]_x000d__x000a_Comment=The open=/f lines load custom functions into the Paste Function list._x000d__x000a_Maximized=3_x000d__x000a_Basics=1_x000d__x000a_A 14 4 2" xfId="17366" xr:uid="{67F03B6B-5F01-4282-8254-DC33B4897107}"/>
    <cellStyle name="oft Excel]_x000d__x000a_Comment=The open=/f lines load custom functions into the Paste Function list._x000d__x000a_Maximized=3_x000d__x000a_Basics=1_x000d__x000a_A 14 5" xfId="14677" xr:uid="{EC7BA3B0-E06B-4012-B107-A2010D1AC7BF}"/>
    <cellStyle name="oft Excel]_x000d__x000a_Comment=The open=/f lines load custom functions into the Paste Function list._x000d__x000a_Maximized=3_x000d__x000a_Basics=1_x000d__x000a_A 15" xfId="8017" xr:uid="{EF270E87-814E-4680-9616-EA60816D129C}"/>
    <cellStyle name="oft Excel]_x000d__x000a_Comment=The open=/f lines load custom functions into the Paste Function list._x000d__x000a_Maximized=3_x000d__x000a_Basics=1_x000d__x000a_A 15 2" xfId="8018" xr:uid="{C136169E-3549-4450-A7B8-30B82C4BBCF3}"/>
    <cellStyle name="oft Excel]_x000d__x000a_Comment=The open=/f lines load custom functions into the Paste Function list._x000d__x000a_Maximized=3_x000d__x000a_Basics=1_x000d__x000a_A 15 2 2" xfId="8019" xr:uid="{6E37CDD5-93E1-4080-8B99-E4D882CD5237}"/>
    <cellStyle name="oft Excel]_x000d__x000a_Comment=The open=/f lines load custom functions into the Paste Function list._x000d__x000a_Maximized=3_x000d__x000a_Basics=1_x000d__x000a_A 15 2 2 2" xfId="8020" xr:uid="{F601586A-32F2-4E23-955B-0EB9BA940B8F}"/>
    <cellStyle name="oft Excel]_x000d__x000a_Comment=The open=/f lines load custom functions into the Paste Function list._x000d__x000a_Maximized=3_x000d__x000a_Basics=1_x000d__x000a_A 15 2 2 2 2" xfId="20916" xr:uid="{69643055-F498-45DE-8CDC-FE22462138C4}"/>
    <cellStyle name="oft Excel]_x000d__x000a_Comment=The open=/f lines load custom functions into the Paste Function list._x000d__x000a_Maximized=3_x000d__x000a_Basics=1_x000d__x000a_A 15 2 2 3" xfId="17369" xr:uid="{9C788474-32BA-41D5-8A34-D80FDC0D9908}"/>
    <cellStyle name="oft Excel]_x000d__x000a_Comment=The open=/f lines load custom functions into the Paste Function list._x000d__x000a_Maximized=3_x000d__x000a_Basics=1_x000d__x000a_A 15 2 3" xfId="8021" xr:uid="{645D6893-66B7-412A-9C70-6DE92B8C22FD}"/>
    <cellStyle name="oft Excel]_x000d__x000a_Comment=The open=/f lines load custom functions into the Paste Function list._x000d__x000a_Maximized=3_x000d__x000a_Basics=1_x000d__x000a_A 15 2 3 2" xfId="22439" xr:uid="{AD946D8F-5460-46E7-94BC-FF990DE177D0}"/>
    <cellStyle name="oft Excel]_x000d__x000a_Comment=The open=/f lines load custom functions into the Paste Function list._x000d__x000a_Maximized=3_x000d__x000a_Basics=1_x000d__x000a_A 15 2 4" xfId="14681" xr:uid="{94204780-71C0-4B70-A806-A29F0548F1F9}"/>
    <cellStyle name="oft Excel]_x000d__x000a_Comment=The open=/f lines load custom functions into the Paste Function list._x000d__x000a_Maximized=3_x000d__x000a_Basics=1_x000d__x000a_A 15 3" xfId="8022" xr:uid="{934EE03F-9213-4419-A641-AD3E69E0CC8D}"/>
    <cellStyle name="oft Excel]_x000d__x000a_Comment=The open=/f lines load custom functions into the Paste Function list._x000d__x000a_Maximized=3_x000d__x000a_Basics=1_x000d__x000a_A 15 3 2" xfId="14682" xr:uid="{B960C86E-7B6B-44AD-A081-C5B3AB12CE6C}"/>
    <cellStyle name="oft Excel]_x000d__x000a_Comment=The open=/f lines load custom functions into the Paste Function list._x000d__x000a_Maximized=3_x000d__x000a_Basics=1_x000d__x000a_A 15 4" xfId="8023" xr:uid="{0A535A5B-02BD-49AE-8180-4A801F7CF0D6}"/>
    <cellStyle name="oft Excel]_x000d__x000a_Comment=The open=/f lines load custom functions into the Paste Function list._x000d__x000a_Maximized=3_x000d__x000a_Basics=1_x000d__x000a_A 15 4 2" xfId="17368" xr:uid="{4D7A4E19-9955-4B61-A2B9-607F770E16E7}"/>
    <cellStyle name="oft Excel]_x000d__x000a_Comment=The open=/f lines load custom functions into the Paste Function list._x000d__x000a_Maximized=3_x000d__x000a_Basics=1_x000d__x000a_A 15 5" xfId="14680" xr:uid="{C64F1E3F-5A4B-4A6A-8881-A9CBD2C12311}"/>
    <cellStyle name="oft Excel]_x000d__x000a_Comment=The open=/f lines load custom functions into the Paste Function list._x000d__x000a_Maximized=3_x000d__x000a_Basics=1_x000d__x000a_A 16" xfId="8024" xr:uid="{A7E8AB93-62B0-4BA1-A09E-036A1C1CA8CD}"/>
    <cellStyle name="oft Excel]_x000d__x000a_Comment=The open=/f lines load custom functions into the Paste Function list._x000d__x000a_Maximized=3_x000d__x000a_Basics=1_x000d__x000a_A 16 2" xfId="8025" xr:uid="{ADA0DDE3-C001-4CE3-93C9-428935341AC4}"/>
    <cellStyle name="oft Excel]_x000d__x000a_Comment=The open=/f lines load custom functions into the Paste Function list._x000d__x000a_Maximized=3_x000d__x000a_Basics=1_x000d__x000a_A 16 2 2" xfId="8026" xr:uid="{F4D8C087-6287-4650-A379-F0E818752967}"/>
    <cellStyle name="oft Excel]_x000d__x000a_Comment=The open=/f lines load custom functions into the Paste Function list._x000d__x000a_Maximized=3_x000d__x000a_Basics=1_x000d__x000a_A 16 2 2 2" xfId="8027" xr:uid="{5FC86197-C9D1-458C-BB5F-FDE281FDF52A}"/>
    <cellStyle name="oft Excel]_x000d__x000a_Comment=The open=/f lines load custom functions into the Paste Function list._x000d__x000a_Maximized=3_x000d__x000a_Basics=1_x000d__x000a_A 16 2 2 2 2" xfId="20917" xr:uid="{CB2D6DDD-AA22-4B49-A88D-09EEE5D6886C}"/>
    <cellStyle name="oft Excel]_x000d__x000a_Comment=The open=/f lines load custom functions into the Paste Function list._x000d__x000a_Maximized=3_x000d__x000a_Basics=1_x000d__x000a_A 16 2 2 3" xfId="17371" xr:uid="{0A6AF22D-3CBB-46DA-AE97-990CC3823AB9}"/>
    <cellStyle name="oft Excel]_x000d__x000a_Comment=The open=/f lines load custom functions into the Paste Function list._x000d__x000a_Maximized=3_x000d__x000a_Basics=1_x000d__x000a_A 16 2 3" xfId="8028" xr:uid="{FEF76D22-61E9-4286-AA31-D08BFAD40575}"/>
    <cellStyle name="oft Excel]_x000d__x000a_Comment=The open=/f lines load custom functions into the Paste Function list._x000d__x000a_Maximized=3_x000d__x000a_Basics=1_x000d__x000a_A 16 2 3 2" xfId="22440" xr:uid="{5C60FBF7-9B3A-4BDE-8EF5-F61F4F5FB6C9}"/>
    <cellStyle name="oft Excel]_x000d__x000a_Comment=The open=/f lines load custom functions into the Paste Function list._x000d__x000a_Maximized=3_x000d__x000a_Basics=1_x000d__x000a_A 16 2 4" xfId="14684" xr:uid="{59FEAD3B-BC13-41C4-8C5D-933F3FC5528E}"/>
    <cellStyle name="oft Excel]_x000d__x000a_Comment=The open=/f lines load custom functions into the Paste Function list._x000d__x000a_Maximized=3_x000d__x000a_Basics=1_x000d__x000a_A 16 3" xfId="8029" xr:uid="{F076668A-DD45-4390-9377-D2083423513B}"/>
    <cellStyle name="oft Excel]_x000d__x000a_Comment=The open=/f lines load custom functions into the Paste Function list._x000d__x000a_Maximized=3_x000d__x000a_Basics=1_x000d__x000a_A 16 3 2" xfId="14685" xr:uid="{EA183290-4785-43F7-A94C-3154ADC61924}"/>
    <cellStyle name="oft Excel]_x000d__x000a_Comment=The open=/f lines load custom functions into the Paste Function list._x000d__x000a_Maximized=3_x000d__x000a_Basics=1_x000d__x000a_A 16 4" xfId="8030" xr:uid="{F38B321A-4D82-44EA-BAEF-1E19E6F4D2EE}"/>
    <cellStyle name="oft Excel]_x000d__x000a_Comment=The open=/f lines load custom functions into the Paste Function list._x000d__x000a_Maximized=3_x000d__x000a_Basics=1_x000d__x000a_A 16 4 2" xfId="17370" xr:uid="{33EE428E-46AD-4ADF-A0ED-7AD7025D981A}"/>
    <cellStyle name="oft Excel]_x000d__x000a_Comment=The open=/f lines load custom functions into the Paste Function list._x000d__x000a_Maximized=3_x000d__x000a_Basics=1_x000d__x000a_A 16 5" xfId="14683" xr:uid="{4511B7D1-E9D6-4707-8A49-4CD8F13E68BC}"/>
    <cellStyle name="oft Excel]_x000d__x000a_Comment=The open=/f lines load custom functions into the Paste Function list._x000d__x000a_Maximized=3_x000d__x000a_Basics=1_x000d__x000a_A 17" xfId="8031" xr:uid="{F9494909-5F57-44F8-B73A-C4CC878CA735}"/>
    <cellStyle name="oft Excel]_x000d__x000a_Comment=The open=/f lines load custom functions into the Paste Function list._x000d__x000a_Maximized=3_x000d__x000a_Basics=1_x000d__x000a_A 17 2" xfId="8032" xr:uid="{8475397D-E1DB-46CC-8D41-7CB237C7E50A}"/>
    <cellStyle name="oft Excel]_x000d__x000a_Comment=The open=/f lines load custom functions into the Paste Function list._x000d__x000a_Maximized=3_x000d__x000a_Basics=1_x000d__x000a_A 17 2 2" xfId="8033" xr:uid="{54C56B45-9FD3-4216-811C-CA518C6FB81A}"/>
    <cellStyle name="oft Excel]_x000d__x000a_Comment=The open=/f lines load custom functions into the Paste Function list._x000d__x000a_Maximized=3_x000d__x000a_Basics=1_x000d__x000a_A 17 2 2 2" xfId="8034" xr:uid="{D27EBA59-F1EF-4813-908D-E32728506BB7}"/>
    <cellStyle name="oft Excel]_x000d__x000a_Comment=The open=/f lines load custom functions into the Paste Function list._x000d__x000a_Maximized=3_x000d__x000a_Basics=1_x000d__x000a_A 17 2 2 2 2" xfId="20918" xr:uid="{017E54EF-47B8-4EA2-BD5E-0A9FCD7C0AAD}"/>
    <cellStyle name="oft Excel]_x000d__x000a_Comment=The open=/f lines load custom functions into the Paste Function list._x000d__x000a_Maximized=3_x000d__x000a_Basics=1_x000d__x000a_A 17 2 2 3" xfId="17373" xr:uid="{D35E0D25-009F-480F-86F0-17D4DA5B1F54}"/>
    <cellStyle name="oft Excel]_x000d__x000a_Comment=The open=/f lines load custom functions into the Paste Function list._x000d__x000a_Maximized=3_x000d__x000a_Basics=1_x000d__x000a_A 17 2 3" xfId="8035" xr:uid="{F0FBF1D2-323D-4390-9A17-992623303FC8}"/>
    <cellStyle name="oft Excel]_x000d__x000a_Comment=The open=/f lines load custom functions into the Paste Function list._x000d__x000a_Maximized=3_x000d__x000a_Basics=1_x000d__x000a_A 17 2 3 2" xfId="22441" xr:uid="{CB7F3D8C-34CC-438D-AE89-50AFC05FF869}"/>
    <cellStyle name="oft Excel]_x000d__x000a_Comment=The open=/f lines load custom functions into the Paste Function list._x000d__x000a_Maximized=3_x000d__x000a_Basics=1_x000d__x000a_A 17 2 4" xfId="14687" xr:uid="{3BE962DE-DA60-4302-84FC-2186ADED2144}"/>
    <cellStyle name="oft Excel]_x000d__x000a_Comment=The open=/f lines load custom functions into the Paste Function list._x000d__x000a_Maximized=3_x000d__x000a_Basics=1_x000d__x000a_A 17 3" xfId="8036" xr:uid="{1C10D319-2549-4132-BC78-6B112326091D}"/>
    <cellStyle name="oft Excel]_x000d__x000a_Comment=The open=/f lines load custom functions into the Paste Function list._x000d__x000a_Maximized=3_x000d__x000a_Basics=1_x000d__x000a_A 17 3 2" xfId="14688" xr:uid="{61477A7B-FC6A-4EE1-9492-1D39F2C6AAC2}"/>
    <cellStyle name="oft Excel]_x000d__x000a_Comment=The open=/f lines load custom functions into the Paste Function list._x000d__x000a_Maximized=3_x000d__x000a_Basics=1_x000d__x000a_A 17 4" xfId="8037" xr:uid="{76FCA589-EA31-4E5F-B43D-08EC2FE707C0}"/>
    <cellStyle name="oft Excel]_x000d__x000a_Comment=The open=/f lines load custom functions into the Paste Function list._x000d__x000a_Maximized=3_x000d__x000a_Basics=1_x000d__x000a_A 17 4 2" xfId="17372" xr:uid="{0EAA0972-7A2F-4708-93D0-14A995858635}"/>
    <cellStyle name="oft Excel]_x000d__x000a_Comment=The open=/f lines load custom functions into the Paste Function list._x000d__x000a_Maximized=3_x000d__x000a_Basics=1_x000d__x000a_A 17 5" xfId="14686" xr:uid="{A69A936F-AC7F-4A81-A5F3-A5B147B6950A}"/>
    <cellStyle name="oft Excel]_x000d__x000a_Comment=The open=/f lines load custom functions into the Paste Function list._x000d__x000a_Maximized=3_x000d__x000a_Basics=1_x000d__x000a_A 18" xfId="8038" xr:uid="{D363395C-5A41-427F-9EE9-E46321D9FB4A}"/>
    <cellStyle name="oft Excel]_x000d__x000a_Comment=The open=/f lines load custom functions into the Paste Function list._x000d__x000a_Maximized=3_x000d__x000a_Basics=1_x000d__x000a_A 18 2" xfId="8039" xr:uid="{785D3CED-75B5-4264-8DBA-0E50A5FF120A}"/>
    <cellStyle name="oft Excel]_x000d__x000a_Comment=The open=/f lines load custom functions into the Paste Function list._x000d__x000a_Maximized=3_x000d__x000a_Basics=1_x000d__x000a_A 18 2 2" xfId="8040" xr:uid="{2FD36C3C-89B3-45C9-AEC2-F0DB707AE4A4}"/>
    <cellStyle name="oft Excel]_x000d__x000a_Comment=The open=/f lines load custom functions into the Paste Function list._x000d__x000a_Maximized=3_x000d__x000a_Basics=1_x000d__x000a_A 18 2 2 2" xfId="8041" xr:uid="{0DE98567-B641-4260-B523-FD69D25ABDD5}"/>
    <cellStyle name="oft Excel]_x000d__x000a_Comment=The open=/f lines load custom functions into the Paste Function list._x000d__x000a_Maximized=3_x000d__x000a_Basics=1_x000d__x000a_A 18 2 2 2 2" xfId="20919" xr:uid="{3CF0C200-176D-44CE-927A-0D025DFC2AC3}"/>
    <cellStyle name="oft Excel]_x000d__x000a_Comment=The open=/f lines load custom functions into the Paste Function list._x000d__x000a_Maximized=3_x000d__x000a_Basics=1_x000d__x000a_A 18 2 2 3" xfId="17375" xr:uid="{FD56D2D4-4361-4761-8CC7-FB81AC75F57B}"/>
    <cellStyle name="oft Excel]_x000d__x000a_Comment=The open=/f lines load custom functions into the Paste Function list._x000d__x000a_Maximized=3_x000d__x000a_Basics=1_x000d__x000a_A 18 2 3" xfId="8042" xr:uid="{A2A947D1-856C-4786-881B-91DD7FE43357}"/>
    <cellStyle name="oft Excel]_x000d__x000a_Comment=The open=/f lines load custom functions into the Paste Function list._x000d__x000a_Maximized=3_x000d__x000a_Basics=1_x000d__x000a_A 18 2 3 2" xfId="22442" xr:uid="{D747673A-D838-4892-9E23-CBB7992D0BD6}"/>
    <cellStyle name="oft Excel]_x000d__x000a_Comment=The open=/f lines load custom functions into the Paste Function list._x000d__x000a_Maximized=3_x000d__x000a_Basics=1_x000d__x000a_A 18 2 4" xfId="14690" xr:uid="{485311BE-0BB0-4AF3-8193-755ED04EB723}"/>
    <cellStyle name="oft Excel]_x000d__x000a_Comment=The open=/f lines load custom functions into the Paste Function list._x000d__x000a_Maximized=3_x000d__x000a_Basics=1_x000d__x000a_A 18 3" xfId="8043" xr:uid="{714DE326-9A00-4115-BEA1-0B5F466F5C4C}"/>
    <cellStyle name="oft Excel]_x000d__x000a_Comment=The open=/f lines load custom functions into the Paste Function list._x000d__x000a_Maximized=3_x000d__x000a_Basics=1_x000d__x000a_A 18 3 2" xfId="14691" xr:uid="{420E60B3-4365-4E2A-9205-3F5BC739F592}"/>
    <cellStyle name="oft Excel]_x000d__x000a_Comment=The open=/f lines load custom functions into the Paste Function list._x000d__x000a_Maximized=3_x000d__x000a_Basics=1_x000d__x000a_A 18 4" xfId="8044" xr:uid="{53F10C9A-F0B3-4C7F-B995-5F2EA0CE09AF}"/>
    <cellStyle name="oft Excel]_x000d__x000a_Comment=The open=/f lines load custom functions into the Paste Function list._x000d__x000a_Maximized=3_x000d__x000a_Basics=1_x000d__x000a_A 18 4 2" xfId="17374" xr:uid="{5DDB6291-8D6B-424F-B574-3DD1317B895A}"/>
    <cellStyle name="oft Excel]_x000d__x000a_Comment=The open=/f lines load custom functions into the Paste Function list._x000d__x000a_Maximized=3_x000d__x000a_Basics=1_x000d__x000a_A 18 5" xfId="14689" xr:uid="{6D35AD2C-30D2-4889-8C15-483BE3B48B53}"/>
    <cellStyle name="oft Excel]_x000d__x000a_Comment=The open=/f lines load custom functions into the Paste Function list._x000d__x000a_Maximized=3_x000d__x000a_Basics=1_x000d__x000a_A 19" xfId="8045" xr:uid="{4FDD4B68-FF1E-4BFE-AD13-D92D44EB4C9E}"/>
    <cellStyle name="oft Excel]_x000d__x000a_Comment=The open=/f lines load custom functions into the Paste Function list._x000d__x000a_Maximized=3_x000d__x000a_Basics=1_x000d__x000a_A 19 2" xfId="8046" xr:uid="{CDFCC373-905C-4D0F-85E8-2144A418ECE2}"/>
    <cellStyle name="oft Excel]_x000d__x000a_Comment=The open=/f lines load custom functions into the Paste Function list._x000d__x000a_Maximized=3_x000d__x000a_Basics=1_x000d__x000a_A 19 2 2" xfId="8047" xr:uid="{184C1D23-FAB7-4A07-B4B6-D182EF622DBC}"/>
    <cellStyle name="oft Excel]_x000d__x000a_Comment=The open=/f lines load custom functions into the Paste Function list._x000d__x000a_Maximized=3_x000d__x000a_Basics=1_x000d__x000a_A 19 2 2 2" xfId="8048" xr:uid="{D9B34C0F-B78E-495B-970C-FDBE2B009B2D}"/>
    <cellStyle name="oft Excel]_x000d__x000a_Comment=The open=/f lines load custom functions into the Paste Function list._x000d__x000a_Maximized=3_x000d__x000a_Basics=1_x000d__x000a_A 19 2 2 2 2" xfId="20920" xr:uid="{8423BDCD-2A83-446F-9435-CDFE49B144C0}"/>
    <cellStyle name="oft Excel]_x000d__x000a_Comment=The open=/f lines load custom functions into the Paste Function list._x000d__x000a_Maximized=3_x000d__x000a_Basics=1_x000d__x000a_A 19 2 2 3" xfId="17377" xr:uid="{F8415B52-A6E1-4D70-A04F-E036A05A939E}"/>
    <cellStyle name="oft Excel]_x000d__x000a_Comment=The open=/f lines load custom functions into the Paste Function list._x000d__x000a_Maximized=3_x000d__x000a_Basics=1_x000d__x000a_A 19 2 3" xfId="8049" xr:uid="{2A6184A6-1034-4D4E-BFB0-1E06F6F5A143}"/>
    <cellStyle name="oft Excel]_x000d__x000a_Comment=The open=/f lines load custom functions into the Paste Function list._x000d__x000a_Maximized=3_x000d__x000a_Basics=1_x000d__x000a_A 19 2 3 2" xfId="22443" xr:uid="{B6D97EA8-0BA7-4065-AC49-6D24D1E8755A}"/>
    <cellStyle name="oft Excel]_x000d__x000a_Comment=The open=/f lines load custom functions into the Paste Function list._x000d__x000a_Maximized=3_x000d__x000a_Basics=1_x000d__x000a_A 19 2 4" xfId="14693" xr:uid="{DFCB2B15-A542-4E86-B1BD-5065C868D6E6}"/>
    <cellStyle name="oft Excel]_x000d__x000a_Comment=The open=/f lines load custom functions into the Paste Function list._x000d__x000a_Maximized=3_x000d__x000a_Basics=1_x000d__x000a_A 19 3" xfId="8050" xr:uid="{4FC1D4DB-C913-4B71-B8E5-73DBB768D77C}"/>
    <cellStyle name="oft Excel]_x000d__x000a_Comment=The open=/f lines load custom functions into the Paste Function list._x000d__x000a_Maximized=3_x000d__x000a_Basics=1_x000d__x000a_A 19 3 2" xfId="14694" xr:uid="{B7D59ED8-FA77-4B43-9CA5-4038074CF63E}"/>
    <cellStyle name="oft Excel]_x000d__x000a_Comment=The open=/f lines load custom functions into the Paste Function list._x000d__x000a_Maximized=3_x000d__x000a_Basics=1_x000d__x000a_A 19 4" xfId="8051" xr:uid="{5A578CCC-5C97-49F4-B801-D401E463F7FB}"/>
    <cellStyle name="oft Excel]_x000d__x000a_Comment=The open=/f lines load custom functions into the Paste Function list._x000d__x000a_Maximized=3_x000d__x000a_Basics=1_x000d__x000a_A 19 4 2" xfId="17376" xr:uid="{09D802CA-C970-48E1-AF71-2A5F6607350E}"/>
    <cellStyle name="oft Excel]_x000d__x000a_Comment=The open=/f lines load custom functions into the Paste Function list._x000d__x000a_Maximized=3_x000d__x000a_Basics=1_x000d__x000a_A 19 5" xfId="14692" xr:uid="{001F4C78-FB06-4E07-B740-9A21825A2F4A}"/>
    <cellStyle name="oft Excel]_x000d__x000a_Comment=The open=/f lines load custom functions into the Paste Function list._x000d__x000a_Maximized=3_x000d__x000a_Basics=1_x000d__x000a_A 2" xfId="8052" xr:uid="{B45B252D-6EEA-4C51-80C7-C013B519A53B}"/>
    <cellStyle name="oft Excel]_x000d__x000a_Comment=The open=/f lines load custom functions into the Paste Function list._x000d__x000a_Maximized=3_x000d__x000a_Basics=1_x000d__x000a_A 2 2" xfId="8053" xr:uid="{60233242-CB82-45F9-B948-5269C7964CF9}"/>
    <cellStyle name="oft Excel]_x000d__x000a_Comment=The open=/f lines load custom functions into the Paste Function list._x000d__x000a_Maximized=3_x000d__x000a_Basics=1_x000d__x000a_A 2 2 2" xfId="8054" xr:uid="{F7850EC2-2600-46B3-A0F8-B052F5FFA68D}"/>
    <cellStyle name="oft Excel]_x000d__x000a_Comment=The open=/f lines load custom functions into the Paste Function list._x000d__x000a_Maximized=3_x000d__x000a_Basics=1_x000d__x000a_A 2 2 2 2" xfId="8055" xr:uid="{A32AF0DA-20F0-405D-8321-F297D3FAA0A9}"/>
    <cellStyle name="oft Excel]_x000d__x000a_Comment=The open=/f lines load custom functions into the Paste Function list._x000d__x000a_Maximized=3_x000d__x000a_Basics=1_x000d__x000a_A 2 2 2 2 2" xfId="20922" xr:uid="{0641ABB4-DD22-47B9-A6E9-92A8D4D57C19}"/>
    <cellStyle name="oft Excel]_x000d__x000a_Comment=The open=/f lines load custom functions into the Paste Function list._x000d__x000a_Maximized=3_x000d__x000a_Basics=1_x000d__x000a_A 2 2 2 3" xfId="17379" xr:uid="{6FDA2C48-6FD4-4F3A-AFE9-1B690C82F33F}"/>
    <cellStyle name="oft Excel]_x000d__x000a_Comment=The open=/f lines load custom functions into the Paste Function list._x000d__x000a_Maximized=3_x000d__x000a_Basics=1_x000d__x000a_A 2 2 3" xfId="8056" xr:uid="{A2211A10-2376-4BF1-9F57-4F69D3C250C3}"/>
    <cellStyle name="oft Excel]_x000d__x000a_Comment=The open=/f lines load custom functions into the Paste Function list._x000d__x000a_Maximized=3_x000d__x000a_Basics=1_x000d__x000a_A 2 2 3 2" xfId="22445" xr:uid="{6A7EA07F-6BE2-4F0A-817D-55AC2A26A400}"/>
    <cellStyle name="oft Excel]_x000d__x000a_Comment=The open=/f lines load custom functions into the Paste Function list._x000d__x000a_Maximized=3_x000d__x000a_Basics=1_x000d__x000a_A 2 2 4" xfId="14696" xr:uid="{5D9A6177-7662-40D4-9DC2-87650ABDDDBA}"/>
    <cellStyle name="oft Excel]_x000d__x000a_Comment=The open=/f lines load custom functions into the Paste Function list._x000d__x000a_Maximized=3_x000d__x000a_Basics=1_x000d__x000a_A 2 3" xfId="8057" xr:uid="{3DAF0AAC-D4CE-444B-BD4D-FAB53CEF670F}"/>
    <cellStyle name="oft Excel]_x000d__x000a_Comment=The open=/f lines load custom functions into the Paste Function list._x000d__x000a_Maximized=3_x000d__x000a_Basics=1_x000d__x000a_A 2 3 2" xfId="8058" xr:uid="{ED2D4FE7-BC17-4527-BB52-58DCF3EAB193}"/>
    <cellStyle name="oft Excel]_x000d__x000a_Comment=The open=/f lines load custom functions into the Paste Function list._x000d__x000a_Maximized=3_x000d__x000a_Basics=1_x000d__x000a_A 2 3 2 2" xfId="17380" xr:uid="{2950B625-2745-48DE-B80A-E3954ED17292}"/>
    <cellStyle name="oft Excel]_x000d__x000a_Comment=The open=/f lines load custom functions into the Paste Function list._x000d__x000a_Maximized=3_x000d__x000a_Basics=1_x000d__x000a_A 2 3 3" xfId="14697" xr:uid="{13832C5A-E1F7-4BF2-BECB-2CE665509ECB}"/>
    <cellStyle name="oft Excel]_x000d__x000a_Comment=The open=/f lines load custom functions into the Paste Function list._x000d__x000a_Maximized=3_x000d__x000a_Basics=1_x000d__x000a_A 2 4" xfId="8059" xr:uid="{C9070FD3-31ED-4419-B3AE-491D44098BEA}"/>
    <cellStyle name="oft Excel]_x000d__x000a_Comment=The open=/f lines load custom functions into the Paste Function list._x000d__x000a_Maximized=3_x000d__x000a_Basics=1_x000d__x000a_A 2 4 2" xfId="8060" xr:uid="{541074EB-A440-4314-9D32-55F8FBA57BAD}"/>
    <cellStyle name="oft Excel]_x000d__x000a_Comment=The open=/f lines load custom functions into the Paste Function list._x000d__x000a_Maximized=3_x000d__x000a_Basics=1_x000d__x000a_A 2 4 2 2" xfId="22446" xr:uid="{F1DF91F0-5175-422C-AB22-5C4A0B816413}"/>
    <cellStyle name="oft Excel]_x000d__x000a_Comment=The open=/f lines load custom functions into the Paste Function list._x000d__x000a_Maximized=3_x000d__x000a_Basics=1_x000d__x000a_A 2 4 3" xfId="17381" xr:uid="{8C99713E-6CF5-459A-89E1-3851BA016AF9}"/>
    <cellStyle name="oft Excel]_x000d__x000a_Comment=The open=/f lines load custom functions into the Paste Function list._x000d__x000a_Maximized=3_x000d__x000a_Basics=1_x000d__x000a_A 2 5" xfId="8061" xr:uid="{DE08ED3A-EE88-448E-A076-FAA5B9A1625A}"/>
    <cellStyle name="oft Excel]_x000d__x000a_Comment=The open=/f lines load custom functions into the Paste Function list._x000d__x000a_Maximized=3_x000d__x000a_Basics=1_x000d__x000a_A 2 5 2" xfId="8062" xr:uid="{5EF9C55C-FA45-4C11-8AB4-079C230FC2C7}"/>
    <cellStyle name="oft Excel]_x000d__x000a_Comment=The open=/f lines load custom functions into the Paste Function list._x000d__x000a_Maximized=3_x000d__x000a_Basics=1_x000d__x000a_A 2 5 2 2" xfId="22447" xr:uid="{714F0346-3FA1-46D9-9D4D-A5A2F3A9A445}"/>
    <cellStyle name="oft Excel]_x000d__x000a_Comment=The open=/f lines load custom functions into the Paste Function list._x000d__x000a_Maximized=3_x000d__x000a_Basics=1_x000d__x000a_A 2 5 3" xfId="17382" xr:uid="{AB1DBE9F-4AC5-439A-BA2F-6C271F8AB7D5}"/>
    <cellStyle name="oft Excel]_x000d__x000a_Comment=The open=/f lines load custom functions into the Paste Function list._x000d__x000a_Maximized=3_x000d__x000a_Basics=1_x000d__x000a_A 2 6" xfId="8063" xr:uid="{51DD0EA2-7BCA-4511-AEC4-67D87F882FAA}"/>
    <cellStyle name="oft Excel]_x000d__x000a_Comment=The open=/f lines load custom functions into the Paste Function list._x000d__x000a_Maximized=3_x000d__x000a_Basics=1_x000d__x000a_A 2 6 2" xfId="8064" xr:uid="{35602D5E-75CF-447A-A997-139B063E245F}"/>
    <cellStyle name="oft Excel]_x000d__x000a_Comment=The open=/f lines load custom functions into the Paste Function list._x000d__x000a_Maximized=3_x000d__x000a_Basics=1_x000d__x000a_A 2 6 2 2" xfId="20921" xr:uid="{985E99EB-F287-4E9E-A69C-DCCAEF70E001}"/>
    <cellStyle name="oft Excel]_x000d__x000a_Comment=The open=/f lines load custom functions into the Paste Function list._x000d__x000a_Maximized=3_x000d__x000a_Basics=1_x000d__x000a_A 2 6 3" xfId="17378" xr:uid="{5F6286CE-3610-495B-B35B-7E06C936FB07}"/>
    <cellStyle name="oft Excel]_x000d__x000a_Comment=The open=/f lines load custom functions into the Paste Function list._x000d__x000a_Maximized=3_x000d__x000a_Basics=1_x000d__x000a_A 2 7" xfId="8065" xr:uid="{FE2AE12C-88C1-4978-BCEC-4994C624AA4F}"/>
    <cellStyle name="oft Excel]_x000d__x000a_Comment=The open=/f lines load custom functions into the Paste Function list._x000d__x000a_Maximized=3_x000d__x000a_Basics=1_x000d__x000a_A 2 7 2" xfId="22444" xr:uid="{59D70968-7600-4646-8E07-8C7D3C4908F9}"/>
    <cellStyle name="oft Excel]_x000d__x000a_Comment=The open=/f lines load custom functions into the Paste Function list._x000d__x000a_Maximized=3_x000d__x000a_Basics=1_x000d__x000a_A 2 8" xfId="14695" xr:uid="{7067A32C-54CF-4E3D-82B8-FACE78A194BA}"/>
    <cellStyle name="oft Excel]_x000d__x000a_Comment=The open=/f lines load custom functions into the Paste Function list._x000d__x000a_Maximized=3_x000d__x000a_Basics=1_x000d__x000a_A 20" xfId="8066" xr:uid="{D538C871-5FAD-42EC-BE82-FF6E5296A811}"/>
    <cellStyle name="oft Excel]_x000d__x000a_Comment=The open=/f lines load custom functions into the Paste Function list._x000d__x000a_Maximized=3_x000d__x000a_Basics=1_x000d__x000a_A 20 2" xfId="8067" xr:uid="{F6EF3635-C37F-4417-AA27-906667C802EB}"/>
    <cellStyle name="oft Excel]_x000d__x000a_Comment=The open=/f lines load custom functions into the Paste Function list._x000d__x000a_Maximized=3_x000d__x000a_Basics=1_x000d__x000a_A 20 2 2" xfId="8068" xr:uid="{B5213E57-21E9-45BD-BC21-CF2457F19B88}"/>
    <cellStyle name="oft Excel]_x000d__x000a_Comment=The open=/f lines load custom functions into the Paste Function list._x000d__x000a_Maximized=3_x000d__x000a_Basics=1_x000d__x000a_A 20 2 2 2" xfId="8069" xr:uid="{FB31AFAC-87C9-462B-99B4-C8B8A1FEC2F3}"/>
    <cellStyle name="oft Excel]_x000d__x000a_Comment=The open=/f lines load custom functions into the Paste Function list._x000d__x000a_Maximized=3_x000d__x000a_Basics=1_x000d__x000a_A 20 2 2 2 2" xfId="20923" xr:uid="{053D55E1-57FE-4614-B9C1-8C882F57C9C8}"/>
    <cellStyle name="oft Excel]_x000d__x000a_Comment=The open=/f lines load custom functions into the Paste Function list._x000d__x000a_Maximized=3_x000d__x000a_Basics=1_x000d__x000a_A 20 2 2 3" xfId="17384" xr:uid="{63FA9187-D347-4712-BAC9-CA1FAC2CD66C}"/>
    <cellStyle name="oft Excel]_x000d__x000a_Comment=The open=/f lines load custom functions into the Paste Function list._x000d__x000a_Maximized=3_x000d__x000a_Basics=1_x000d__x000a_A 20 2 3" xfId="8070" xr:uid="{E2707CE4-FCE5-484F-B7B9-CF4627C56618}"/>
    <cellStyle name="oft Excel]_x000d__x000a_Comment=The open=/f lines load custom functions into the Paste Function list._x000d__x000a_Maximized=3_x000d__x000a_Basics=1_x000d__x000a_A 20 2 3 2" xfId="22448" xr:uid="{00E8F5B7-DF93-43B6-ACD8-383369EA0B91}"/>
    <cellStyle name="oft Excel]_x000d__x000a_Comment=The open=/f lines load custom functions into the Paste Function list._x000d__x000a_Maximized=3_x000d__x000a_Basics=1_x000d__x000a_A 20 2 4" xfId="14699" xr:uid="{1DEFDBFB-1F64-470E-B645-4503F52F432E}"/>
    <cellStyle name="oft Excel]_x000d__x000a_Comment=The open=/f lines load custom functions into the Paste Function list._x000d__x000a_Maximized=3_x000d__x000a_Basics=1_x000d__x000a_A 20 3" xfId="8071" xr:uid="{D4F96244-A857-44BF-B238-8A52FD8923B9}"/>
    <cellStyle name="oft Excel]_x000d__x000a_Comment=The open=/f lines load custom functions into the Paste Function list._x000d__x000a_Maximized=3_x000d__x000a_Basics=1_x000d__x000a_A 20 3 2" xfId="14700" xr:uid="{FA621903-C7EC-4381-93E5-FA69506E8BA3}"/>
    <cellStyle name="oft Excel]_x000d__x000a_Comment=The open=/f lines load custom functions into the Paste Function list._x000d__x000a_Maximized=3_x000d__x000a_Basics=1_x000d__x000a_A 20 4" xfId="8072" xr:uid="{1B71AAF7-48E1-431C-8E1B-CA1119561267}"/>
    <cellStyle name="oft Excel]_x000d__x000a_Comment=The open=/f lines load custom functions into the Paste Function list._x000d__x000a_Maximized=3_x000d__x000a_Basics=1_x000d__x000a_A 20 4 2" xfId="17383" xr:uid="{1C69373C-1C4F-47F5-BBD3-0884872E877C}"/>
    <cellStyle name="oft Excel]_x000d__x000a_Comment=The open=/f lines load custom functions into the Paste Function list._x000d__x000a_Maximized=3_x000d__x000a_Basics=1_x000d__x000a_A 20 5" xfId="14698" xr:uid="{C214F91B-1E5D-421F-809C-6CD56C819A18}"/>
    <cellStyle name="oft Excel]_x000d__x000a_Comment=The open=/f lines load custom functions into the Paste Function list._x000d__x000a_Maximized=3_x000d__x000a_Basics=1_x000d__x000a_A 21" xfId="8073" xr:uid="{DD9450E4-C3EC-4099-A755-8CC08C543E4E}"/>
    <cellStyle name="oft Excel]_x000d__x000a_Comment=The open=/f lines load custom functions into the Paste Function list._x000d__x000a_Maximized=3_x000d__x000a_Basics=1_x000d__x000a_A 21 2" xfId="8074" xr:uid="{DD81330C-879E-4C3A-BFE6-E1E43802A89E}"/>
    <cellStyle name="oft Excel]_x000d__x000a_Comment=The open=/f lines load custom functions into the Paste Function list._x000d__x000a_Maximized=3_x000d__x000a_Basics=1_x000d__x000a_A 21 2 2" xfId="8075" xr:uid="{98C8DB9F-9B86-4296-AC32-DCED0AD253C7}"/>
    <cellStyle name="oft Excel]_x000d__x000a_Comment=The open=/f lines load custom functions into the Paste Function list._x000d__x000a_Maximized=3_x000d__x000a_Basics=1_x000d__x000a_A 21 2 2 2" xfId="8076" xr:uid="{D7C78BD6-317A-4D70-92E9-2DD62E65CEA9}"/>
    <cellStyle name="oft Excel]_x000d__x000a_Comment=The open=/f lines load custom functions into the Paste Function list._x000d__x000a_Maximized=3_x000d__x000a_Basics=1_x000d__x000a_A 21 2 2 2 2" xfId="20924" xr:uid="{0733B9EA-0EC8-499B-9548-3CB1432739C0}"/>
    <cellStyle name="oft Excel]_x000d__x000a_Comment=The open=/f lines load custom functions into the Paste Function list._x000d__x000a_Maximized=3_x000d__x000a_Basics=1_x000d__x000a_A 21 2 2 3" xfId="17386" xr:uid="{BC2ED215-D56B-4F03-A7FD-60D25B54E64A}"/>
    <cellStyle name="oft Excel]_x000d__x000a_Comment=The open=/f lines load custom functions into the Paste Function list._x000d__x000a_Maximized=3_x000d__x000a_Basics=1_x000d__x000a_A 21 2 3" xfId="8077" xr:uid="{1C8F9C9A-3C7F-4434-9631-12A4C71DDF85}"/>
    <cellStyle name="oft Excel]_x000d__x000a_Comment=The open=/f lines load custom functions into the Paste Function list._x000d__x000a_Maximized=3_x000d__x000a_Basics=1_x000d__x000a_A 21 2 3 2" xfId="22449" xr:uid="{7E8575AC-A75E-4E7D-A54F-7811B1692FC9}"/>
    <cellStyle name="oft Excel]_x000d__x000a_Comment=The open=/f lines load custom functions into the Paste Function list._x000d__x000a_Maximized=3_x000d__x000a_Basics=1_x000d__x000a_A 21 2 4" xfId="14702" xr:uid="{8925FB68-C15C-4C09-8FD7-CB90EEA9B6DB}"/>
    <cellStyle name="oft Excel]_x000d__x000a_Comment=The open=/f lines load custom functions into the Paste Function list._x000d__x000a_Maximized=3_x000d__x000a_Basics=1_x000d__x000a_A 21 3" xfId="8078" xr:uid="{4E280CED-DA6E-4530-9BB7-60A55933A5A2}"/>
    <cellStyle name="oft Excel]_x000d__x000a_Comment=The open=/f lines load custom functions into the Paste Function list._x000d__x000a_Maximized=3_x000d__x000a_Basics=1_x000d__x000a_A 21 3 2" xfId="14703" xr:uid="{54842243-02DD-4898-A709-7C2ADCAE788A}"/>
    <cellStyle name="oft Excel]_x000d__x000a_Comment=The open=/f lines load custom functions into the Paste Function list._x000d__x000a_Maximized=3_x000d__x000a_Basics=1_x000d__x000a_A 21 4" xfId="8079" xr:uid="{361EA5B1-60E1-4848-971C-954133CA7F4A}"/>
    <cellStyle name="oft Excel]_x000d__x000a_Comment=The open=/f lines load custom functions into the Paste Function list._x000d__x000a_Maximized=3_x000d__x000a_Basics=1_x000d__x000a_A 21 4 2" xfId="17385" xr:uid="{DF203878-D4B3-4E25-BF7A-89BB40CD53EC}"/>
    <cellStyle name="oft Excel]_x000d__x000a_Comment=The open=/f lines load custom functions into the Paste Function list._x000d__x000a_Maximized=3_x000d__x000a_Basics=1_x000d__x000a_A 21 5" xfId="14701" xr:uid="{5F95ED1D-663D-4068-8023-7FC305B94C40}"/>
    <cellStyle name="oft Excel]_x000d__x000a_Comment=The open=/f lines load custom functions into the Paste Function list._x000d__x000a_Maximized=3_x000d__x000a_Basics=1_x000d__x000a_A 22" xfId="8080" xr:uid="{6BF6E078-27D3-4B74-A36C-A06588F42A61}"/>
    <cellStyle name="oft Excel]_x000d__x000a_Comment=The open=/f lines load custom functions into the Paste Function list._x000d__x000a_Maximized=3_x000d__x000a_Basics=1_x000d__x000a_A 22 2" xfId="8081" xr:uid="{74983D26-48E5-43E1-89C4-C1043EF93F95}"/>
    <cellStyle name="oft Excel]_x000d__x000a_Comment=The open=/f lines load custom functions into the Paste Function list._x000d__x000a_Maximized=3_x000d__x000a_Basics=1_x000d__x000a_A 22 2 2" xfId="8082" xr:uid="{7DA01318-FE49-4E8F-8AF3-4379E2C21E6D}"/>
    <cellStyle name="oft Excel]_x000d__x000a_Comment=The open=/f lines load custom functions into the Paste Function list._x000d__x000a_Maximized=3_x000d__x000a_Basics=1_x000d__x000a_A 22 2 2 2" xfId="20925" xr:uid="{5FEA0391-FCF3-4C2D-A203-C68C62EED865}"/>
    <cellStyle name="oft Excel]_x000d__x000a_Comment=The open=/f lines load custom functions into the Paste Function list._x000d__x000a_Maximized=3_x000d__x000a_Basics=1_x000d__x000a_A 22 2 3" xfId="17387" xr:uid="{5C094A49-A558-45CE-BA2E-5F25C92AD02D}"/>
    <cellStyle name="oft Excel]_x000d__x000a_Comment=The open=/f lines load custom functions into the Paste Function list._x000d__x000a_Maximized=3_x000d__x000a_Basics=1_x000d__x000a_A 22 3" xfId="8083" xr:uid="{00465312-9AD3-49D8-ACB2-DC0311B80AC8}"/>
    <cellStyle name="oft Excel]_x000d__x000a_Comment=The open=/f lines load custom functions into the Paste Function list._x000d__x000a_Maximized=3_x000d__x000a_Basics=1_x000d__x000a_A 22 3 2" xfId="22450" xr:uid="{4F451338-EA1A-4BF2-9F79-41DE631823D6}"/>
    <cellStyle name="oft Excel]_x000d__x000a_Comment=The open=/f lines load custom functions into the Paste Function list._x000d__x000a_Maximized=3_x000d__x000a_Basics=1_x000d__x000a_A 22 4" xfId="14704" xr:uid="{CA88FD7A-9BF3-41B7-81BD-D13057D013E9}"/>
    <cellStyle name="oft Excel]_x000d__x000a_Comment=The open=/f lines load custom functions into the Paste Function list._x000d__x000a_Maximized=3_x000d__x000a_Basics=1_x000d__x000a_A 23" xfId="8084" xr:uid="{2BBB5975-E27C-413F-B4B1-62B6FCC14E9B}"/>
    <cellStyle name="oft Excel]_x000d__x000a_Comment=The open=/f lines load custom functions into the Paste Function list._x000d__x000a_Maximized=3_x000d__x000a_Basics=1_x000d__x000a_A 23 2" xfId="8085" xr:uid="{67931ECF-A104-4C82-B9A1-810858D294C7}"/>
    <cellStyle name="oft Excel]_x000d__x000a_Comment=The open=/f lines load custom functions into the Paste Function list._x000d__x000a_Maximized=3_x000d__x000a_Basics=1_x000d__x000a_A 23 2 2" xfId="17388" xr:uid="{1F50E13F-F759-4ACA-A534-EB64A07EBCEA}"/>
    <cellStyle name="oft Excel]_x000d__x000a_Comment=The open=/f lines load custom functions into the Paste Function list._x000d__x000a_Maximized=3_x000d__x000a_Basics=1_x000d__x000a_A 23 3" xfId="14705" xr:uid="{78F83734-1B6D-47EB-BD42-17124FAE89C4}"/>
    <cellStyle name="oft Excel]_x000d__x000a_Comment=The open=/f lines load custom functions into the Paste Function list._x000d__x000a_Maximized=3_x000d__x000a_Basics=1_x000d__x000a_A 24" xfId="8086" xr:uid="{2F97DA1C-A3F3-43F5-AB05-D0CFF2468CC2}"/>
    <cellStyle name="oft Excel]_x000d__x000a_Comment=The open=/f lines load custom functions into the Paste Function list._x000d__x000a_Maximized=3_x000d__x000a_Basics=1_x000d__x000a_A 24 2" xfId="8087" xr:uid="{793C547C-135F-49A0-A2D6-A2D8B32ED77B}"/>
    <cellStyle name="oft Excel]_x000d__x000a_Comment=The open=/f lines load custom functions into the Paste Function list._x000d__x000a_Maximized=3_x000d__x000a_Basics=1_x000d__x000a_A 24 2 2" xfId="20910" xr:uid="{7FCBD827-054F-4CFB-BA26-925BA1AF58DC}"/>
    <cellStyle name="oft Excel]_x000d__x000a_Comment=The open=/f lines load custom functions into the Paste Function list._x000d__x000a_Maximized=3_x000d__x000a_Basics=1_x000d__x000a_A 24 3" xfId="17357" xr:uid="{040A6AA9-E330-4DE1-B63B-2B11EBBF4E6A}"/>
    <cellStyle name="oft Excel]_x000d__x000a_Comment=The open=/f lines load custom functions into the Paste Function list._x000d__x000a_Maximized=3_x000d__x000a_Basics=1_x000d__x000a_A 25" xfId="8088" xr:uid="{E429780B-86BF-47B9-AC0B-D6EBAC0B4E70}"/>
    <cellStyle name="oft Excel]_x000d__x000a_Comment=The open=/f lines load custom functions into the Paste Function list._x000d__x000a_Maximized=3_x000d__x000a_Basics=1_x000d__x000a_A 25 2" xfId="22433" xr:uid="{973C5A29-AD40-4CEC-B200-464105FBE8E7}"/>
    <cellStyle name="oft Excel]_x000d__x000a_Comment=The open=/f lines load custom functions into the Paste Function list._x000d__x000a_Maximized=3_x000d__x000a_Basics=1_x000d__x000a_A 26" xfId="14664" xr:uid="{AA8779DE-5E0F-498C-9936-64F625CC3A61}"/>
    <cellStyle name="oft Excel]_x000d__x000a_Comment=The open=/f lines load custom functions into the Paste Function list._x000d__x000a_Maximized=3_x000d__x000a_Basics=1_x000d__x000a_A 3" xfId="8089" xr:uid="{9DF0EABF-370A-48F9-8981-A67F2021A699}"/>
    <cellStyle name="oft Excel]_x000d__x000a_Comment=The open=/f lines load custom functions into the Paste Function list._x000d__x000a_Maximized=3_x000d__x000a_Basics=1_x000d__x000a_A 3 2" xfId="8090" xr:uid="{2666770A-ACF5-448A-84E9-373DFBE1881B}"/>
    <cellStyle name="oft Excel]_x000d__x000a_Comment=The open=/f lines load custom functions into the Paste Function list._x000d__x000a_Maximized=3_x000d__x000a_Basics=1_x000d__x000a_A 3 2 2" xfId="8091" xr:uid="{66BD29CF-0288-43EE-8C07-E4CBC4014D49}"/>
    <cellStyle name="oft Excel]_x000d__x000a_Comment=The open=/f lines load custom functions into the Paste Function list._x000d__x000a_Maximized=3_x000d__x000a_Basics=1_x000d__x000a_A 3 2 2 2" xfId="8092" xr:uid="{D31CEDE9-52F2-4EFB-9791-946FB2A0033F}"/>
    <cellStyle name="oft Excel]_x000d__x000a_Comment=The open=/f lines load custom functions into the Paste Function list._x000d__x000a_Maximized=3_x000d__x000a_Basics=1_x000d__x000a_A 3 2 2 2 2" xfId="20926" xr:uid="{D19202D1-95BB-4851-916C-603E8E4E16CF}"/>
    <cellStyle name="oft Excel]_x000d__x000a_Comment=The open=/f lines load custom functions into the Paste Function list._x000d__x000a_Maximized=3_x000d__x000a_Basics=1_x000d__x000a_A 3 2 2 3" xfId="17390" xr:uid="{8B56F910-9A3C-49CB-B70F-AEA9738CC62F}"/>
    <cellStyle name="oft Excel]_x000d__x000a_Comment=The open=/f lines load custom functions into the Paste Function list._x000d__x000a_Maximized=3_x000d__x000a_Basics=1_x000d__x000a_A 3 2 3" xfId="8093" xr:uid="{58048B8A-4DDC-4756-887B-EE681618417D}"/>
    <cellStyle name="oft Excel]_x000d__x000a_Comment=The open=/f lines load custom functions into the Paste Function list._x000d__x000a_Maximized=3_x000d__x000a_Basics=1_x000d__x000a_A 3 2 3 2" xfId="22451" xr:uid="{DBBC2514-BCFB-42BB-B37F-F3EC11B18D0D}"/>
    <cellStyle name="oft Excel]_x000d__x000a_Comment=The open=/f lines load custom functions into the Paste Function list._x000d__x000a_Maximized=3_x000d__x000a_Basics=1_x000d__x000a_A 3 2 4" xfId="14707" xr:uid="{7F36E4EA-7506-46A3-9C51-FB851C0309D5}"/>
    <cellStyle name="oft Excel]_x000d__x000a_Comment=The open=/f lines load custom functions into the Paste Function list._x000d__x000a_Maximized=3_x000d__x000a_Basics=1_x000d__x000a_A 3 3" xfId="8094" xr:uid="{E88282E0-FB08-4B7E-B3AF-1A3138EE903A}"/>
    <cellStyle name="oft Excel]_x000d__x000a_Comment=The open=/f lines load custom functions into the Paste Function list._x000d__x000a_Maximized=3_x000d__x000a_Basics=1_x000d__x000a_A 3 3 2" xfId="14708" xr:uid="{140BF110-5846-444A-9D60-3EBCF1CEC70C}"/>
    <cellStyle name="oft Excel]_x000d__x000a_Comment=The open=/f lines load custom functions into the Paste Function list._x000d__x000a_Maximized=3_x000d__x000a_Basics=1_x000d__x000a_A 3 4" xfId="8095" xr:uid="{2954CAEF-AA45-4740-9DA0-D437C8C890C7}"/>
    <cellStyle name="oft Excel]_x000d__x000a_Comment=The open=/f lines load custom functions into the Paste Function list._x000d__x000a_Maximized=3_x000d__x000a_Basics=1_x000d__x000a_A 3 4 2" xfId="17389" xr:uid="{014704B2-8AA8-4A76-BF94-257582DC236C}"/>
    <cellStyle name="oft Excel]_x000d__x000a_Comment=The open=/f lines load custom functions into the Paste Function list._x000d__x000a_Maximized=3_x000d__x000a_Basics=1_x000d__x000a_A 3 5" xfId="14706" xr:uid="{4D5E8D0B-0F3D-4045-96CF-B12BA1DBCF45}"/>
    <cellStyle name="oft Excel]_x000d__x000a_Comment=The open=/f lines load custom functions into the Paste Function list._x000d__x000a_Maximized=3_x000d__x000a_Basics=1_x000d__x000a_A 4" xfId="8096" xr:uid="{09B03884-A20A-48B4-B2CA-FE7A79B74E66}"/>
    <cellStyle name="oft Excel]_x000d__x000a_Comment=The open=/f lines load custom functions into the Paste Function list._x000d__x000a_Maximized=3_x000d__x000a_Basics=1_x000d__x000a_A 4 2" xfId="8097" xr:uid="{E6C306DC-7C87-4409-BDE9-691638991AEB}"/>
    <cellStyle name="oft Excel]_x000d__x000a_Comment=The open=/f lines load custom functions into the Paste Function list._x000d__x000a_Maximized=3_x000d__x000a_Basics=1_x000d__x000a_A 4 2 2" xfId="8098" xr:uid="{CDC54381-E1B7-45BB-9BAD-C38CBAD0FFEC}"/>
    <cellStyle name="oft Excel]_x000d__x000a_Comment=The open=/f lines load custom functions into the Paste Function list._x000d__x000a_Maximized=3_x000d__x000a_Basics=1_x000d__x000a_A 4 2 2 2" xfId="8099" xr:uid="{017799F5-98C5-423D-931A-287A47A83E9A}"/>
    <cellStyle name="oft Excel]_x000d__x000a_Comment=The open=/f lines load custom functions into the Paste Function list._x000d__x000a_Maximized=3_x000d__x000a_Basics=1_x000d__x000a_A 4 2 2 2 2" xfId="20927" xr:uid="{59AA4A7F-1D82-4A13-90CC-25FE44918BD8}"/>
    <cellStyle name="oft Excel]_x000d__x000a_Comment=The open=/f lines load custom functions into the Paste Function list._x000d__x000a_Maximized=3_x000d__x000a_Basics=1_x000d__x000a_A 4 2 2 3" xfId="17392" xr:uid="{02AAFDA9-38AC-47A0-A66D-EA1FBF236702}"/>
    <cellStyle name="oft Excel]_x000d__x000a_Comment=The open=/f lines load custom functions into the Paste Function list._x000d__x000a_Maximized=3_x000d__x000a_Basics=1_x000d__x000a_A 4 2 3" xfId="8100" xr:uid="{3BD981AC-97F4-40C9-9494-93E4BEEC321F}"/>
    <cellStyle name="oft Excel]_x000d__x000a_Comment=The open=/f lines load custom functions into the Paste Function list._x000d__x000a_Maximized=3_x000d__x000a_Basics=1_x000d__x000a_A 4 2 3 2" xfId="22452" xr:uid="{60C80C0D-FD7B-4AD6-8A33-FDB206F10918}"/>
    <cellStyle name="oft Excel]_x000d__x000a_Comment=The open=/f lines load custom functions into the Paste Function list._x000d__x000a_Maximized=3_x000d__x000a_Basics=1_x000d__x000a_A 4 2 4" xfId="14710" xr:uid="{C599F69E-82EF-470C-BC53-4F6F3D6193B1}"/>
    <cellStyle name="oft Excel]_x000d__x000a_Comment=The open=/f lines load custom functions into the Paste Function list._x000d__x000a_Maximized=3_x000d__x000a_Basics=1_x000d__x000a_A 4 3" xfId="8101" xr:uid="{CD87CBFE-6056-472F-A66C-583F088141D3}"/>
    <cellStyle name="oft Excel]_x000d__x000a_Comment=The open=/f lines load custom functions into the Paste Function list._x000d__x000a_Maximized=3_x000d__x000a_Basics=1_x000d__x000a_A 4 3 2" xfId="14711" xr:uid="{77D22E9E-88FA-44CB-A401-64053BA86DA9}"/>
    <cellStyle name="oft Excel]_x000d__x000a_Comment=The open=/f lines load custom functions into the Paste Function list._x000d__x000a_Maximized=3_x000d__x000a_Basics=1_x000d__x000a_A 4 4" xfId="8102" xr:uid="{93C703E3-D7BD-413C-BE2B-538C79897397}"/>
    <cellStyle name="oft Excel]_x000d__x000a_Comment=The open=/f lines load custom functions into the Paste Function list._x000d__x000a_Maximized=3_x000d__x000a_Basics=1_x000d__x000a_A 4 4 2" xfId="17391" xr:uid="{5F7C33D2-67F4-4DB2-B466-B543B3623D3D}"/>
    <cellStyle name="oft Excel]_x000d__x000a_Comment=The open=/f lines load custom functions into the Paste Function list._x000d__x000a_Maximized=3_x000d__x000a_Basics=1_x000d__x000a_A 4 5" xfId="14709" xr:uid="{15DAA368-C2EF-4652-9ABD-726C2859DB7D}"/>
    <cellStyle name="oft Excel]_x000d__x000a_Comment=The open=/f lines load custom functions into the Paste Function list._x000d__x000a_Maximized=3_x000d__x000a_Basics=1_x000d__x000a_A 5" xfId="8103" xr:uid="{53C313DD-BE97-445D-9276-EEB297186E50}"/>
    <cellStyle name="oft Excel]_x000d__x000a_Comment=The open=/f lines load custom functions into the Paste Function list._x000d__x000a_Maximized=3_x000d__x000a_Basics=1_x000d__x000a_A 5 2" xfId="8104" xr:uid="{181858BA-83AD-4FBD-99F8-F832E1AABDAF}"/>
    <cellStyle name="oft Excel]_x000d__x000a_Comment=The open=/f lines load custom functions into the Paste Function list._x000d__x000a_Maximized=3_x000d__x000a_Basics=1_x000d__x000a_A 5 2 2" xfId="8105" xr:uid="{82C8B31B-56EF-450C-9034-7BE679CE9930}"/>
    <cellStyle name="oft Excel]_x000d__x000a_Comment=The open=/f lines load custom functions into the Paste Function list._x000d__x000a_Maximized=3_x000d__x000a_Basics=1_x000d__x000a_A 5 2 2 2" xfId="8106" xr:uid="{9D91B2BA-64DA-462C-9C94-496E4FD787F6}"/>
    <cellStyle name="oft Excel]_x000d__x000a_Comment=The open=/f lines load custom functions into the Paste Function list._x000d__x000a_Maximized=3_x000d__x000a_Basics=1_x000d__x000a_A 5 2 2 2 2" xfId="20928" xr:uid="{57B8EDBC-D3BF-4783-A723-8064512D5042}"/>
    <cellStyle name="oft Excel]_x000d__x000a_Comment=The open=/f lines load custom functions into the Paste Function list._x000d__x000a_Maximized=3_x000d__x000a_Basics=1_x000d__x000a_A 5 2 2 3" xfId="17394" xr:uid="{FAC9AE55-7867-4CD7-91C4-299AEFAAE805}"/>
    <cellStyle name="oft Excel]_x000d__x000a_Comment=The open=/f lines load custom functions into the Paste Function list._x000d__x000a_Maximized=3_x000d__x000a_Basics=1_x000d__x000a_A 5 2 3" xfId="8107" xr:uid="{B496DE00-5143-4FFF-8E97-4BD76289A143}"/>
    <cellStyle name="oft Excel]_x000d__x000a_Comment=The open=/f lines load custom functions into the Paste Function list._x000d__x000a_Maximized=3_x000d__x000a_Basics=1_x000d__x000a_A 5 2 3 2" xfId="22453" xr:uid="{15762416-1542-4A24-9AAF-9330968C8DDC}"/>
    <cellStyle name="oft Excel]_x000d__x000a_Comment=The open=/f lines load custom functions into the Paste Function list._x000d__x000a_Maximized=3_x000d__x000a_Basics=1_x000d__x000a_A 5 2 4" xfId="14713" xr:uid="{3F4927B6-AF33-470B-B9B4-830B0EC27FEF}"/>
    <cellStyle name="oft Excel]_x000d__x000a_Comment=The open=/f lines load custom functions into the Paste Function list._x000d__x000a_Maximized=3_x000d__x000a_Basics=1_x000d__x000a_A 5 3" xfId="8108" xr:uid="{BA1DA416-7EFF-40CE-9336-3D610C727AC6}"/>
    <cellStyle name="oft Excel]_x000d__x000a_Comment=The open=/f lines load custom functions into the Paste Function list._x000d__x000a_Maximized=3_x000d__x000a_Basics=1_x000d__x000a_A 5 3 2" xfId="14714" xr:uid="{CE3769E0-4D5D-468C-ADB5-284B74C004F3}"/>
    <cellStyle name="oft Excel]_x000d__x000a_Comment=The open=/f lines load custom functions into the Paste Function list._x000d__x000a_Maximized=3_x000d__x000a_Basics=1_x000d__x000a_A 5 4" xfId="8109" xr:uid="{882AB7EB-949F-44FD-A308-122EB45D2305}"/>
    <cellStyle name="oft Excel]_x000d__x000a_Comment=The open=/f lines load custom functions into the Paste Function list._x000d__x000a_Maximized=3_x000d__x000a_Basics=1_x000d__x000a_A 5 4 2" xfId="17393" xr:uid="{92FCE456-90C4-4342-A436-B4F702B16976}"/>
    <cellStyle name="oft Excel]_x000d__x000a_Comment=The open=/f lines load custom functions into the Paste Function list._x000d__x000a_Maximized=3_x000d__x000a_Basics=1_x000d__x000a_A 5 5" xfId="14712" xr:uid="{ED2815B8-E7EB-42C2-87C4-FCCA258AA4D0}"/>
    <cellStyle name="oft Excel]_x000d__x000a_Comment=The open=/f lines load custom functions into the Paste Function list._x000d__x000a_Maximized=3_x000d__x000a_Basics=1_x000d__x000a_A 6" xfId="8110" xr:uid="{137B9D98-A11A-47B2-91AA-36B3FB9C8EB9}"/>
    <cellStyle name="oft Excel]_x000d__x000a_Comment=The open=/f lines load custom functions into the Paste Function list._x000d__x000a_Maximized=3_x000d__x000a_Basics=1_x000d__x000a_A 6 2" xfId="8111" xr:uid="{A927D77E-B5B2-4636-8C3C-7F7F8F620411}"/>
    <cellStyle name="oft Excel]_x000d__x000a_Comment=The open=/f lines load custom functions into the Paste Function list._x000d__x000a_Maximized=3_x000d__x000a_Basics=1_x000d__x000a_A 6 2 2" xfId="8112" xr:uid="{A9B1C473-D875-41E7-B12D-2EDC86DA5710}"/>
    <cellStyle name="oft Excel]_x000d__x000a_Comment=The open=/f lines load custom functions into the Paste Function list._x000d__x000a_Maximized=3_x000d__x000a_Basics=1_x000d__x000a_A 6 2 2 2" xfId="8113" xr:uid="{5CB61C67-3A6C-4049-8BB5-5D6322D17B44}"/>
    <cellStyle name="oft Excel]_x000d__x000a_Comment=The open=/f lines load custom functions into the Paste Function list._x000d__x000a_Maximized=3_x000d__x000a_Basics=1_x000d__x000a_A 6 2 2 2 2" xfId="20929" xr:uid="{FF5D6880-802E-49EA-B025-EF5865E3127C}"/>
    <cellStyle name="oft Excel]_x000d__x000a_Comment=The open=/f lines load custom functions into the Paste Function list._x000d__x000a_Maximized=3_x000d__x000a_Basics=1_x000d__x000a_A 6 2 2 3" xfId="17396" xr:uid="{E748DBA7-8B34-47B8-98AA-A4AEAD16C367}"/>
    <cellStyle name="oft Excel]_x000d__x000a_Comment=The open=/f lines load custom functions into the Paste Function list._x000d__x000a_Maximized=3_x000d__x000a_Basics=1_x000d__x000a_A 6 2 3" xfId="8114" xr:uid="{71898A2D-3F46-46C9-8E4F-DD1734830C65}"/>
    <cellStyle name="oft Excel]_x000d__x000a_Comment=The open=/f lines load custom functions into the Paste Function list._x000d__x000a_Maximized=3_x000d__x000a_Basics=1_x000d__x000a_A 6 2 3 2" xfId="22454" xr:uid="{74EC915D-CFCC-4D69-8D33-321F25032229}"/>
    <cellStyle name="oft Excel]_x000d__x000a_Comment=The open=/f lines load custom functions into the Paste Function list._x000d__x000a_Maximized=3_x000d__x000a_Basics=1_x000d__x000a_A 6 2 4" xfId="14716" xr:uid="{029B9205-6AD3-44CC-A675-9FB119F3A7DC}"/>
    <cellStyle name="oft Excel]_x000d__x000a_Comment=The open=/f lines load custom functions into the Paste Function list._x000d__x000a_Maximized=3_x000d__x000a_Basics=1_x000d__x000a_A 6 3" xfId="8115" xr:uid="{99F020C8-ADE6-436C-BFEF-E8614862F1FA}"/>
    <cellStyle name="oft Excel]_x000d__x000a_Comment=The open=/f lines load custom functions into the Paste Function list._x000d__x000a_Maximized=3_x000d__x000a_Basics=1_x000d__x000a_A 6 3 2" xfId="14717" xr:uid="{DBC4BD09-8A60-4B6F-A4DB-A5E47904ABB1}"/>
    <cellStyle name="oft Excel]_x000d__x000a_Comment=The open=/f lines load custom functions into the Paste Function list._x000d__x000a_Maximized=3_x000d__x000a_Basics=1_x000d__x000a_A 6 4" xfId="8116" xr:uid="{4C71F801-152A-48AD-87C5-0D5C3020A19C}"/>
    <cellStyle name="oft Excel]_x000d__x000a_Comment=The open=/f lines load custom functions into the Paste Function list._x000d__x000a_Maximized=3_x000d__x000a_Basics=1_x000d__x000a_A 6 4 2" xfId="17395" xr:uid="{7A1F67DE-D327-4383-9474-DF7385A25B4B}"/>
    <cellStyle name="oft Excel]_x000d__x000a_Comment=The open=/f lines load custom functions into the Paste Function list._x000d__x000a_Maximized=3_x000d__x000a_Basics=1_x000d__x000a_A 6 5" xfId="14715" xr:uid="{F9807B0B-D7A3-4CB1-B73D-57AB5E9FF48B}"/>
    <cellStyle name="oft Excel]_x000d__x000a_Comment=The open=/f lines load custom functions into the Paste Function list._x000d__x000a_Maximized=3_x000d__x000a_Basics=1_x000d__x000a_A 7" xfId="8117" xr:uid="{631962A9-E587-499A-93A2-C9E0D84C08FE}"/>
    <cellStyle name="oft Excel]_x000d__x000a_Comment=The open=/f lines load custom functions into the Paste Function list._x000d__x000a_Maximized=3_x000d__x000a_Basics=1_x000d__x000a_A 7 2" xfId="8118" xr:uid="{338882C4-D3D4-4F1D-852C-6CB7AD13BF50}"/>
    <cellStyle name="oft Excel]_x000d__x000a_Comment=The open=/f lines load custom functions into the Paste Function list._x000d__x000a_Maximized=3_x000d__x000a_Basics=1_x000d__x000a_A 7 2 2" xfId="8119" xr:uid="{A78E97ED-ABB3-4CAD-845B-A9723339737E}"/>
    <cellStyle name="oft Excel]_x000d__x000a_Comment=The open=/f lines load custom functions into the Paste Function list._x000d__x000a_Maximized=3_x000d__x000a_Basics=1_x000d__x000a_A 7 2 2 2" xfId="8120" xr:uid="{5ACF74F1-19DA-4273-9F0A-21C6641C4EB4}"/>
    <cellStyle name="oft Excel]_x000d__x000a_Comment=The open=/f lines load custom functions into the Paste Function list._x000d__x000a_Maximized=3_x000d__x000a_Basics=1_x000d__x000a_A 7 2 2 2 2" xfId="20930" xr:uid="{54508BB5-0825-4AD6-89B5-DF076115F840}"/>
    <cellStyle name="oft Excel]_x000d__x000a_Comment=The open=/f lines load custom functions into the Paste Function list._x000d__x000a_Maximized=3_x000d__x000a_Basics=1_x000d__x000a_A 7 2 2 3" xfId="17398" xr:uid="{B86EBD23-8CCA-49E9-84DE-6C6FE7A2CB8E}"/>
    <cellStyle name="oft Excel]_x000d__x000a_Comment=The open=/f lines load custom functions into the Paste Function list._x000d__x000a_Maximized=3_x000d__x000a_Basics=1_x000d__x000a_A 7 2 3" xfId="8121" xr:uid="{6BA086A0-1D32-47A0-9EB5-DA256D1B055A}"/>
    <cellStyle name="oft Excel]_x000d__x000a_Comment=The open=/f lines load custom functions into the Paste Function list._x000d__x000a_Maximized=3_x000d__x000a_Basics=1_x000d__x000a_A 7 2 3 2" xfId="22455" xr:uid="{379FE65D-9518-4B88-B88E-13980927C2AA}"/>
    <cellStyle name="oft Excel]_x000d__x000a_Comment=The open=/f lines load custom functions into the Paste Function list._x000d__x000a_Maximized=3_x000d__x000a_Basics=1_x000d__x000a_A 7 2 4" xfId="14719" xr:uid="{5F33D43F-98F0-4D52-A874-A35F0922019C}"/>
    <cellStyle name="oft Excel]_x000d__x000a_Comment=The open=/f lines load custom functions into the Paste Function list._x000d__x000a_Maximized=3_x000d__x000a_Basics=1_x000d__x000a_A 7 3" xfId="8122" xr:uid="{F59840F3-53FA-4CF3-B031-74510C94F744}"/>
    <cellStyle name="oft Excel]_x000d__x000a_Comment=The open=/f lines load custom functions into the Paste Function list._x000d__x000a_Maximized=3_x000d__x000a_Basics=1_x000d__x000a_A 7 3 2" xfId="14720" xr:uid="{38CC48F5-0F4D-4C59-964B-A647F3C6279E}"/>
    <cellStyle name="oft Excel]_x000d__x000a_Comment=The open=/f lines load custom functions into the Paste Function list._x000d__x000a_Maximized=3_x000d__x000a_Basics=1_x000d__x000a_A 7 4" xfId="8123" xr:uid="{AC4C1921-BC70-4046-99BE-ADFB4C51181B}"/>
    <cellStyle name="oft Excel]_x000d__x000a_Comment=The open=/f lines load custom functions into the Paste Function list._x000d__x000a_Maximized=3_x000d__x000a_Basics=1_x000d__x000a_A 7 4 2" xfId="17397" xr:uid="{6DA5CB5C-D070-4EFC-95FE-EC3D4CBC8583}"/>
    <cellStyle name="oft Excel]_x000d__x000a_Comment=The open=/f lines load custom functions into the Paste Function list._x000d__x000a_Maximized=3_x000d__x000a_Basics=1_x000d__x000a_A 7 5" xfId="14718" xr:uid="{D4DCABD6-678C-4D51-BCD5-5A207C9A06ED}"/>
    <cellStyle name="oft Excel]_x000d__x000a_Comment=The open=/f lines load custom functions into the Paste Function list._x000d__x000a_Maximized=3_x000d__x000a_Basics=1_x000d__x000a_A 8" xfId="8124" xr:uid="{CFD33AE0-FB52-46E6-BF4B-1D5CE81FBFA2}"/>
    <cellStyle name="oft Excel]_x000d__x000a_Comment=The open=/f lines load custom functions into the Paste Function list._x000d__x000a_Maximized=3_x000d__x000a_Basics=1_x000d__x000a_A 8 2" xfId="8125" xr:uid="{57F9FADF-2A76-4738-A32A-7CA28877172E}"/>
    <cellStyle name="oft Excel]_x000d__x000a_Comment=The open=/f lines load custom functions into the Paste Function list._x000d__x000a_Maximized=3_x000d__x000a_Basics=1_x000d__x000a_A 8 2 2" xfId="8126" xr:uid="{AA63F4C1-F803-4D8D-BF6B-B754FA1315E0}"/>
    <cellStyle name="oft Excel]_x000d__x000a_Comment=The open=/f lines load custom functions into the Paste Function list._x000d__x000a_Maximized=3_x000d__x000a_Basics=1_x000d__x000a_A 8 2 2 2" xfId="8127" xr:uid="{984270D5-E053-4435-9D71-E874734128EB}"/>
    <cellStyle name="oft Excel]_x000d__x000a_Comment=The open=/f lines load custom functions into the Paste Function list._x000d__x000a_Maximized=3_x000d__x000a_Basics=1_x000d__x000a_A 8 2 2 2 2" xfId="20931" xr:uid="{E29B9870-8EA2-40E2-AE83-CADCC7A0D87E}"/>
    <cellStyle name="oft Excel]_x000d__x000a_Comment=The open=/f lines load custom functions into the Paste Function list._x000d__x000a_Maximized=3_x000d__x000a_Basics=1_x000d__x000a_A 8 2 2 3" xfId="17400" xr:uid="{02B37AFB-2FDF-4BF2-97DE-0D92C38D9D08}"/>
    <cellStyle name="oft Excel]_x000d__x000a_Comment=The open=/f lines load custom functions into the Paste Function list._x000d__x000a_Maximized=3_x000d__x000a_Basics=1_x000d__x000a_A 8 2 3" xfId="8128" xr:uid="{354CE787-F934-4796-BDD3-50CAB20ED261}"/>
    <cellStyle name="oft Excel]_x000d__x000a_Comment=The open=/f lines load custom functions into the Paste Function list._x000d__x000a_Maximized=3_x000d__x000a_Basics=1_x000d__x000a_A 8 2 3 2" xfId="22456" xr:uid="{E4DA1374-2EB9-4406-BA52-DFC131600440}"/>
    <cellStyle name="oft Excel]_x000d__x000a_Comment=The open=/f lines load custom functions into the Paste Function list._x000d__x000a_Maximized=3_x000d__x000a_Basics=1_x000d__x000a_A 8 2 4" xfId="14722" xr:uid="{BA551F5B-8D86-43D3-9971-CAE12C12BF76}"/>
    <cellStyle name="oft Excel]_x000d__x000a_Comment=The open=/f lines load custom functions into the Paste Function list._x000d__x000a_Maximized=3_x000d__x000a_Basics=1_x000d__x000a_A 8 3" xfId="8129" xr:uid="{BFA72848-4A77-45C1-9622-5B73373FEA9C}"/>
    <cellStyle name="oft Excel]_x000d__x000a_Comment=The open=/f lines load custom functions into the Paste Function list._x000d__x000a_Maximized=3_x000d__x000a_Basics=1_x000d__x000a_A 8 3 2" xfId="14723" xr:uid="{544B2ABB-F15E-43AD-89F0-C30DDA317C99}"/>
    <cellStyle name="oft Excel]_x000d__x000a_Comment=The open=/f lines load custom functions into the Paste Function list._x000d__x000a_Maximized=3_x000d__x000a_Basics=1_x000d__x000a_A 8 4" xfId="8130" xr:uid="{95CFE524-1B65-4BBE-9219-9CAF725CBFC8}"/>
    <cellStyle name="oft Excel]_x000d__x000a_Comment=The open=/f lines load custom functions into the Paste Function list._x000d__x000a_Maximized=3_x000d__x000a_Basics=1_x000d__x000a_A 8 4 2" xfId="17399" xr:uid="{10446953-8E6C-4246-9ADF-1A7F879BCE5D}"/>
    <cellStyle name="oft Excel]_x000d__x000a_Comment=The open=/f lines load custom functions into the Paste Function list._x000d__x000a_Maximized=3_x000d__x000a_Basics=1_x000d__x000a_A 8 5" xfId="14721" xr:uid="{4B6540D3-A43E-4059-B1C8-975F3CEBB89A}"/>
    <cellStyle name="oft Excel]_x000d__x000a_Comment=The open=/f lines load custom functions into the Paste Function list._x000d__x000a_Maximized=3_x000d__x000a_Basics=1_x000d__x000a_A 9" xfId="8131" xr:uid="{F0EE6761-DFC9-44EE-9AEC-48710B78CD4F}"/>
    <cellStyle name="oft Excel]_x000d__x000a_Comment=The open=/f lines load custom functions into the Paste Function list._x000d__x000a_Maximized=3_x000d__x000a_Basics=1_x000d__x000a_A 9 2" xfId="8132" xr:uid="{7FB4D8FB-7FD1-457F-B1C4-9A107AD3EAD4}"/>
    <cellStyle name="oft Excel]_x000d__x000a_Comment=The open=/f lines load custom functions into the Paste Function list._x000d__x000a_Maximized=3_x000d__x000a_Basics=1_x000d__x000a_A 9 2 2" xfId="8133" xr:uid="{396B9229-E2A3-4FAC-93F1-5C5628F27049}"/>
    <cellStyle name="oft Excel]_x000d__x000a_Comment=The open=/f lines load custom functions into the Paste Function list._x000d__x000a_Maximized=3_x000d__x000a_Basics=1_x000d__x000a_A 9 2 2 2" xfId="8134" xr:uid="{E816A412-6838-4B57-8F53-85F8A0B36773}"/>
    <cellStyle name="oft Excel]_x000d__x000a_Comment=The open=/f lines load custom functions into the Paste Function list._x000d__x000a_Maximized=3_x000d__x000a_Basics=1_x000d__x000a_A 9 2 2 2 2" xfId="20932" xr:uid="{70887EE7-C310-4D97-BF64-6983015A6E3A}"/>
    <cellStyle name="oft Excel]_x000d__x000a_Comment=The open=/f lines load custom functions into the Paste Function list._x000d__x000a_Maximized=3_x000d__x000a_Basics=1_x000d__x000a_A 9 2 2 3" xfId="17402" xr:uid="{E1BFB78B-B1D0-4938-B38E-E45524D1B2BD}"/>
    <cellStyle name="oft Excel]_x000d__x000a_Comment=The open=/f lines load custom functions into the Paste Function list._x000d__x000a_Maximized=3_x000d__x000a_Basics=1_x000d__x000a_A 9 2 3" xfId="8135" xr:uid="{47BBC83B-5270-4E5C-BF3C-7564801C9FB7}"/>
    <cellStyle name="oft Excel]_x000d__x000a_Comment=The open=/f lines load custom functions into the Paste Function list._x000d__x000a_Maximized=3_x000d__x000a_Basics=1_x000d__x000a_A 9 2 3 2" xfId="22457" xr:uid="{7B509216-4AAF-430B-9753-371FD4F34B4A}"/>
    <cellStyle name="oft Excel]_x000d__x000a_Comment=The open=/f lines load custom functions into the Paste Function list._x000d__x000a_Maximized=3_x000d__x000a_Basics=1_x000d__x000a_A 9 2 4" xfId="14725" xr:uid="{2D2EDCA5-82DC-4798-8167-6080A49E02A0}"/>
    <cellStyle name="oft Excel]_x000d__x000a_Comment=The open=/f lines load custom functions into the Paste Function list._x000d__x000a_Maximized=3_x000d__x000a_Basics=1_x000d__x000a_A 9 3" xfId="8136" xr:uid="{551336A1-51E0-4020-8C34-ACD782CB4B7F}"/>
    <cellStyle name="oft Excel]_x000d__x000a_Comment=The open=/f lines load custom functions into the Paste Function list._x000d__x000a_Maximized=3_x000d__x000a_Basics=1_x000d__x000a_A 9 3 2" xfId="14726" xr:uid="{9EF3D167-1E80-49AC-8FEF-10F1C3BB4889}"/>
    <cellStyle name="oft Excel]_x000d__x000a_Comment=The open=/f lines load custom functions into the Paste Function list._x000d__x000a_Maximized=3_x000d__x000a_Basics=1_x000d__x000a_A 9 4" xfId="8137" xr:uid="{3BC1CCFF-47D9-4D70-A125-11C198A5AA50}"/>
    <cellStyle name="oft Excel]_x000d__x000a_Comment=The open=/f lines load custom functions into the Paste Function list._x000d__x000a_Maximized=3_x000d__x000a_Basics=1_x000d__x000a_A 9 4 2" xfId="17401" xr:uid="{61EA514C-A890-4D70-82E5-22E2638F0974}"/>
    <cellStyle name="oft Excel]_x000d__x000a_Comment=The open=/f lines load custom functions into the Paste Function list._x000d__x000a_Maximized=3_x000d__x000a_Basics=1_x000d__x000a_A 9 5" xfId="14724" xr:uid="{AE893D3A-7F22-4B2A-BD34-574422658072}"/>
    <cellStyle name="Output 10" xfId="8138" xr:uid="{08B6F302-7C8D-498D-AFF2-98AB6A301950}"/>
    <cellStyle name="Output 10 2" xfId="8139" xr:uid="{F6BC5827-492D-41B7-997B-DE9C8417C2A7}"/>
    <cellStyle name="Output 10 2 2" xfId="8140" xr:uid="{366D2865-3561-4718-821B-207D771C8AC9}"/>
    <cellStyle name="Output 10 2 2 2" xfId="8141" xr:uid="{AAF98EF4-CE1B-4EB7-A11D-5607496468EA}"/>
    <cellStyle name="Output 10 2 2 2 2" xfId="17405" xr:uid="{9B577A1A-0319-4EAE-8F76-51521E909175}"/>
    <cellStyle name="Output 10 2 2 3" xfId="8142" xr:uid="{3BC49DC5-CA3A-4541-A86C-7BEDDA4D5208}"/>
    <cellStyle name="Output 10 2 2 3 2" xfId="19957" xr:uid="{F08E081E-BF46-4A2B-9406-38F59BB688B6}"/>
    <cellStyle name="Output 10 2 2 4" xfId="16285" xr:uid="{5FB0E718-112D-4FA0-AAF5-3259A58C13A4}"/>
    <cellStyle name="Output 10 2 3" xfId="8143" xr:uid="{6D698DBD-3FFE-4299-A06C-145404644E0E}"/>
    <cellStyle name="Output 10 2 3 2" xfId="8144" xr:uid="{3532319C-61C0-47FA-8268-416E940FF819}"/>
    <cellStyle name="Output 10 2 3 2 2" xfId="20934" xr:uid="{D3FEB88F-CC10-4A73-B34B-A8F7FDDAE385}"/>
    <cellStyle name="Output 10 2 3 3" xfId="17404" xr:uid="{3C099B42-3B03-4433-A6F0-24F4886727C8}"/>
    <cellStyle name="Output 10 2 4" xfId="8145" xr:uid="{80209430-5DFA-4407-9955-A4F57D146E3B}"/>
    <cellStyle name="Output 10 2 4 2" xfId="22458" xr:uid="{BA5BA980-AFDD-4360-8DA8-4431A37A367A}"/>
    <cellStyle name="Output 10 2 5" xfId="15576" xr:uid="{7B4386B1-DA7B-4E8E-87D1-C2A1A20028B3}"/>
    <cellStyle name="Output 10 3" xfId="8146" xr:uid="{33B177AD-8882-4D5A-A0EA-62C42C3E1C52}"/>
    <cellStyle name="Output 10 3 2" xfId="8147" xr:uid="{69BA4120-5FA1-4D6A-A0AC-F686FFF040F9}"/>
    <cellStyle name="Output 10 3 2 2" xfId="20933" xr:uid="{EB1E7689-51C4-482C-9EFC-602685AB50F1}"/>
    <cellStyle name="Output 10 3 3" xfId="16095" xr:uid="{7F4D35F6-2AA4-4B32-9DFA-006D07C107DE}"/>
    <cellStyle name="Output 10 4" xfId="8148" xr:uid="{7B951D0C-3555-4AB5-B7CA-543233422930}"/>
    <cellStyle name="Output 10 4 2" xfId="17403" xr:uid="{96C80DF2-9C2D-4933-99DF-F4638F79E157}"/>
    <cellStyle name="Output 10 5" xfId="8149" xr:uid="{702552F5-7E32-47F9-BD18-0ECF62BB8806}"/>
    <cellStyle name="Output 10 5 2" xfId="19724" xr:uid="{5EBEA7C2-07AF-4EA2-B787-D10C67F96232}"/>
    <cellStyle name="Output 10 6" xfId="14727" xr:uid="{BE1A8EAE-1088-40F5-A7F1-5F6C79B6E654}"/>
    <cellStyle name="Output 11" xfId="8150" xr:uid="{7309E6CC-3DD0-488C-A276-A7E4D8439417}"/>
    <cellStyle name="Output 11 2" xfId="8151" xr:uid="{A4D0AD53-98AC-4269-870C-95632F17FEA5}"/>
    <cellStyle name="Output 11 2 2" xfId="8152" xr:uid="{975F9A61-0DE4-4F12-8501-2CA77265FD88}"/>
    <cellStyle name="Output 11 2 2 2" xfId="8153" xr:uid="{057B3233-81B5-43E6-9D7B-6D586424CDA0}"/>
    <cellStyle name="Output 11 2 2 2 2" xfId="17408" xr:uid="{2AF03AA6-B46B-4594-8E9A-5BE87F0B1517}"/>
    <cellStyle name="Output 11 2 2 3" xfId="8154" xr:uid="{FFE33586-DE15-4BE3-A415-45A076BC889D}"/>
    <cellStyle name="Output 11 2 2 3 2" xfId="19956" xr:uid="{818DE5F7-4987-4B1F-A87B-451D6D155E37}"/>
    <cellStyle name="Output 11 2 2 4" xfId="16286" xr:uid="{336E3AA1-0468-4DD6-9426-B031F06CCD3C}"/>
    <cellStyle name="Output 11 2 3" xfId="8155" xr:uid="{EB5E4C26-5AA1-4A2F-A79E-FBE83A7CF61B}"/>
    <cellStyle name="Output 11 2 3 2" xfId="8156" xr:uid="{6CAC5344-FAA3-4548-82FC-DAC156BBE3D3}"/>
    <cellStyle name="Output 11 2 3 2 2" xfId="20936" xr:uid="{690E746C-56EB-47D4-BA9B-9954E5651C7A}"/>
    <cellStyle name="Output 11 2 3 3" xfId="17407" xr:uid="{D7752C96-3905-41C7-AA2D-BC9176E55667}"/>
    <cellStyle name="Output 11 2 4" xfId="8157" xr:uid="{9371F0E9-1CDC-4066-986D-CDB00F783892}"/>
    <cellStyle name="Output 11 2 4 2" xfId="22459" xr:uid="{CF7FB42B-494A-4E69-9530-C8D1FB327ABF}"/>
    <cellStyle name="Output 11 2 5" xfId="15577" xr:uid="{B597B642-EB8C-46A6-B084-D890072C07E4}"/>
    <cellStyle name="Output 11 3" xfId="8158" xr:uid="{A5AD6FCA-41D1-4B10-ACAE-02FF919A7078}"/>
    <cellStyle name="Output 11 3 2" xfId="8159" xr:uid="{896DA02C-61B8-4D6A-8A64-98414C5555CE}"/>
    <cellStyle name="Output 11 3 2 2" xfId="20935" xr:uid="{2A816AE0-A57C-47CF-9774-84401EEE9747}"/>
    <cellStyle name="Output 11 3 3" xfId="16096" xr:uid="{B300539A-5262-4ABE-8455-85A35D7401A8}"/>
    <cellStyle name="Output 11 4" xfId="8160" xr:uid="{9977AD54-DECB-4997-BED1-CCC2E140C7FD}"/>
    <cellStyle name="Output 11 4 2" xfId="17406" xr:uid="{FDC504F5-C60A-4AFD-B4AF-BD8674C1629D}"/>
    <cellStyle name="Output 11 5" xfId="8161" xr:uid="{D7143D4C-1F16-4F08-988D-339B5882E6BC}"/>
    <cellStyle name="Output 11 5 2" xfId="19725" xr:uid="{19F34DEE-3F72-4D15-B47A-6E2F1A221D32}"/>
    <cellStyle name="Output 11 6" xfId="14728" xr:uid="{BD817CE1-E4B2-4CFD-8D52-9AB209EBA069}"/>
    <cellStyle name="Output 12" xfId="8162" xr:uid="{AB66A1FB-47D5-417D-A138-C109A2A92EC2}"/>
    <cellStyle name="Output 12 2" xfId="8163" xr:uid="{A500E6FB-A19A-4301-9588-4F832FC0C97B}"/>
    <cellStyle name="Output 12 2 2" xfId="8164" xr:uid="{C707E2D1-D790-4FAC-9FF5-18170551698D}"/>
    <cellStyle name="Output 12 2 2 2" xfId="8165" xr:uid="{74BE1BBD-E65C-44E4-88A2-04A184197D14}"/>
    <cellStyle name="Output 12 2 2 2 2" xfId="17411" xr:uid="{B0124CFD-9339-4652-8005-2B820B31B7A7}"/>
    <cellStyle name="Output 12 2 2 3" xfId="8166" xr:uid="{C54C430C-1C0E-4857-9074-AB1760CE1747}"/>
    <cellStyle name="Output 12 2 2 3 2" xfId="19955" xr:uid="{CCF3B74A-A4BE-4CBE-80E1-3A6924704BBF}"/>
    <cellStyle name="Output 12 2 2 4" xfId="16287" xr:uid="{09CEE47E-CDDB-478D-97C2-C51D5EC82829}"/>
    <cellStyle name="Output 12 2 3" xfId="8167" xr:uid="{03F5BA73-02C9-48E9-82FA-E1C0394125C4}"/>
    <cellStyle name="Output 12 2 3 2" xfId="8168" xr:uid="{F264C3B8-4EBF-420B-942B-2B0073E37797}"/>
    <cellStyle name="Output 12 2 3 2 2" xfId="20938" xr:uid="{32129275-4DB2-4740-AEE1-2DB2F5E5E30C}"/>
    <cellStyle name="Output 12 2 3 3" xfId="17410" xr:uid="{951882CD-590B-4A0F-8E8C-A5181B8CF708}"/>
    <cellStyle name="Output 12 2 4" xfId="8169" xr:uid="{D753431E-48A9-4012-83A7-4FED30AB9CCE}"/>
    <cellStyle name="Output 12 2 4 2" xfId="22460" xr:uid="{79CF31A9-C628-4D75-9102-0E285BD7EBAF}"/>
    <cellStyle name="Output 12 2 5" xfId="15578" xr:uid="{D07D2B83-4777-4D1F-8034-D287A457C18D}"/>
    <cellStyle name="Output 12 3" xfId="8170" xr:uid="{B11D9F81-3C97-4FD4-A268-DABBBE72FA13}"/>
    <cellStyle name="Output 12 3 2" xfId="8171" xr:uid="{05731522-B415-4BD1-AD2B-54B775D703BF}"/>
    <cellStyle name="Output 12 3 2 2" xfId="20937" xr:uid="{8A0C57B2-E3D8-4B6C-9FE8-DB7C58DE5BFE}"/>
    <cellStyle name="Output 12 3 3" xfId="16097" xr:uid="{97C98488-6616-4611-98B4-B4D75192C079}"/>
    <cellStyle name="Output 12 4" xfId="8172" xr:uid="{E7DD8525-5012-40CD-A9B4-5A48A64D4A39}"/>
    <cellStyle name="Output 12 4 2" xfId="17409" xr:uid="{6B15D24F-DB2B-4A70-B348-FE6F01C3A7FF}"/>
    <cellStyle name="Output 12 5" xfId="8173" xr:uid="{C2534E8A-AB3E-433A-B51D-44D69AFAC933}"/>
    <cellStyle name="Output 12 5 2" xfId="19726" xr:uid="{130FE668-3A06-4A2E-B280-FC363E8E4DF1}"/>
    <cellStyle name="Output 12 6" xfId="14729" xr:uid="{0A15AF61-B6F5-4900-9640-F370DFFBD9AB}"/>
    <cellStyle name="Output 13" xfId="8174" xr:uid="{6A40B847-47DC-4A1C-8B20-3E8B7E5B40D9}"/>
    <cellStyle name="Output 13 2" xfId="8175" xr:uid="{284541BD-6678-4806-943F-9200704A1048}"/>
    <cellStyle name="Output 13 2 2" xfId="8176" xr:uid="{C297207A-FDB9-4207-A263-5D0F4748A590}"/>
    <cellStyle name="Output 13 2 2 2" xfId="8177" xr:uid="{B3CA5684-B8F8-4845-85FA-1D746D997D50}"/>
    <cellStyle name="Output 13 2 2 2 2" xfId="17414" xr:uid="{30458559-5F64-43DD-A22B-2866F175AEF2}"/>
    <cellStyle name="Output 13 2 2 3" xfId="8178" xr:uid="{B546826B-0EA4-47A4-9C4F-E2571CC27319}"/>
    <cellStyle name="Output 13 2 2 3 2" xfId="19954" xr:uid="{FA766501-3489-42A7-97BA-51AEF429A8EE}"/>
    <cellStyle name="Output 13 2 2 4" xfId="16288" xr:uid="{CFF2D260-C716-4497-B455-D1BABC00E2B0}"/>
    <cellStyle name="Output 13 2 3" xfId="8179" xr:uid="{BF7414BD-FAA4-4A86-84F4-4D2B5361F9D3}"/>
    <cellStyle name="Output 13 2 3 2" xfId="8180" xr:uid="{3B00D0C4-C9AA-4DC9-975A-1CEF6DE4C395}"/>
    <cellStyle name="Output 13 2 3 2 2" xfId="20940" xr:uid="{93210A25-9402-4157-BE6B-DB9493A558F6}"/>
    <cellStyle name="Output 13 2 3 3" xfId="17413" xr:uid="{8DF54A09-1A21-434E-9002-9BE88F7D20DF}"/>
    <cellStyle name="Output 13 2 4" xfId="8181" xr:uid="{F2DC2B86-6BF8-42D2-B62A-D2290B0A3377}"/>
    <cellStyle name="Output 13 2 4 2" xfId="22461" xr:uid="{8981C061-4285-4C4C-A875-A239F13920DB}"/>
    <cellStyle name="Output 13 2 5" xfId="15579" xr:uid="{0A6FA749-45D8-46C2-B0F3-DE424D2F0883}"/>
    <cellStyle name="Output 13 3" xfId="8182" xr:uid="{4E0EDCBC-146E-410D-814E-79D58AE70E72}"/>
    <cellStyle name="Output 13 3 2" xfId="8183" xr:uid="{8CB2C89F-EE9F-40FA-9F0D-A245FA0D01B9}"/>
    <cellStyle name="Output 13 3 2 2" xfId="20939" xr:uid="{8BE3946C-4DED-4044-A138-55F5AB7A49EE}"/>
    <cellStyle name="Output 13 3 3" xfId="16098" xr:uid="{B0D06815-152C-4035-AAAA-76138203819A}"/>
    <cellStyle name="Output 13 4" xfId="8184" xr:uid="{CC791756-C6DC-4577-A910-9ED1F2CA8D0F}"/>
    <cellStyle name="Output 13 4 2" xfId="17412" xr:uid="{C5D39078-9EA0-42ED-8FA7-7D64669DA2E1}"/>
    <cellStyle name="Output 13 5" xfId="8185" xr:uid="{C11B0C04-DD02-4645-996C-0F14E44EBC2E}"/>
    <cellStyle name="Output 13 5 2" xfId="19727" xr:uid="{0BCE2E48-59C0-4A22-974F-9089B203BC3D}"/>
    <cellStyle name="Output 13 6" xfId="14730" xr:uid="{FD4B5175-5A9A-4C26-B1CA-65CAA84D54B0}"/>
    <cellStyle name="Output 14" xfId="8186" xr:uid="{420A64AF-4ECE-458A-8494-516687F68121}"/>
    <cellStyle name="Output 14 2" xfId="8187" xr:uid="{6FFDAF01-61A6-40F3-BFD1-400AF3DEAD1A}"/>
    <cellStyle name="Output 14 2 2" xfId="8188" xr:uid="{4370952B-9538-47F5-93F4-402C5ED2845D}"/>
    <cellStyle name="Output 14 2 2 2" xfId="17416" xr:uid="{F509C0B6-1783-4B33-9859-EDCB6259EC0B}"/>
    <cellStyle name="Output 14 2 3" xfId="8189" xr:uid="{BB863A3A-46A1-4505-9E05-4B32C02EE5BF}"/>
    <cellStyle name="Output 14 2 3 2" xfId="21651" xr:uid="{F0446EE7-055B-4FE5-84FE-F0C664D10971}"/>
    <cellStyle name="Output 14 2 4" xfId="16099" xr:uid="{BF54DCD2-8AD4-48F1-9702-D64C9F65255B}"/>
    <cellStyle name="Output 14 3" xfId="8190" xr:uid="{A47C8D11-F73A-48F3-96CB-A8C7B28680AE}"/>
    <cellStyle name="Output 14 3 2" xfId="8191" xr:uid="{5EE8002A-D0D6-4F96-A5E8-215FDB2F11E6}"/>
    <cellStyle name="Output 14 3 2 2" xfId="22463" xr:uid="{12080E71-BFC6-4505-B89A-F34424C2051D}"/>
    <cellStyle name="Output 14 3 3" xfId="17417" xr:uid="{E12E7E8E-9A69-40E3-BFE3-6302C4A8C459}"/>
    <cellStyle name="Output 14 4" xfId="8192" xr:uid="{214C40E0-4B96-44C3-B326-D533C7196804}"/>
    <cellStyle name="Output 14 4 2" xfId="8193" xr:uid="{FD9A280D-DDAB-406E-B8A0-6C3A8E411B10}"/>
    <cellStyle name="Output 14 4 2 2" xfId="22464" xr:uid="{FC503133-6846-47D0-B59A-7FB57012E5D8}"/>
    <cellStyle name="Output 14 4 3" xfId="17418" xr:uid="{950D058D-1077-45FD-93EF-BDB74AB61BB1}"/>
    <cellStyle name="Output 14 5" xfId="8194" xr:uid="{F0A0CE42-B295-43A9-886A-9F72B0CB78D4}"/>
    <cellStyle name="Output 14 5 2" xfId="8195" xr:uid="{4D7FE20F-3AAE-4DE6-993E-768F82AE148D}"/>
    <cellStyle name="Output 14 5 2 2" xfId="20941" xr:uid="{C540DE64-A5E2-42A3-9E06-64480A60D1C7}"/>
    <cellStyle name="Output 14 5 3" xfId="17415" xr:uid="{B379CEE9-2C10-4715-93DB-DADF35E692FC}"/>
    <cellStyle name="Output 14 6" xfId="8196" xr:uid="{19AB4985-5837-4B13-A453-3A3598B5B3F5}"/>
    <cellStyle name="Output 14 6 2" xfId="8197" xr:uid="{CEDF4DAE-3756-4B19-B508-DEE894D49FDE}"/>
    <cellStyle name="Output 14 6 2 2" xfId="22462" xr:uid="{D3C529B0-0788-492C-A84E-DE7A88947786}"/>
    <cellStyle name="Output 14 6 3" xfId="19728" xr:uid="{44E191D0-4B5E-4ACE-8DCC-36B5DAEF1811}"/>
    <cellStyle name="Output 14 7" xfId="14731" xr:uid="{B84ED93A-6CE6-4333-90BA-1DCB64A6E812}"/>
    <cellStyle name="Output 15" xfId="8198" xr:uid="{E12320DF-C242-48A3-8256-F99C41456522}"/>
    <cellStyle name="Output 15 2" xfId="8199" xr:uid="{73511EC4-4024-4134-A4FB-AA568781BB63}"/>
    <cellStyle name="Output 15 2 2" xfId="8200" xr:uid="{417F56A3-0C43-4B39-AD76-FE7E4BE51B78}"/>
    <cellStyle name="Output 15 2 2 2" xfId="20942" xr:uid="{0FCE4713-0955-4336-8EE6-D01DB5C98EFB}"/>
    <cellStyle name="Output 15 2 3" xfId="16289" xr:uid="{A295CA63-5683-4C6C-91E6-FBB40A5C86D9}"/>
    <cellStyle name="Output 15 3" xfId="8201" xr:uid="{27FF9EB9-D462-436D-A1B4-3DE3CFC9FF52}"/>
    <cellStyle name="Output 15 3 2" xfId="17419" xr:uid="{9E473025-6648-4643-9D6D-99A82BD0A654}"/>
    <cellStyle name="Output 15 4" xfId="15580" xr:uid="{692EDAB9-12DF-47FA-B134-5BB59908537F}"/>
    <cellStyle name="Output 2" xfId="8202" xr:uid="{2DB03241-AC4E-485C-BBB9-8C66DF9B3180}"/>
    <cellStyle name="Output 2 2" xfId="8203" xr:uid="{0D09D58B-C6F7-4BD1-B634-BD2DD7FDD30C}"/>
    <cellStyle name="Output 2 2 2" xfId="8204" xr:uid="{A57A02CF-3D3D-462C-8C6C-190B079C875C}"/>
    <cellStyle name="Output 2 2 2 2" xfId="8205" xr:uid="{27CADF33-5B9F-4832-B5B6-504E6FE96D0F}"/>
    <cellStyle name="Output 2 2 2 2 2" xfId="8206" xr:uid="{D7B96E26-7C18-4522-BCF8-162611BA50FA}"/>
    <cellStyle name="Output 2 2 2 2 2 2" xfId="20945" xr:uid="{4ED471D6-2226-4F0D-9CB3-13C0AD848842}"/>
    <cellStyle name="Output 2 2 2 2 3" xfId="16291" xr:uid="{CD6CCD9B-4399-4A80-9FC0-9A08CBA2AF28}"/>
    <cellStyle name="Output 2 2 2 3" xfId="8207" xr:uid="{CE051CB9-42F1-414E-89CC-0D1C25F444BB}"/>
    <cellStyle name="Output 2 2 2 3 2" xfId="17422" xr:uid="{1E5442A4-8B7E-4DBA-9880-B355B0C89212}"/>
    <cellStyle name="Output 2 2 2 4" xfId="15582" xr:uid="{154E1E20-BC17-4A6C-AAE2-BAF2FE4080EB}"/>
    <cellStyle name="Output 2 2 3" xfId="8208" xr:uid="{89EFE0B0-A19A-4083-962F-FC36D1A7A535}"/>
    <cellStyle name="Output 2 2 3 2" xfId="8209" xr:uid="{BE6FB030-FE34-4D6D-A4E0-E57C6C392F4F}"/>
    <cellStyle name="Output 2 2 3 2 2" xfId="20944" xr:uid="{9F6E67E9-446D-437F-A6B4-5AC8A84C86A4}"/>
    <cellStyle name="Output 2 2 3 3" xfId="16290" xr:uid="{1B9B3A83-7891-4998-BD43-E6DFE7397656}"/>
    <cellStyle name="Output 2 2 4" xfId="8210" xr:uid="{51B01A93-A5CA-4FA7-8AC8-D6EA32A7503A}"/>
    <cellStyle name="Output 2 2 4 2" xfId="17421" xr:uid="{D02A906B-77FA-441E-A6CC-E7943A85A4D7}"/>
    <cellStyle name="Output 2 2 5" xfId="15581" xr:uid="{1811D823-4962-496E-B8D8-C1A7C19A932F}"/>
    <cellStyle name="Output 2 3" xfId="8211" xr:uid="{67BC1888-9D15-4F15-9689-0A0A610321A6}"/>
    <cellStyle name="Output 2 3 2" xfId="8212" xr:uid="{888D47DB-E5E4-4455-ABDC-A439D25C5AA6}"/>
    <cellStyle name="Output 2 3 2 2" xfId="8213" xr:uid="{C429BB4C-3F3B-4A0E-9CAA-FD713B6F444A}"/>
    <cellStyle name="Output 2 3 2 2 2" xfId="17424" xr:uid="{15A271E6-D4D7-4452-98ED-365D80EFD391}"/>
    <cellStyle name="Output 2 3 2 3" xfId="8214" xr:uid="{3EAA5DFB-48BB-4F20-95F0-409B6579EF73}"/>
    <cellStyle name="Output 2 3 2 3 2" xfId="19953" xr:uid="{DC4DF3A3-46DE-42C7-AD91-017AF303DEE8}"/>
    <cellStyle name="Output 2 3 2 4" xfId="16292" xr:uid="{1A19F270-F396-4A69-98AC-C8ED7DF93562}"/>
    <cellStyle name="Output 2 3 3" xfId="8215" xr:uid="{20E80AC0-8C26-4D0D-8169-98E8F4A58265}"/>
    <cellStyle name="Output 2 3 3 2" xfId="8216" xr:uid="{C6304B8A-3795-43AF-A116-7C05802A3266}"/>
    <cellStyle name="Output 2 3 3 2 2" xfId="20946" xr:uid="{F52396DA-4C26-4DE1-AAFB-9A807C25A6EB}"/>
    <cellStyle name="Output 2 3 3 3" xfId="17423" xr:uid="{67EE8BED-39B7-411C-A7DF-75DC02D9F660}"/>
    <cellStyle name="Output 2 3 4" xfId="8217" xr:uid="{68958A14-1ADF-46F3-BC55-40893C16BAF0}"/>
    <cellStyle name="Output 2 3 4 2" xfId="22465" xr:uid="{B19178BE-2F41-4FF0-B2EA-0C1B698F3C07}"/>
    <cellStyle name="Output 2 3 5" xfId="15583" xr:uid="{2C15B7E1-7A13-49DD-9912-3E889750FC3B}"/>
    <cellStyle name="Output 2 4" xfId="8218" xr:uid="{DA813BD5-502C-4E82-B28E-5D03FC4E25F1}"/>
    <cellStyle name="Output 2 4 2" xfId="8219" xr:uid="{E04E9D86-8DE2-4C4E-95BC-BCC1C4080D10}"/>
    <cellStyle name="Output 2 4 2 2" xfId="20943" xr:uid="{78AD1F9E-D555-4697-8E4D-2A5A0B629D0F}"/>
    <cellStyle name="Output 2 4 3" xfId="16100" xr:uid="{5F83D886-14BF-4138-BB14-2C62A4EED98F}"/>
    <cellStyle name="Output 2 5" xfId="8220" xr:uid="{0E4B9603-AA49-4A69-8508-9AFB0D321141}"/>
    <cellStyle name="Output 2 5 2" xfId="17420" xr:uid="{B1DFBE10-9A10-4846-837E-EDACFD1CB637}"/>
    <cellStyle name="Output 2 6" xfId="8221" xr:uid="{5C87BB37-1B96-47E2-9FA9-F0B518BABD92}"/>
    <cellStyle name="Output 2 6 2" xfId="19729" xr:uid="{4E80CD12-FB13-4BB7-83D2-AC89E1C7AE94}"/>
    <cellStyle name="Output 2 7" xfId="14732" xr:uid="{8341C493-9DDC-4710-860D-F67A870DAFC6}"/>
    <cellStyle name="Output 2_1 เงินสดและเงินฝากธนาคาร" xfId="8222" xr:uid="{7FE83559-9C35-4160-907C-C29EF9DCDBDB}"/>
    <cellStyle name="Output 3" xfId="8223" xr:uid="{D64D5913-0CBB-4F70-B2A2-0D3C07C33257}"/>
    <cellStyle name="Output 3 2" xfId="8224" xr:uid="{E622B5B7-AEDD-4E8B-927E-D1D1F5110BB6}"/>
    <cellStyle name="Output 3 2 2" xfId="8225" xr:uid="{C5DE085D-021D-447A-BEFA-D4541C610E13}"/>
    <cellStyle name="Output 3 2 2 2" xfId="8226" xr:uid="{A911C4C2-067C-4B84-BF6F-120EFA541802}"/>
    <cellStyle name="Output 3 2 2 2 2" xfId="17427" xr:uid="{156B0C82-DE19-4B98-AC70-99B2C01A0439}"/>
    <cellStyle name="Output 3 2 2 3" xfId="8227" xr:uid="{4B9BF59C-6093-4048-9F92-23089FC6161B}"/>
    <cellStyle name="Output 3 2 2 3 2" xfId="19952" xr:uid="{FDCFF736-1743-43A3-A2A0-44143805A6B9}"/>
    <cellStyle name="Output 3 2 2 4" xfId="16293" xr:uid="{64F49201-985D-40A3-AB31-90AC29CD99A0}"/>
    <cellStyle name="Output 3 2 3" xfId="8228" xr:uid="{63F11768-C26B-44C2-AB5B-CF3C263A3613}"/>
    <cellStyle name="Output 3 2 3 2" xfId="8229" xr:uid="{D28837AC-C5C1-40F7-BA91-00667BD89463}"/>
    <cellStyle name="Output 3 2 3 2 2" xfId="20948" xr:uid="{982EE1E1-F2C0-4669-99F2-BACEFCC097A4}"/>
    <cellStyle name="Output 3 2 3 3" xfId="17426" xr:uid="{79E7D591-0461-41CB-908F-C139DE108F21}"/>
    <cellStyle name="Output 3 2 4" xfId="8230" xr:uid="{EB2FB98C-3858-4B93-BED7-CD863771ADF9}"/>
    <cellStyle name="Output 3 2 4 2" xfId="22466" xr:uid="{C8912BEF-7551-496A-9AF3-13C88A89E357}"/>
    <cellStyle name="Output 3 2 5" xfId="15584" xr:uid="{87AC550A-B948-47E8-9341-6D765195D3FA}"/>
    <cellStyle name="Output 3 3" xfId="8231" xr:uid="{C479429D-6590-43D9-A2CC-A194F22F2EEA}"/>
    <cellStyle name="Output 3 3 2" xfId="8232" xr:uid="{4DF0F6B9-EF51-46E0-A4D8-72C2ABA0B5E3}"/>
    <cellStyle name="Output 3 3 2 2" xfId="20947" xr:uid="{B3B867BD-2CCA-47CD-B3A2-4ABF78DA4998}"/>
    <cellStyle name="Output 3 3 3" xfId="16101" xr:uid="{80988B27-8801-469F-B10C-3E6512AC95A8}"/>
    <cellStyle name="Output 3 4" xfId="8233" xr:uid="{500E7A1D-FBBE-4AD8-9841-B109782BB816}"/>
    <cellStyle name="Output 3 4 2" xfId="17425" xr:uid="{EF325016-3D00-45F9-8742-DC1908BD79E6}"/>
    <cellStyle name="Output 3 5" xfId="8234" xr:uid="{E5ABA9A2-ACA8-4A23-9545-936797E29876}"/>
    <cellStyle name="Output 3 5 2" xfId="19730" xr:uid="{26DC442B-C11A-46A5-A3EA-DD8A950D363C}"/>
    <cellStyle name="Output 3 6" xfId="14733" xr:uid="{56CC0CCE-6F3A-45A8-B8C2-97D013AED003}"/>
    <cellStyle name="Output 4" xfId="8235" xr:uid="{551D4E1C-4739-4593-8654-74B6943DAE21}"/>
    <cellStyle name="Output 4 2" xfId="8236" xr:uid="{074B7F6F-FB6C-440C-AB09-CA637667DC1A}"/>
    <cellStyle name="Output 4 2 2" xfId="8237" xr:uid="{F76D0877-1DBF-446F-B63D-6DD1C46ED3C7}"/>
    <cellStyle name="Output 4 2 2 2" xfId="8238" xr:uid="{1B54EB83-0144-4C57-9B46-AF1B048CF8D9}"/>
    <cellStyle name="Output 4 2 2 2 2" xfId="17430" xr:uid="{FE1A8865-B591-4FB9-9A2A-77E625E7AEE1}"/>
    <cellStyle name="Output 4 2 2 3" xfId="8239" xr:uid="{829AB27D-48F6-41B9-8B4F-BD521D5AFB84}"/>
    <cellStyle name="Output 4 2 2 3 2" xfId="19951" xr:uid="{B19BA2BF-49F7-4A07-BD49-A4F8D0C2E6BF}"/>
    <cellStyle name="Output 4 2 2 4" xfId="16294" xr:uid="{F9EC7DBD-42B7-4C48-AB41-9C4D8BEBB132}"/>
    <cellStyle name="Output 4 2 3" xfId="8240" xr:uid="{9E99A5BB-BED2-4C89-B44C-38790A848E98}"/>
    <cellStyle name="Output 4 2 3 2" xfId="8241" xr:uid="{EAD96F5C-E89C-4A10-91FF-BC35C5527051}"/>
    <cellStyle name="Output 4 2 3 2 2" xfId="20950" xr:uid="{F19EF0F4-51AC-4724-BAD6-CE369E09CE4A}"/>
    <cellStyle name="Output 4 2 3 3" xfId="17429" xr:uid="{76246835-972A-41FB-9684-A2B383A265AC}"/>
    <cellStyle name="Output 4 2 4" xfId="8242" xr:uid="{8D2056A8-FF95-4F1F-9386-B7F1E47A1F51}"/>
    <cellStyle name="Output 4 2 4 2" xfId="22467" xr:uid="{F6D9CE71-7EB6-42F7-8710-5F9DA1097CD1}"/>
    <cellStyle name="Output 4 2 5" xfId="15585" xr:uid="{A8ED9063-5C72-4794-AFF6-B2CEE11BE780}"/>
    <cellStyle name="Output 4 3" xfId="8243" xr:uid="{66D5FD0E-74FB-4871-8DA5-CD196DFC9CC2}"/>
    <cellStyle name="Output 4 3 2" xfId="8244" xr:uid="{3D016151-9FAB-4D0A-A4BF-7ABDB33D4648}"/>
    <cellStyle name="Output 4 3 2 2" xfId="20949" xr:uid="{BF830D19-5FB6-4237-93B1-956CFB32A5E6}"/>
    <cellStyle name="Output 4 3 3" xfId="16102" xr:uid="{C1127637-F8C4-4089-9140-D3B43EDEC8E0}"/>
    <cellStyle name="Output 4 4" xfId="8245" xr:uid="{EC6E552B-23A9-48D5-9690-5390A1BBC22A}"/>
    <cellStyle name="Output 4 4 2" xfId="17428" xr:uid="{3ED730DA-D964-4CC4-B316-8D3CA4BC4134}"/>
    <cellStyle name="Output 4 5" xfId="8246" xr:uid="{4686F2AE-488F-4FC7-886C-23F07350979F}"/>
    <cellStyle name="Output 4 5 2" xfId="19731" xr:uid="{2B38B2E3-8668-42F9-A252-5E78E877FE9F}"/>
    <cellStyle name="Output 4 6" xfId="14734" xr:uid="{05694BD2-E984-4FBD-B7E0-DB86FCBACBDC}"/>
    <cellStyle name="Output 5" xfId="8247" xr:uid="{BB9D89A1-3195-4EFF-91B4-03D8806E1F4A}"/>
    <cellStyle name="Output 5 2" xfId="8248" xr:uid="{638B22AC-32FA-4029-ABAB-74E8D4439FA0}"/>
    <cellStyle name="Output 5 2 2" xfId="8249" xr:uid="{A6F26786-DD71-4AB2-9A2A-C699A29137AB}"/>
    <cellStyle name="Output 5 2 2 2" xfId="8250" xr:uid="{5DB090AA-0C58-46EE-B830-4B1A76C4A0AE}"/>
    <cellStyle name="Output 5 2 2 2 2" xfId="17433" xr:uid="{227C0AD1-504A-4709-B2BC-C84C811D26A6}"/>
    <cellStyle name="Output 5 2 2 3" xfId="8251" xr:uid="{622312DA-F723-4E7D-9CEF-15B988E64723}"/>
    <cellStyle name="Output 5 2 2 3 2" xfId="19950" xr:uid="{567E9CFE-540F-4560-89FE-79390A40B195}"/>
    <cellStyle name="Output 5 2 2 4" xfId="16295" xr:uid="{70767D6E-6846-448E-9660-FE2EB69FD537}"/>
    <cellStyle name="Output 5 2 3" xfId="8252" xr:uid="{70CB94AF-F96C-4F16-8AC2-9DA631986BD6}"/>
    <cellStyle name="Output 5 2 3 2" xfId="8253" xr:uid="{09C99250-4128-428B-946C-773DD8050962}"/>
    <cellStyle name="Output 5 2 3 2 2" xfId="20952" xr:uid="{D9785F93-5765-454C-81AA-654A80C4C82A}"/>
    <cellStyle name="Output 5 2 3 3" xfId="17432" xr:uid="{7A37F1F0-F97E-4BC4-BB95-6813D612A291}"/>
    <cellStyle name="Output 5 2 4" xfId="8254" xr:uid="{B21C01C9-AA41-4682-BE0F-F15AFA07DE58}"/>
    <cellStyle name="Output 5 2 4 2" xfId="22468" xr:uid="{8E4200E7-4125-46BC-BB90-30256CFA6242}"/>
    <cellStyle name="Output 5 2 5" xfId="15586" xr:uid="{C4BB118D-9161-4895-A15E-BDF3FC9E6AA1}"/>
    <cellStyle name="Output 5 3" xfId="8255" xr:uid="{61775B8F-4A6E-4F6E-9DF7-87A4A0AE9F94}"/>
    <cellStyle name="Output 5 3 2" xfId="8256" xr:uid="{0E26C620-19DC-43C0-8686-D03FFD4193B4}"/>
    <cellStyle name="Output 5 3 2 2" xfId="20951" xr:uid="{84AD5B26-D4F4-4DF0-B3C2-57CF8ABF716C}"/>
    <cellStyle name="Output 5 3 3" xfId="16103" xr:uid="{0FE62720-F808-4880-92C3-462B2C0E52A2}"/>
    <cellStyle name="Output 5 4" xfId="8257" xr:uid="{73BC577F-4F7F-4C4A-AD42-5926508B534B}"/>
    <cellStyle name="Output 5 4 2" xfId="17431" xr:uid="{9AF63C25-82C4-4E69-9475-CB336280622E}"/>
    <cellStyle name="Output 5 5" xfId="8258" xr:uid="{C0C14BEE-22BA-4A9D-9F9F-3BA16AC7A410}"/>
    <cellStyle name="Output 5 5 2" xfId="19732" xr:uid="{CDDDF40E-85EB-477D-9FBF-261C001ED7B8}"/>
    <cellStyle name="Output 5 6" xfId="14735" xr:uid="{088E895D-CAE3-4EA8-BB86-D6245D2502E3}"/>
    <cellStyle name="Output 6" xfId="8259" xr:uid="{ED204C95-60DF-43CE-8967-F31390EFBC8F}"/>
    <cellStyle name="Output 6 2" xfId="8260" xr:uid="{DA5A4BCC-3E37-48B1-A10A-C842746EB18A}"/>
    <cellStyle name="Output 6 2 2" xfId="8261" xr:uid="{3A803AB8-6033-4096-8D12-ADEC24B831B1}"/>
    <cellStyle name="Output 6 2 2 2" xfId="8262" xr:uid="{DAEFBA74-E456-4C32-8268-593F035EE0D5}"/>
    <cellStyle name="Output 6 2 2 2 2" xfId="17436" xr:uid="{284E3955-9BD1-4951-A575-0D7797E03ECB}"/>
    <cellStyle name="Output 6 2 2 3" xfId="8263" xr:uid="{B58159C0-FBCA-4159-8783-885D29FBB0AC}"/>
    <cellStyle name="Output 6 2 2 3 2" xfId="19949" xr:uid="{FF109FD4-F15C-4E9B-9149-7711CEFB6662}"/>
    <cellStyle name="Output 6 2 2 4" xfId="16296" xr:uid="{95C28469-FF3A-458F-BC28-AFBE28B68E7A}"/>
    <cellStyle name="Output 6 2 3" xfId="8264" xr:uid="{3304593B-3F4C-4232-83CF-D752160ADF7A}"/>
    <cellStyle name="Output 6 2 3 2" xfId="8265" xr:uid="{FCEF84A2-CC42-4D08-A073-83AD5113AD75}"/>
    <cellStyle name="Output 6 2 3 2 2" xfId="20954" xr:uid="{21A39C92-A66C-4F8A-8718-1241283B1FFE}"/>
    <cellStyle name="Output 6 2 3 3" xfId="17435" xr:uid="{9CA52405-664E-48DA-A93D-3AD4B51B231C}"/>
    <cellStyle name="Output 6 2 4" xfId="8266" xr:uid="{E07C1549-D8A3-4CCC-A4F4-54FF3B72277B}"/>
    <cellStyle name="Output 6 2 4 2" xfId="22469" xr:uid="{18C7D7BB-B573-44D3-AF2C-534DDCEC994A}"/>
    <cellStyle name="Output 6 2 5" xfId="15587" xr:uid="{50E7260C-F89D-420B-A054-5AFA0A4549BA}"/>
    <cellStyle name="Output 6 3" xfId="8267" xr:uid="{C3F9614D-1C9B-4B28-A05B-ACDE3696C890}"/>
    <cellStyle name="Output 6 3 2" xfId="8268" xr:uid="{AC964A23-909B-40D5-B288-83BF4CFBC2BB}"/>
    <cellStyle name="Output 6 3 2 2" xfId="20953" xr:uid="{D1274E54-334F-427C-9379-DDB983B25E10}"/>
    <cellStyle name="Output 6 3 3" xfId="16104" xr:uid="{A80935EA-7A78-4474-AD4E-65333D8B7668}"/>
    <cellStyle name="Output 6 4" xfId="8269" xr:uid="{2CEE5E80-2839-47B7-8041-D34FB0BBDAEE}"/>
    <cellStyle name="Output 6 4 2" xfId="17434" xr:uid="{E29D3910-2622-404F-875D-65C2DEA77909}"/>
    <cellStyle name="Output 6 5" xfId="8270" xr:uid="{6B69A51D-C2E6-4129-9A6D-8E7627A6DB56}"/>
    <cellStyle name="Output 6 5 2" xfId="19733" xr:uid="{50923EF3-1D43-4AF9-8157-465AD20BF08F}"/>
    <cellStyle name="Output 6 6" xfId="14736" xr:uid="{73CBDF7E-89F0-420A-9C6B-0A4C4619009F}"/>
    <cellStyle name="Output 7" xfId="8271" xr:uid="{810350E3-4DDA-462C-AA7C-077996478968}"/>
    <cellStyle name="Output 7 2" xfId="8272" xr:uid="{578C0A44-F2F1-46B1-A324-7A0ABA03B651}"/>
    <cellStyle name="Output 7 2 2" xfId="8273" xr:uid="{11432873-41CF-48AC-AD0F-5ED9DBA59C5C}"/>
    <cellStyle name="Output 7 2 2 2" xfId="8274" xr:uid="{79DB6206-893B-4FD6-BEAC-8B6156FA1F6C}"/>
    <cellStyle name="Output 7 2 2 2 2" xfId="17439" xr:uid="{91FD1BC4-FAF8-4312-B32C-78F4AD93DC38}"/>
    <cellStyle name="Output 7 2 2 3" xfId="8275" xr:uid="{2F99F05F-1359-4970-97B1-6A0C88AA348D}"/>
    <cellStyle name="Output 7 2 2 3 2" xfId="19948" xr:uid="{EF3A1E90-F32B-447B-B3D1-F2C851669DC1}"/>
    <cellStyle name="Output 7 2 2 4" xfId="16297" xr:uid="{335CD723-2761-4BAE-9A76-21BF6541BFC1}"/>
    <cellStyle name="Output 7 2 3" xfId="8276" xr:uid="{29DB709D-28C7-4D7C-B133-1FDEF259CD70}"/>
    <cellStyle name="Output 7 2 3 2" xfId="8277" xr:uid="{7729E47E-9106-44FB-BB5E-DFB92F9BA940}"/>
    <cellStyle name="Output 7 2 3 2 2" xfId="20956" xr:uid="{6AF0672F-C322-4BF5-AC66-361D875FBDB8}"/>
    <cellStyle name="Output 7 2 3 3" xfId="17438" xr:uid="{371A1482-9CE0-47AE-909F-E1802C7BDDB1}"/>
    <cellStyle name="Output 7 2 4" xfId="8278" xr:uid="{832C1FB3-009D-45D2-B3ED-08AF0AE03E25}"/>
    <cellStyle name="Output 7 2 4 2" xfId="22470" xr:uid="{4979EC75-5295-4990-916C-6200D3C29CA6}"/>
    <cellStyle name="Output 7 2 5" xfId="15588" xr:uid="{EC318C5C-A299-4B82-99B9-B7B8351E383A}"/>
    <cellStyle name="Output 7 3" xfId="8279" xr:uid="{5F710837-17C8-4F4A-966F-E6BDB44278FA}"/>
    <cellStyle name="Output 7 3 2" xfId="8280" xr:uid="{4071C7FF-D933-4DB6-91B0-0F0E7055A3EE}"/>
    <cellStyle name="Output 7 3 2 2" xfId="20955" xr:uid="{9B237550-ABA5-436C-AEB0-764849DF94A4}"/>
    <cellStyle name="Output 7 3 3" xfId="16105" xr:uid="{57766FF5-2710-419E-989D-544CF9550983}"/>
    <cellStyle name="Output 7 4" xfId="8281" xr:uid="{6363E2D5-EAC9-4B9A-8B63-2E082A8C0A2A}"/>
    <cellStyle name="Output 7 4 2" xfId="17437" xr:uid="{ED30797A-8541-4EC5-93FD-6BCBF8E52AA0}"/>
    <cellStyle name="Output 7 5" xfId="8282" xr:uid="{DE8C5A8F-1191-4632-9412-F201C67E3235}"/>
    <cellStyle name="Output 7 5 2" xfId="19734" xr:uid="{0A087C22-B3FA-4B50-ADC0-2B7BF90C1527}"/>
    <cellStyle name="Output 7 6" xfId="14737" xr:uid="{6CA08BC9-4A00-4805-B6B7-C0BC009406ED}"/>
    <cellStyle name="Output 8" xfId="8283" xr:uid="{F258AD9C-3739-421E-9783-F9C7425D83B6}"/>
    <cellStyle name="Output 8 2" xfId="8284" xr:uid="{F71B6773-FC4F-4750-B2B0-B9A7ACDE8ABE}"/>
    <cellStyle name="Output 8 2 2" xfId="8285" xr:uid="{D0E0E2CF-63D5-4F24-BBC8-9142D57D2442}"/>
    <cellStyle name="Output 8 2 2 2" xfId="8286" xr:uid="{1B225175-931C-40A3-A097-901755D96DC0}"/>
    <cellStyle name="Output 8 2 2 2 2" xfId="17442" xr:uid="{EB3699B7-4E7E-4917-B7FC-7B8F6425EF00}"/>
    <cellStyle name="Output 8 2 2 3" xfId="8287" xr:uid="{BDB402F4-C85F-45A9-BE16-F12316F9C533}"/>
    <cellStyle name="Output 8 2 2 3 2" xfId="19947" xr:uid="{40C2CE6E-BC5B-419C-A7D0-3CC11B242D9C}"/>
    <cellStyle name="Output 8 2 2 4" xfId="16298" xr:uid="{8DDEACB0-4DD2-427B-A585-7803DA05150D}"/>
    <cellStyle name="Output 8 2 3" xfId="8288" xr:uid="{DE08D8B6-442C-4CC4-B34C-56926C2C2A4B}"/>
    <cellStyle name="Output 8 2 3 2" xfId="8289" xr:uid="{029A3291-460C-414E-B8DF-C0E1182518F7}"/>
    <cellStyle name="Output 8 2 3 2 2" xfId="20958" xr:uid="{B4B5F03B-C574-4740-81B2-33B650028226}"/>
    <cellStyle name="Output 8 2 3 3" xfId="17441" xr:uid="{117AFF7C-A876-4484-8C6D-73CA34C50770}"/>
    <cellStyle name="Output 8 2 4" xfId="8290" xr:uid="{B2389487-D48E-4F05-800A-958EF4331B5C}"/>
    <cellStyle name="Output 8 2 4 2" xfId="22471" xr:uid="{A16E0189-F5A1-43D5-8A5C-CBDE3D930753}"/>
    <cellStyle name="Output 8 2 5" xfId="15589" xr:uid="{481C57B0-E8EC-4DBB-A831-E8A96499A769}"/>
    <cellStyle name="Output 8 3" xfId="8291" xr:uid="{BCBB8999-754F-43AA-8DE4-552D405749B7}"/>
    <cellStyle name="Output 8 3 2" xfId="8292" xr:uid="{A96A692F-8B61-4267-AC87-3D79B177EFA0}"/>
    <cellStyle name="Output 8 3 2 2" xfId="20957" xr:uid="{C0A36F02-A580-4D78-9E77-577C41AC26BF}"/>
    <cellStyle name="Output 8 3 3" xfId="16106" xr:uid="{8FC2D822-1426-4A5B-9298-79AA64E564E3}"/>
    <cellStyle name="Output 8 4" xfId="8293" xr:uid="{496D6B79-618D-4684-A7DE-E9D055DB358C}"/>
    <cellStyle name="Output 8 4 2" xfId="17440" xr:uid="{87286AD0-4B89-4865-82EB-79B70FB5EF69}"/>
    <cellStyle name="Output 8 5" xfId="8294" xr:uid="{63C951B7-039F-48B0-9A08-25B587AB312D}"/>
    <cellStyle name="Output 8 5 2" xfId="19735" xr:uid="{1E0649AE-9850-4891-9CA8-D6DFCB6ABB5C}"/>
    <cellStyle name="Output 8 6" xfId="14738" xr:uid="{E29E3427-6533-48C7-BDCA-A0C5C2C45E50}"/>
    <cellStyle name="Output 9" xfId="8295" xr:uid="{0A0ADBEF-0686-41EA-B22E-82F2BB356757}"/>
    <cellStyle name="Output 9 2" xfId="8296" xr:uid="{B572705B-33FC-47F0-992F-C5406A2B8798}"/>
    <cellStyle name="Output 9 2 2" xfId="8297" xr:uid="{F84C9A60-E40D-4243-962A-FCA9EBA7E479}"/>
    <cellStyle name="Output 9 2 2 2" xfId="8298" xr:uid="{50D2B3C1-EF9E-4248-BE0C-5EBF90AED19B}"/>
    <cellStyle name="Output 9 2 2 2 2" xfId="17445" xr:uid="{D25BE540-FC38-437F-98AF-30EC29859C77}"/>
    <cellStyle name="Output 9 2 2 3" xfId="8299" xr:uid="{4ECC5296-92BE-4AEA-B358-917346045EC2}"/>
    <cellStyle name="Output 9 2 2 3 2" xfId="19946" xr:uid="{122262A0-5A8B-4010-BCD7-F7A5F4456A3C}"/>
    <cellStyle name="Output 9 2 2 4" xfId="16299" xr:uid="{31574278-89FE-4B5F-9C8D-9B338548C3A4}"/>
    <cellStyle name="Output 9 2 3" xfId="8300" xr:uid="{3722409D-6707-4B2C-86D9-EDC29F42896D}"/>
    <cellStyle name="Output 9 2 3 2" xfId="8301" xr:uid="{7EDAD90C-5CF5-425E-86AB-98DA3C8F878C}"/>
    <cellStyle name="Output 9 2 3 2 2" xfId="20960" xr:uid="{052F9FE9-2F53-439F-9BC3-46A017F2C9DC}"/>
    <cellStyle name="Output 9 2 3 3" xfId="17444" xr:uid="{05158048-8B5F-4EF4-964D-EE78FF662777}"/>
    <cellStyle name="Output 9 2 4" xfId="8302" xr:uid="{1BFD9EEF-E6D2-441A-B092-B4D4439C7309}"/>
    <cellStyle name="Output 9 2 4 2" xfId="22472" xr:uid="{A271B7A1-ACE3-45EC-AB5C-7645C1C60C32}"/>
    <cellStyle name="Output 9 2 5" xfId="15590" xr:uid="{E36F85B2-4627-418A-B097-C7940A21F578}"/>
    <cellStyle name="Output 9 3" xfId="8303" xr:uid="{DA729855-128E-4B6D-A394-681157EA4FE5}"/>
    <cellStyle name="Output 9 3 2" xfId="8304" xr:uid="{B5D9C90B-3C0A-4354-930F-9DB3F9658C1C}"/>
    <cellStyle name="Output 9 3 2 2" xfId="20959" xr:uid="{30E757AA-6170-417E-937F-5EC59DA2D4CB}"/>
    <cellStyle name="Output 9 3 3" xfId="16107" xr:uid="{0C6FEB70-946B-4C90-9D8C-6C7242AA507C}"/>
    <cellStyle name="Output 9 4" xfId="8305" xr:uid="{BEBE0184-2AB8-4891-9E1D-4020501FD0BC}"/>
    <cellStyle name="Output 9 4 2" xfId="17443" xr:uid="{BA95FE26-8C9C-4F5E-80E7-7ECA62D14D0C}"/>
    <cellStyle name="Output 9 5" xfId="8306" xr:uid="{F8215237-D4D4-4521-A37B-23C9B68C410B}"/>
    <cellStyle name="Output 9 5 2" xfId="19736" xr:uid="{496C0F3E-E5F1-4A9F-B942-87FEBB0E2DE6}"/>
    <cellStyle name="Output 9 6" xfId="14739" xr:uid="{09349D22-9025-4E27-BAB3-C74E68D784F4}"/>
    <cellStyle name="Output Amounts" xfId="8307" xr:uid="{5A2AB04D-92DA-4D51-9CAA-5F2A2050907F}"/>
    <cellStyle name="Output Amounts 2" xfId="8308" xr:uid="{A874F793-CEF7-4964-B559-B38DF81106E4}"/>
    <cellStyle name="Output Amounts 2 2" xfId="22473" xr:uid="{53BE92A9-3788-4BE6-AC2E-E69912CDDEC4}"/>
    <cellStyle name="Output Amounts 3" xfId="17446" xr:uid="{45AA2557-B56F-4A68-AA33-04ABD28BA2A3}"/>
    <cellStyle name="Output Line Items" xfId="8309" xr:uid="{C61434FC-5EF5-4B18-AA7B-ED7CF78F8F16}"/>
    <cellStyle name="Output Line Items 2" xfId="8310" xr:uid="{026C32B1-2DBA-43E6-96A9-584954514D82}"/>
    <cellStyle name="Output Line Items 2 2" xfId="22474" xr:uid="{1B6A11FC-7EB0-4EAC-885C-0DF33D0D73AB}"/>
    <cellStyle name="Output Line Items 3" xfId="17447" xr:uid="{67466E2C-9C73-4FD4-8B3F-BBE28B38B167}"/>
    <cellStyle name="Page Number" xfId="8311" xr:uid="{5FA3A180-D4E2-44C4-937F-40564C0F2425}"/>
    <cellStyle name="Page Number 2" xfId="8312" xr:uid="{2920CFA9-3468-4518-B471-9218E9D861B2}"/>
    <cellStyle name="Page Number 2 2" xfId="22475" xr:uid="{16A2E64C-6012-4A50-85C0-E49BC42EA6FD}"/>
    <cellStyle name="Page Number 3" xfId="17448" xr:uid="{B81954E2-E73D-4E4A-A5F9-0541A4283AAF}"/>
    <cellStyle name="PageSubTitle" xfId="8313" xr:uid="{02BAC5E0-4C71-44AF-B328-E60EAE231A2E}"/>
    <cellStyle name="PageSubTitle 2" xfId="8314" xr:uid="{81E027B3-BB66-4593-A9E4-818C09A79F68}"/>
    <cellStyle name="PageSubTitle 2 2" xfId="22476" xr:uid="{934F8B33-6E93-4F6E-AF6E-0F2B97ACA9F8}"/>
    <cellStyle name="PageSubTitle 3" xfId="17449" xr:uid="{75A2CA59-66CA-4CC6-9212-6D8A2ECFFD07}"/>
    <cellStyle name="PageTitle" xfId="8315" xr:uid="{2EEB32D2-08CC-4753-B5F7-AC02DBF3E056}"/>
    <cellStyle name="PageTitle 2" xfId="8316" xr:uid="{05F0A5F7-DC5A-4A2F-A367-8068D04707DE}"/>
    <cellStyle name="PageTitle 2 2" xfId="22477" xr:uid="{99341F7B-1DE8-422C-9A46-A4E46734D21B}"/>
    <cellStyle name="PageTitle 3" xfId="17450" xr:uid="{2867382E-4411-4C90-B808-320AFB0A2874}"/>
    <cellStyle name="per.style" xfId="8317" xr:uid="{3A97FBC6-9A2B-4897-A636-B5EB1EC6676E}"/>
    <cellStyle name="per.style 2" xfId="8318" xr:uid="{7D0EF9DB-4D90-40D7-80EA-773545DCAB9B}"/>
    <cellStyle name="per.style 2 2" xfId="8319" xr:uid="{A21DB8E8-E74E-4ABF-94D8-09E8CC4F280A}"/>
    <cellStyle name="per.style 2 2 2" xfId="20961" xr:uid="{5CE6EC82-A86F-4F3B-BE92-DA5D1050B7F1}"/>
    <cellStyle name="per.style 2 3" xfId="17451" xr:uid="{D0201CC5-A66E-4991-8133-9E0FD0ABC203}"/>
    <cellStyle name="per.style 3" xfId="8320" xr:uid="{851CFEAB-0D83-4BD4-8911-EF4A43E162A5}"/>
    <cellStyle name="per.style 3 2" xfId="22478" xr:uid="{877D32E9-75CB-4623-A2EF-F8F2E8A6DFB0}"/>
    <cellStyle name="per.style 4" xfId="15591" xr:uid="{8F106C8B-3352-4621-BBB4-476C298DD854}"/>
    <cellStyle name="Percent (0%)" xfId="8321" xr:uid="{C4A4404F-E03C-4B2F-AF5A-B87AB8F6DA82}"/>
    <cellStyle name="Percent (0%) 2" xfId="8322" xr:uid="{090ABBB9-8D12-4B44-B502-F55ACCDDF1CD}"/>
    <cellStyle name="Percent (0%) 2 2" xfId="22479" xr:uid="{D0967768-A2B4-4B24-8B69-42FF4A3163A2}"/>
    <cellStyle name="Percent (0%) 3" xfId="17452" xr:uid="{88083ED9-40F1-4257-A899-25DB6117F8FF}"/>
    <cellStyle name="Percent (0.0%)" xfId="8323" xr:uid="{8C662EA2-0072-4D32-A8BC-6E4CD16382EB}"/>
    <cellStyle name="Percent (0.0%) 2" xfId="8324" xr:uid="{C2836BDB-7803-432E-8AFF-BEF1898A2669}"/>
    <cellStyle name="Percent (0.0%) 2 2" xfId="22480" xr:uid="{BAE9595D-FA38-4499-9EB1-55FAC50574EE}"/>
    <cellStyle name="Percent (0.0%) 3" xfId="17453" xr:uid="{1EA7F2F2-FF06-490F-B4AE-01ACAAEB48E5}"/>
    <cellStyle name="Percent (0.00%)" xfId="8325" xr:uid="{3E0CC806-8EF9-4DD7-BCC4-C11AFF8EE920}"/>
    <cellStyle name="Percent (0.00%) 2" xfId="8326" xr:uid="{5CDAC3BB-42AF-486A-817A-B06E3DF62E7D}"/>
    <cellStyle name="Percent (0.00%) 2 2" xfId="22481" xr:uid="{9CB97294-A1A0-4B45-99B7-3770E60EC35E}"/>
    <cellStyle name="Percent (0.00%) 3" xfId="17454" xr:uid="{E9291C66-E413-463B-968C-0916BFC43C5F}"/>
    <cellStyle name="Percent [0]" xfId="8327" xr:uid="{F699527B-C24C-4047-8488-6327CC104B25}"/>
    <cellStyle name="Percent [0] 2" xfId="8328" xr:uid="{89B41E71-04C9-49A6-8867-CD781E7969B7}"/>
    <cellStyle name="Percent [0] 2 2" xfId="8329" xr:uid="{DDF900D7-8576-4972-82E9-E782123F9E62}"/>
    <cellStyle name="Percent [0] 2 2 2" xfId="20962" xr:uid="{BF163128-5F29-4305-9BD4-64C7C0E4A89E}"/>
    <cellStyle name="Percent [0] 2 3" xfId="17455" xr:uid="{DD4C02FD-3FEB-4860-989E-8EF06F343F3D}"/>
    <cellStyle name="Percent [0] 3" xfId="8330" xr:uid="{90CBC3DE-E8E5-4544-A85E-886DFBB4671C}"/>
    <cellStyle name="Percent [0] 3 2" xfId="22482" xr:uid="{F91ED659-BF73-4C9D-A84A-DFBBEB084BAC}"/>
    <cellStyle name="Percent [0] 4" xfId="15592" xr:uid="{A2B9A2CE-ADD3-4D47-BB2B-1D0B2D8FB18A}"/>
    <cellStyle name="Percent [00]" xfId="8331" xr:uid="{44ECE903-AEA6-409F-919C-9035FAD2816E}"/>
    <cellStyle name="Percent [00] 2" xfId="8332" xr:uid="{4F8A8E9B-A6D7-4E34-9D4A-EBECFF228895}"/>
    <cellStyle name="Percent [00] 2 2" xfId="8333" xr:uid="{A5889060-D75B-4A38-9D8C-BF2E2D86CC2A}"/>
    <cellStyle name="Percent [00] 2 2 2" xfId="20963" xr:uid="{FFF79674-F074-4EE1-9029-1A90854844D4}"/>
    <cellStyle name="Percent [00] 2 3" xfId="17456" xr:uid="{7B11AA4B-0EDC-4866-B40D-BBB79309CCFB}"/>
    <cellStyle name="Percent [00] 3" xfId="8334" xr:uid="{D2602DD4-309F-4E09-9EF5-087FF248F519}"/>
    <cellStyle name="Percent [00] 3 2" xfId="22483" xr:uid="{AA8A25BD-0EF0-42F9-9C68-9E7010D950B0}"/>
    <cellStyle name="Percent [00] 4" xfId="15593" xr:uid="{CB7D1186-77A2-4D0F-9094-A7C5154AF641}"/>
    <cellStyle name="Percent [2]" xfId="8335" xr:uid="{158FB08B-C991-4B09-8A33-AFE6225E58A7}"/>
    <cellStyle name="Percent [2] 10" xfId="8336" xr:uid="{9A7B7489-AB62-4B3A-850A-8C4E49F364B0}"/>
    <cellStyle name="Percent [2] 10 2" xfId="8337" xr:uid="{27E4DE3D-C993-4356-BC57-89501E886E8F}"/>
    <cellStyle name="Percent [2] 10 2 2" xfId="8338" xr:uid="{A56F426C-96CD-4C33-95A6-5DB3B53EDFB1}"/>
    <cellStyle name="Percent [2] 10 2 2 2" xfId="20965" xr:uid="{13E6BCEE-63B9-4E05-9D33-11F803E958FC}"/>
    <cellStyle name="Percent [2] 10 2 3" xfId="17458" xr:uid="{DA62B80B-37A6-40F7-9A8A-1AF12C43BE9B}"/>
    <cellStyle name="Percent [2] 10 3" xfId="8339" xr:uid="{F8716823-4FDB-465F-9901-BA263522A8F5}"/>
    <cellStyle name="Percent [2] 10 3 2" xfId="22485" xr:uid="{AC38B611-B8D1-4FF4-9140-F30E04060635}"/>
    <cellStyle name="Percent [2] 10 4" xfId="14741" xr:uid="{0B33ADB6-B5B7-4FBF-9348-30A203A1168A}"/>
    <cellStyle name="Percent [2] 11" xfId="8340" xr:uid="{3976F39C-1D30-4BF0-BADB-1A2B8D5FFEE8}"/>
    <cellStyle name="Percent [2] 11 2" xfId="8341" xr:uid="{F8863B9E-3863-4F2B-A692-82B77C690795}"/>
    <cellStyle name="Percent [2] 11 2 2" xfId="8342" xr:uid="{0CD8918F-B12E-46B8-BC95-D80D14439363}"/>
    <cellStyle name="Percent [2] 11 2 2 2" xfId="20966" xr:uid="{4B314998-D959-4A93-ACB5-94FA4D10048A}"/>
    <cellStyle name="Percent [2] 11 2 3" xfId="17459" xr:uid="{01A0A063-0703-4D7A-A361-452AE4EEFC82}"/>
    <cellStyle name="Percent [2] 11 3" xfId="8343" xr:uid="{AE6930C6-24F5-4F7E-9966-828A0EAB045A}"/>
    <cellStyle name="Percent [2] 11 3 2" xfId="22486" xr:uid="{C09CC604-F1B9-45B6-AE9E-AFDAAC3FBBEB}"/>
    <cellStyle name="Percent [2] 11 4" xfId="14742" xr:uid="{68BF2B65-F7E6-4488-A003-B0928BC1F35F}"/>
    <cellStyle name="Percent [2] 12" xfId="8344" xr:uid="{D7938A78-A1F8-4938-9563-1E66963154A4}"/>
    <cellStyle name="Percent [2] 12 2" xfId="8345" xr:uid="{63855932-5D5D-4621-A1A3-AC7F99A7E9C7}"/>
    <cellStyle name="Percent [2] 12 2 2" xfId="8346" xr:uid="{640EC705-059C-417B-B2E8-A8A13B901200}"/>
    <cellStyle name="Percent [2] 12 2 2 2" xfId="20967" xr:uid="{02E2C0D2-1581-4561-B5D2-C97D1E62EBE7}"/>
    <cellStyle name="Percent [2] 12 2 3" xfId="17460" xr:uid="{059C4D9B-DBFD-436C-90FC-98E031B8F44C}"/>
    <cellStyle name="Percent [2] 12 3" xfId="8347" xr:uid="{B0A8F067-69D8-4112-BFB2-7E2873CFF434}"/>
    <cellStyle name="Percent [2] 12 3 2" xfId="22487" xr:uid="{547CFAA7-53B4-4123-AF66-260345862A16}"/>
    <cellStyle name="Percent [2] 12 4" xfId="14743" xr:uid="{B1647F32-6AD4-4C53-B2BB-820FC5704292}"/>
    <cellStyle name="Percent [2] 13" xfId="8348" xr:uid="{3177D530-95A5-4EA5-930C-B81053078281}"/>
    <cellStyle name="Percent [2] 13 2" xfId="8349" xr:uid="{96EA6AA8-BD2C-4465-9FD8-26993A8364D2}"/>
    <cellStyle name="Percent [2] 13 2 2" xfId="8350" xr:uid="{3DBADA50-2C7B-489C-9BEA-72A85203DAA2}"/>
    <cellStyle name="Percent [2] 13 2 2 2" xfId="20968" xr:uid="{4E7BDD31-86E8-4C03-895D-3FF0861A38FC}"/>
    <cellStyle name="Percent [2] 13 2 3" xfId="17461" xr:uid="{59C257F0-3D88-4F84-B274-1DF3C5107AD3}"/>
    <cellStyle name="Percent [2] 13 3" xfId="8351" xr:uid="{599A07A3-75FF-4802-9C1E-EA46268A2969}"/>
    <cellStyle name="Percent [2] 13 3 2" xfId="22488" xr:uid="{908F8AB6-07E5-4845-86F5-57BB2F892609}"/>
    <cellStyle name="Percent [2] 13 4" xfId="14744" xr:uid="{546BD8DB-F0BE-4BC4-8BD9-D86B84B4C61B}"/>
    <cellStyle name="Percent [2] 14" xfId="8352" xr:uid="{C818B6C9-8B60-4A24-9EDD-E33DFE8ECF20}"/>
    <cellStyle name="Percent [2] 14 2" xfId="8353" xr:uid="{321C5740-A8F5-42F3-A3DB-0D9FCACE6DBA}"/>
    <cellStyle name="Percent [2] 14 2 2" xfId="8354" xr:uid="{0C4C5F7E-9A27-4A74-B17B-EA696517F481}"/>
    <cellStyle name="Percent [2] 14 2 2 2" xfId="20969" xr:uid="{C569E8C7-954A-44E2-A46D-4286F91E79AD}"/>
    <cellStyle name="Percent [2] 14 2 3" xfId="17462" xr:uid="{2444AB71-4E79-4B68-89DE-81A66EFBCCC7}"/>
    <cellStyle name="Percent [2] 14 3" xfId="8355" xr:uid="{9B0961F3-D495-49DC-AD2A-8B263934F45D}"/>
    <cellStyle name="Percent [2] 14 3 2" xfId="22489" xr:uid="{9A26D407-7464-4743-8ABD-312882065611}"/>
    <cellStyle name="Percent [2] 14 4" xfId="14745" xr:uid="{CD3F8666-D1B3-42D4-A87B-C782CE54B3C0}"/>
    <cellStyle name="Percent [2] 15" xfId="8356" xr:uid="{5FDC5C89-D814-4CD7-B82C-EDE2A1EB3581}"/>
    <cellStyle name="Percent [2] 15 2" xfId="8357" xr:uid="{5D4790BD-3A5B-49C7-A8FB-160E74AFD859}"/>
    <cellStyle name="Percent [2] 15 2 2" xfId="8358" xr:uid="{EF1C33AD-E2F2-4444-8C6D-872BD94F6651}"/>
    <cellStyle name="Percent [2] 15 2 2 2" xfId="22491" xr:uid="{1A423A50-44D3-49A9-BAFC-163797A0B0E8}"/>
    <cellStyle name="Percent [2] 15 2 3" xfId="17464" xr:uid="{CDD1FE1A-CA64-4D3E-BA65-AEA585757799}"/>
    <cellStyle name="Percent [2] 15 3" xfId="8359" xr:uid="{C5270224-8AC3-402F-984F-B36F83EE02FA}"/>
    <cellStyle name="Percent [2] 15 3 2" xfId="8360" xr:uid="{56AA698B-1049-488D-A460-418128936663}"/>
    <cellStyle name="Percent [2] 15 3 2 2" xfId="20970" xr:uid="{D74CE04B-2ECB-4522-9903-44D7C526E7B2}"/>
    <cellStyle name="Percent [2] 15 3 3" xfId="17463" xr:uid="{9309207F-D79A-4AB5-8DA7-88AC9E9B6816}"/>
    <cellStyle name="Percent [2] 15 4" xfId="8361" xr:uid="{E1CF1BF6-9791-4F54-BC01-13F1800D28CA}"/>
    <cellStyle name="Percent [2] 15 4 2" xfId="22490" xr:uid="{0F2141B5-CA0C-4730-AF56-1C9C3EBD5AF3}"/>
    <cellStyle name="Percent [2] 15 5" xfId="14746" xr:uid="{01AD4928-21BA-4787-8BBA-0234D877918E}"/>
    <cellStyle name="Percent [2] 16" xfId="8362" xr:uid="{A6D23CFC-0867-4E85-A02E-1945851645BD}"/>
    <cellStyle name="Percent [2] 16 2" xfId="8363" xr:uid="{92447843-E58D-4ABA-91F1-920580CA523F}"/>
    <cellStyle name="Percent [2] 16 2 2" xfId="8364" xr:uid="{F94F100C-2444-45DB-9A1A-AA56F2DC6304}"/>
    <cellStyle name="Percent [2] 16 2 2 2" xfId="20971" xr:uid="{1FD86B8A-9F98-45C5-9A42-D89B9ABEDAF8}"/>
    <cellStyle name="Percent [2] 16 2 3" xfId="17465" xr:uid="{0E807885-D597-405A-A862-53C69DD7BE2C}"/>
    <cellStyle name="Percent [2] 16 3" xfId="8365" xr:uid="{66F1CEF8-B59A-4957-9DDF-39C629CD2DC4}"/>
    <cellStyle name="Percent [2] 16 3 2" xfId="22492" xr:uid="{4E06B554-7552-4E71-A7D6-4E286B99EE4D}"/>
    <cellStyle name="Percent [2] 16 4" xfId="14747" xr:uid="{EB757208-DC67-4CC6-B706-33A9B0C333A8}"/>
    <cellStyle name="Percent [2] 17" xfId="8366" xr:uid="{89E163DC-4D5A-4E1C-876F-0E8AB622C3C2}"/>
    <cellStyle name="Percent [2] 17 2" xfId="8367" xr:uid="{ED90E2ED-D8E8-4CF7-ACF0-D887B449DA3B}"/>
    <cellStyle name="Percent [2] 17 2 2" xfId="8368" xr:uid="{51F0CB71-1F45-4D55-A575-BA0171132DAE}"/>
    <cellStyle name="Percent [2] 17 2 2 2" xfId="20972" xr:uid="{B0F9573F-A2E0-433A-9471-A10E3359B6E8}"/>
    <cellStyle name="Percent [2] 17 2 3" xfId="17466" xr:uid="{B2475C15-B517-4CAB-80E6-618DA2106279}"/>
    <cellStyle name="Percent [2] 17 3" xfId="8369" xr:uid="{FE747D98-7E9D-4215-B32A-0F27944865BE}"/>
    <cellStyle name="Percent [2] 17 3 2" xfId="22493" xr:uid="{D229A391-B671-4BD5-A418-FEA2D0BA9D32}"/>
    <cellStyle name="Percent [2] 17 4" xfId="14748" xr:uid="{0E1B76A7-7CE3-49CA-9560-B23926ABE00C}"/>
    <cellStyle name="Percent [2] 18" xfId="8370" xr:uid="{302BD1C9-CE89-428C-B5D6-288B531BE276}"/>
    <cellStyle name="Percent [2] 18 2" xfId="8371" xr:uid="{F4A6C704-F844-430D-BDCF-A0BFE8EF9E7F}"/>
    <cellStyle name="Percent [2] 18 2 2" xfId="8372" xr:uid="{62B867BB-B2EA-4B7F-A580-90557CEF92AA}"/>
    <cellStyle name="Percent [2] 18 2 2 2" xfId="20973" xr:uid="{4841274D-A8F6-4903-9DAB-414F18BCBE00}"/>
    <cellStyle name="Percent [2] 18 2 3" xfId="17467" xr:uid="{60742B9E-2172-46F8-9C7B-98D2FC85EF8E}"/>
    <cellStyle name="Percent [2] 18 3" xfId="8373" xr:uid="{E5202616-E132-4F83-9790-FA0D989B3E41}"/>
    <cellStyle name="Percent [2] 18 3 2" xfId="22494" xr:uid="{5AFB70EF-BA42-423C-813E-224B196BE9B2}"/>
    <cellStyle name="Percent [2] 18 4" xfId="14749" xr:uid="{C0BCDFCA-4C00-455C-B332-4FDEEA3DE204}"/>
    <cellStyle name="Percent [2] 19" xfId="8374" xr:uid="{A9A777AC-1A09-4DF2-A154-BABA83A93DEB}"/>
    <cellStyle name="Percent [2] 19 2" xfId="8375" xr:uid="{2A9A75AF-C411-4648-AF99-F0C30B87F0DC}"/>
    <cellStyle name="Percent [2] 19 2 2" xfId="8376" xr:uid="{7F94AC6A-DB7A-4C46-88BA-21174B3CCF67}"/>
    <cellStyle name="Percent [2] 19 2 2 2" xfId="20974" xr:uid="{D8A0501F-0A30-466D-A536-36CD7048F0BD}"/>
    <cellStyle name="Percent [2] 19 2 3" xfId="17468" xr:uid="{9E38903C-062C-4A36-B6C2-3AF745F0A6ED}"/>
    <cellStyle name="Percent [2] 19 3" xfId="8377" xr:uid="{C8A61129-2BB1-4056-8E89-62B1140C2BE5}"/>
    <cellStyle name="Percent [2] 19 3 2" xfId="22495" xr:uid="{65CF1C9B-FFEA-4350-B742-683B63A16EA8}"/>
    <cellStyle name="Percent [2] 19 4" xfId="14750" xr:uid="{2D434EE1-347F-4ADE-80AD-803A07A58932}"/>
    <cellStyle name="Percent [2] 2" xfId="8378" xr:uid="{2F192266-E83F-4DD9-B1B1-C2F38F336CDF}"/>
    <cellStyle name="Percent [2] 2 2" xfId="8379" xr:uid="{9CC83FE9-EF0D-4CF3-9FB6-F34CA164FAC5}"/>
    <cellStyle name="Percent [2] 2 2 2" xfId="8380" xr:uid="{19EA2EF6-F539-4089-ACFF-DBD2468E5CEF}"/>
    <cellStyle name="Percent [2] 2 2 2 2" xfId="8381" xr:uid="{19ABB479-2CCC-4D3B-A69D-62034AFF72D4}"/>
    <cellStyle name="Percent [2] 2 2 2 2 2" xfId="20976" xr:uid="{0BB0F77F-8B25-46DE-B66C-70E292095CD4}"/>
    <cellStyle name="Percent [2] 2 2 2 3" xfId="17470" xr:uid="{BBD9CC8C-82D9-4D1E-B2B5-DE26340F5783}"/>
    <cellStyle name="Percent [2] 2 2 3" xfId="8382" xr:uid="{B9E12382-5E9C-47CA-929C-9606148401C9}"/>
    <cellStyle name="Percent [2] 2 2 3 2" xfId="22497" xr:uid="{CCD06E64-11EC-4BBB-855F-BBA016994110}"/>
    <cellStyle name="Percent [2] 2 2 4" xfId="15594" xr:uid="{99C3C6BB-0D90-46E4-B528-B03F364F1064}"/>
    <cellStyle name="Percent [2] 2 3" xfId="8383" xr:uid="{19EFFEAB-E4CA-49BB-A943-3DFAD809BFE1}"/>
    <cellStyle name="Percent [2] 2 3 2" xfId="8384" xr:uid="{20DCF207-DF74-445D-9280-D882CF6827EA}"/>
    <cellStyle name="Percent [2] 2 3 2 2" xfId="22498" xr:uid="{E06FE00F-2DF1-424E-B850-EAB5C8B9D92A}"/>
    <cellStyle name="Percent [2] 2 3 3" xfId="17471" xr:uid="{CA1A85C6-071A-4173-9BAF-24BDC4F7055B}"/>
    <cellStyle name="Percent [2] 2 4" xfId="8385" xr:uid="{B0B72999-07FE-4F47-924C-6D039E1793DC}"/>
    <cellStyle name="Percent [2] 2 4 2" xfId="8386" xr:uid="{9D0729AD-903D-413B-86AE-1C49E98C9346}"/>
    <cellStyle name="Percent [2] 2 4 2 2" xfId="22499" xr:uid="{1131070D-209D-4B9F-B498-153827DBAED8}"/>
    <cellStyle name="Percent [2] 2 4 3" xfId="17472" xr:uid="{FE5A1E5E-35F2-48A1-A176-D630964921BA}"/>
    <cellStyle name="Percent [2] 2 5" xfId="8387" xr:uid="{17CC0680-0573-4267-A74F-CE8ECECCED1F}"/>
    <cellStyle name="Percent [2] 2 5 2" xfId="8388" xr:uid="{198BB8F7-3114-401E-A177-564A5E3C70DE}"/>
    <cellStyle name="Percent [2] 2 5 2 2" xfId="22500" xr:uid="{1318618F-DF1C-45F2-B556-7A620E6F38D4}"/>
    <cellStyle name="Percent [2] 2 5 3" xfId="17473" xr:uid="{501303C7-7E3A-4E20-AE17-AE6E7F621855}"/>
    <cellStyle name="Percent [2] 2 6" xfId="8389" xr:uid="{C093408D-8928-4C62-B027-ED5A1D980D3C}"/>
    <cellStyle name="Percent [2] 2 6 2" xfId="8390" xr:uid="{2F049D26-148B-4EBB-BE43-4F73B4094CB3}"/>
    <cellStyle name="Percent [2] 2 6 2 2" xfId="20975" xr:uid="{5EC0EC19-482B-440F-B2F0-D2FD3F9EA7A2}"/>
    <cellStyle name="Percent [2] 2 6 3" xfId="17469" xr:uid="{E87133E4-D009-495B-84ED-DAF747DAF08C}"/>
    <cellStyle name="Percent [2] 2 7" xfId="8391" xr:uid="{B73E9C64-A828-4B6A-B0CC-0FF1BCDE00B3}"/>
    <cellStyle name="Percent [2] 2 7 2" xfId="22496" xr:uid="{C5B298AD-FAF5-4FED-BE73-5FE401634E0D}"/>
    <cellStyle name="Percent [2] 2 8" xfId="14751" xr:uid="{0CA5CD2D-E7FB-473F-AA31-2029DEACCEE1}"/>
    <cellStyle name="Percent [2] 20" xfId="8392" xr:uid="{DC0B17F7-9D65-4809-A061-1D16F1ECE39E}"/>
    <cellStyle name="Percent [2] 20 2" xfId="8393" xr:uid="{A92BC295-C57F-4C1E-9343-DE0793BBE7AF}"/>
    <cellStyle name="Percent [2] 20 2 2" xfId="8394" xr:uid="{FCAD075F-556A-428F-B4AC-FBA35CF38FDB}"/>
    <cellStyle name="Percent [2] 20 2 2 2" xfId="20977" xr:uid="{1FD5DE5A-C157-4FBA-BC92-9A2D4B5B2FC2}"/>
    <cellStyle name="Percent [2] 20 2 3" xfId="17474" xr:uid="{91AED251-DE1F-44E1-B1EF-6CA8F03B8DE2}"/>
    <cellStyle name="Percent [2] 20 3" xfId="8395" xr:uid="{69A741D8-5DAB-407E-BCCD-DB03DEE91A20}"/>
    <cellStyle name="Percent [2] 20 3 2" xfId="22501" xr:uid="{5D30AFB4-CD83-4273-83F1-78C396666395}"/>
    <cellStyle name="Percent [2] 20 4" xfId="14752" xr:uid="{E1B5B0D0-0839-4B02-99C7-110D4E820CF3}"/>
    <cellStyle name="Percent [2] 21" xfId="8396" xr:uid="{ACCCACC2-84B6-4E71-A1C8-F673C12FD6A9}"/>
    <cellStyle name="Percent [2] 21 2" xfId="8397" xr:uid="{477A8CE8-9E5C-4CEB-A39F-399BB7114F00}"/>
    <cellStyle name="Percent [2] 21 2 2" xfId="8398" xr:uid="{7F7F1986-D85B-432D-BDE0-FA86BBE9E9D5}"/>
    <cellStyle name="Percent [2] 21 2 2 2" xfId="20978" xr:uid="{72BE70AE-3B91-4CD4-B4FD-4131CC76DCE3}"/>
    <cellStyle name="Percent [2] 21 2 3" xfId="17475" xr:uid="{5D477168-ADDF-4F85-BA35-779E5D221C66}"/>
    <cellStyle name="Percent [2] 21 3" xfId="8399" xr:uid="{8D7C3E93-F8C5-487D-B282-D8F41706DAAE}"/>
    <cellStyle name="Percent [2] 21 3 2" xfId="22502" xr:uid="{F2440F1C-4DCB-4917-8FE1-80DF281D75A6}"/>
    <cellStyle name="Percent [2] 21 4" xfId="14753" xr:uid="{6CF63F30-B698-4455-BBDF-87965FE540F1}"/>
    <cellStyle name="Percent [2] 22" xfId="8400" xr:uid="{5AA4013E-73F1-4405-ADE8-8EC4448EF0DA}"/>
    <cellStyle name="Percent [2] 22 2" xfId="8401" xr:uid="{EA7E2D9B-A00B-4A8E-8315-A4F149FCB810}"/>
    <cellStyle name="Percent [2] 22 2 2" xfId="20964" xr:uid="{8D04F1FD-CBB3-4CBE-B36D-01D93ED4C0C5}"/>
    <cellStyle name="Percent [2] 22 3" xfId="17457" xr:uid="{9B0BF5E3-7ADC-4E94-B3C9-BA128942C2ED}"/>
    <cellStyle name="Percent [2] 23" xfId="8402" xr:uid="{55FF93B2-4B8D-49BC-AA1C-F8A48D8D8203}"/>
    <cellStyle name="Percent [2] 23 2" xfId="22484" xr:uid="{635BD94B-0577-4C27-B200-83138B44B815}"/>
    <cellStyle name="Percent [2] 24" xfId="14740" xr:uid="{FAD47769-9904-4605-9185-529CE7664345}"/>
    <cellStyle name="Percent [2] 3" xfId="8403" xr:uid="{27658E44-B297-4629-BCBD-DC3A88C708F5}"/>
    <cellStyle name="Percent [2] 3 2" xfId="8404" xr:uid="{F3E313AD-2621-4E2A-86AF-914C7438788D}"/>
    <cellStyle name="Percent [2] 3 2 2" xfId="8405" xr:uid="{3B65CD30-C286-49BD-A809-8CC03DF856BB}"/>
    <cellStyle name="Percent [2] 3 2 2 2" xfId="20979" xr:uid="{14119E03-AFE9-4076-A070-F9160ADCF81B}"/>
    <cellStyle name="Percent [2] 3 2 3" xfId="17476" xr:uid="{282C2237-8CBE-4A41-A994-20361062A045}"/>
    <cellStyle name="Percent [2] 3 3" xfId="8406" xr:uid="{604B1EF8-CD50-4025-9A6A-3A6B85178374}"/>
    <cellStyle name="Percent [2] 3 3 2" xfId="22503" xr:uid="{430EC25C-B46C-41FF-9744-FE71E180E7A5}"/>
    <cellStyle name="Percent [2] 3 4" xfId="14754" xr:uid="{547ACBAF-7631-437E-8A53-C2D72A30A1ED}"/>
    <cellStyle name="Percent [2] 4" xfId="8407" xr:uid="{30AE129F-70AC-480B-9BA9-0EEBBF0AFF50}"/>
    <cellStyle name="Percent [2] 4 2" xfId="8408" xr:uid="{82E22941-7CA5-43F6-9E69-57BDEABB0C34}"/>
    <cellStyle name="Percent [2] 4 2 2" xfId="8409" xr:uid="{0F4644C8-07C9-4961-9096-B7DC3FF50B15}"/>
    <cellStyle name="Percent [2] 4 2 2 2" xfId="20980" xr:uid="{EAE9BDDD-DC57-4F78-B0A2-DD01DE1F46FF}"/>
    <cellStyle name="Percent [2] 4 2 3" xfId="17477" xr:uid="{9AD0253B-FFC3-4821-B238-0179E63CBAA9}"/>
    <cellStyle name="Percent [2] 4 3" xfId="8410" xr:uid="{1E14FFAE-180F-42C6-9639-92AE28314DC7}"/>
    <cellStyle name="Percent [2] 4 3 2" xfId="22504" xr:uid="{5964B1AB-C701-4970-82CA-61DB3117EE0C}"/>
    <cellStyle name="Percent [2] 4 4" xfId="14755" xr:uid="{00D0F57A-2DC8-459D-9730-E53EC66FC5A0}"/>
    <cellStyle name="Percent [2] 5" xfId="8411" xr:uid="{D0E83DFE-6686-4DDF-88D5-D916BE84F1E8}"/>
    <cellStyle name="Percent [2] 5 2" xfId="8412" xr:uid="{7AC904B4-AD9E-4793-80CE-1E37F5144DB9}"/>
    <cellStyle name="Percent [2] 5 2 2" xfId="8413" xr:uid="{F334A06A-73BD-4B21-BDB0-72D49BC2CB5B}"/>
    <cellStyle name="Percent [2] 5 2 2 2" xfId="20981" xr:uid="{BA459426-F94D-4B08-B5E6-66F82F7AFD63}"/>
    <cellStyle name="Percent [2] 5 2 3" xfId="17478" xr:uid="{AECCB297-DAEE-4127-A496-A0CA3DC8056A}"/>
    <cellStyle name="Percent [2] 5 3" xfId="8414" xr:uid="{084B3E06-FF08-4A99-A800-9F193970AF10}"/>
    <cellStyle name="Percent [2] 5 3 2" xfId="22505" xr:uid="{EA2D7442-F3E3-4561-95FE-7FFD330AE35F}"/>
    <cellStyle name="Percent [2] 5 4" xfId="14756" xr:uid="{81F65C10-945C-4459-B329-54EF011E4D2D}"/>
    <cellStyle name="Percent [2] 6" xfId="8415" xr:uid="{1602CF43-8AFC-431F-A0E7-2A9A10595012}"/>
    <cellStyle name="Percent [2] 6 2" xfId="8416" xr:uid="{2CE74F10-5FE6-4C4B-8DFC-1B25C43DECE8}"/>
    <cellStyle name="Percent [2] 6 2 2" xfId="8417" xr:uid="{0A80ADB9-3C6B-4FFE-8DEA-DE3EFFB8C318}"/>
    <cellStyle name="Percent [2] 6 2 2 2" xfId="20982" xr:uid="{8BE17867-26AB-4FEC-9AFF-20F1A6EF55DB}"/>
    <cellStyle name="Percent [2] 6 2 3" xfId="17479" xr:uid="{5D86C455-0161-4A30-A61E-E8B997A7C126}"/>
    <cellStyle name="Percent [2] 6 3" xfId="8418" xr:uid="{021D0A99-2145-4AF9-8766-27EC17C652CB}"/>
    <cellStyle name="Percent [2] 6 3 2" xfId="22506" xr:uid="{BF884B52-18B9-4EDC-A289-16A3DE157E45}"/>
    <cellStyle name="Percent [2] 6 4" xfId="14757" xr:uid="{6E84902E-1C8C-4512-BD2F-DEB720F46650}"/>
    <cellStyle name="Percent [2] 7" xfId="8419" xr:uid="{BE37AC9D-F57D-409E-AC86-10AE4FBBC87E}"/>
    <cellStyle name="Percent [2] 7 2" xfId="8420" xr:uid="{DD406B62-8C61-48FD-8B40-35B401E6E00F}"/>
    <cellStyle name="Percent [2] 7 2 2" xfId="8421" xr:uid="{AF2CA758-625D-4F91-815C-03A828F5DB01}"/>
    <cellStyle name="Percent [2] 7 2 2 2" xfId="20983" xr:uid="{16893FDE-478D-4DCD-8FAA-2A072234F89F}"/>
    <cellStyle name="Percent [2] 7 2 3" xfId="17480" xr:uid="{83DD01B5-8869-4E49-9F93-D96113591507}"/>
    <cellStyle name="Percent [2] 7 3" xfId="8422" xr:uid="{B68CAB54-4B9B-4607-9007-ECB578A3B387}"/>
    <cellStyle name="Percent [2] 7 3 2" xfId="22507" xr:uid="{5379D608-9CDB-4A5D-80E4-3F0BCD1526E3}"/>
    <cellStyle name="Percent [2] 7 4" xfId="14758" xr:uid="{C1C3A5CC-8004-476D-9003-441DDC6CE5CE}"/>
    <cellStyle name="Percent [2] 8" xfId="8423" xr:uid="{2119C8B0-3C53-4436-B4B4-6F8D350C31CF}"/>
    <cellStyle name="Percent [2] 8 2" xfId="8424" xr:uid="{2217F5F8-6207-47D4-B488-AF7A46492346}"/>
    <cellStyle name="Percent [2] 8 2 2" xfId="8425" xr:uid="{1E84CEE4-C842-435F-9E9E-BE44EB03415D}"/>
    <cellStyle name="Percent [2] 8 2 2 2" xfId="20984" xr:uid="{76F74C6B-3D80-4A00-BBB5-BF8367254F17}"/>
    <cellStyle name="Percent [2] 8 2 3" xfId="17481" xr:uid="{1D36BDD4-222E-4A96-BA20-E4BC21899443}"/>
    <cellStyle name="Percent [2] 8 3" xfId="8426" xr:uid="{ED722C2D-751A-4061-A71E-2301A62E1E32}"/>
    <cellStyle name="Percent [2] 8 3 2" xfId="22508" xr:uid="{EF18C9FB-B364-4873-AF38-B9D9860FC8AF}"/>
    <cellStyle name="Percent [2] 8 4" xfId="14759" xr:uid="{6D2AA082-9FE5-43F4-852A-349EDEFEC4BE}"/>
    <cellStyle name="Percent [2] 9" xfId="8427" xr:uid="{67A810A3-BCCB-4A79-80C3-AA491226F8CC}"/>
    <cellStyle name="Percent [2] 9 2" xfId="8428" xr:uid="{FA20D6E1-6E49-4F0E-9649-2DDCDB30E426}"/>
    <cellStyle name="Percent [2] 9 2 2" xfId="8429" xr:uid="{27778902-2B90-4652-8F2A-F307F3CE48DB}"/>
    <cellStyle name="Percent [2] 9 2 2 2" xfId="20985" xr:uid="{9DAF1111-A48D-4F13-BD52-F555FC22539B}"/>
    <cellStyle name="Percent [2] 9 2 3" xfId="17482" xr:uid="{D3324685-9946-4243-8BDC-C22F85032D0E}"/>
    <cellStyle name="Percent [2] 9 3" xfId="8430" xr:uid="{7E9573AD-2F1C-4D7E-B3A3-FBE5FCE32232}"/>
    <cellStyle name="Percent [2] 9 3 2" xfId="22509" xr:uid="{52C86B13-CAD6-4D29-9355-1C35C7475182}"/>
    <cellStyle name="Percent [2] 9 4" xfId="14760" xr:uid="{EA98E027-2D38-4BD2-A7EE-E0676F171AB2}"/>
    <cellStyle name="Percent [2]_15 รายได้อื่น" xfId="8431" xr:uid="{2BC28FB5-A955-4150-8752-9640A87FA519}"/>
    <cellStyle name="Percent 10" xfId="8432" xr:uid="{E98E6D6B-1B04-4229-B823-04E750C0B5A8}"/>
    <cellStyle name="Percent 10 2" xfId="8433" xr:uid="{68EB46AA-3EBA-46E4-84B8-4AF47D635271}"/>
    <cellStyle name="Percent 10 2 2" xfId="8434" xr:uid="{83E7C0F9-A199-4697-A006-9F38556B0E10}"/>
    <cellStyle name="Percent 10 2 2 2" xfId="8435" xr:uid="{1A9A444A-81B0-4AF9-BEDA-16E3BF548D87}"/>
    <cellStyle name="Percent 10 2 2 2 2" xfId="22512" xr:uid="{3E70B254-293E-4739-B82D-B8D47A1330FD}"/>
    <cellStyle name="Percent 10 2 2 3" xfId="17485" xr:uid="{3569FC05-8B81-4E15-8EE5-43462928BA95}"/>
    <cellStyle name="Percent 10 2 3" xfId="8436" xr:uid="{3E665AB8-566C-46C2-B542-B23464486C29}"/>
    <cellStyle name="Percent 10 2 3 2" xfId="8437" xr:uid="{5646AD1E-75AC-4B25-9A08-946BE299AE52}"/>
    <cellStyle name="Percent 10 2 3 2 2" xfId="20987" xr:uid="{E042F67C-023E-4DD0-90DD-F8C21D599639}"/>
    <cellStyle name="Percent 10 2 3 3" xfId="17484" xr:uid="{6D322690-48BC-4747-9B72-0F36E1ED4276}"/>
    <cellStyle name="Percent 10 2 4" xfId="8438" xr:uid="{2CBC0448-63D6-45B7-B1D1-68934DBBD2F4}"/>
    <cellStyle name="Percent 10 2 4 2" xfId="22511" xr:uid="{F68D4698-AD11-4B37-9C38-95BB2D9DAE8C}"/>
    <cellStyle name="Percent 10 2 5" xfId="15595" xr:uid="{B954135D-27FB-4F1A-96E0-53044F3B1DC3}"/>
    <cellStyle name="Percent 10 3" xfId="8439" xr:uid="{23DE1C71-5B7E-45C5-BBD4-21ED9B2DE6A0}"/>
    <cellStyle name="Percent 10 3 2" xfId="8440" xr:uid="{B23FADB0-6646-4B71-BA10-B6B8CD30A1F1}"/>
    <cellStyle name="Percent 10 3 2 2" xfId="8441" xr:uid="{83E95867-A255-440A-B2D3-D3A7B9A36950}"/>
    <cellStyle name="Percent 10 3 2 2 2" xfId="22514" xr:uid="{8BF0DF59-0CB1-4D73-89C0-046F9FC5A58B}"/>
    <cellStyle name="Percent 10 3 2 3" xfId="17487" xr:uid="{66B1B241-FAC2-4D50-A9A6-674166EB01DE}"/>
    <cellStyle name="Percent 10 3 3" xfId="8442" xr:uid="{03C75E5F-4590-414D-8429-EFB4B590628A}"/>
    <cellStyle name="Percent 10 3 3 2" xfId="8443" xr:uid="{D43A398F-2B13-4499-AD5E-1CEB8D04D605}"/>
    <cellStyle name="Percent 10 3 3 2 2" xfId="20988" xr:uid="{7BE3660E-93DB-4065-ABFD-419F05DBDEBE}"/>
    <cellStyle name="Percent 10 3 3 3" xfId="17486" xr:uid="{84C0AB0D-353E-4951-935E-FA182292A1E6}"/>
    <cellStyle name="Percent 10 3 4" xfId="8444" xr:uid="{39E0C1CB-4313-4FCA-BEFA-5D8032B65E14}"/>
    <cellStyle name="Percent 10 3 4 2" xfId="22513" xr:uid="{BE53C2D8-7CFA-4C5A-B43F-7DE24484FCA4}"/>
    <cellStyle name="Percent 10 3 5" xfId="15596" xr:uid="{DB475077-DB5D-4CB4-837E-5C545327E047}"/>
    <cellStyle name="Percent 10 4" xfId="8445" xr:uid="{D573F20F-7BB0-48CD-9617-C522C7D34043}"/>
    <cellStyle name="Percent 10 4 2" xfId="8446" xr:uid="{4D0F9228-D2C2-4E29-BFB8-9F0AA016108F}"/>
    <cellStyle name="Percent 10 4 2 2" xfId="8447" xr:uid="{E3CD3FDC-47B1-41ED-974B-CD87E6E659B0}"/>
    <cellStyle name="Percent 10 4 2 2 2" xfId="20989" xr:uid="{851A51D9-1AF2-40B0-9928-DCF6B4D381CE}"/>
    <cellStyle name="Percent 10 4 2 3" xfId="17488" xr:uid="{C0D085F8-D7B8-427A-964B-384183BADBB0}"/>
    <cellStyle name="Percent 10 4 3" xfId="8448" xr:uid="{CF726EE8-FEDA-46D8-833D-E700454B4507}"/>
    <cellStyle name="Percent 10 4 3 2" xfId="22515" xr:uid="{6141E789-8749-49AB-B41A-B2F9D4A8640A}"/>
    <cellStyle name="Percent 10 4 4" xfId="15597" xr:uid="{3D81A552-8F70-4573-90E7-D7486662E969}"/>
    <cellStyle name="Percent 10 5" xfId="8449" xr:uid="{4327A1B8-55F1-4C82-8C44-5158C69D3573}"/>
    <cellStyle name="Percent 10 5 2" xfId="8450" xr:uid="{1EB6714E-4043-4B4F-9761-1015F70FF385}"/>
    <cellStyle name="Percent 10 5 2 2" xfId="20986" xr:uid="{8D6F7E4D-E50B-49D4-A77D-B409C4EAE548}"/>
    <cellStyle name="Percent 10 5 3" xfId="17483" xr:uid="{212122B1-3CD6-4846-B14F-565A83D4C1DD}"/>
    <cellStyle name="Percent 10 6" xfId="8451" xr:uid="{ACD141DF-970D-47A0-BA78-8298A9C21446}"/>
    <cellStyle name="Percent 10 6 2" xfId="22510" xr:uid="{E20E2BA8-2D42-4165-8B3D-75004B269627}"/>
    <cellStyle name="Percent 10 7" xfId="14761" xr:uid="{FA7956B8-8CF3-4038-B786-94E8B761D859}"/>
    <cellStyle name="Percent 11" xfId="8452" xr:uid="{252C1046-C401-4F66-9F6B-16CAF4BB07F8}"/>
    <cellStyle name="Percent 11 2" xfId="8453" xr:uid="{C6D68EE2-D29F-45DA-9C55-E62DE8E942B6}"/>
    <cellStyle name="Percent 11 2 2" xfId="8454" xr:uid="{AA0610D7-3499-46C6-9F03-DB5710791EE3}"/>
    <cellStyle name="Percent 11 2 2 2" xfId="8455" xr:uid="{4E743E58-65E6-44DF-9529-8AE9B64664C1}"/>
    <cellStyle name="Percent 11 2 2 2 2" xfId="22518" xr:uid="{C2395C1C-C1D5-418F-BF78-0E08D260A971}"/>
    <cellStyle name="Percent 11 2 2 3" xfId="17491" xr:uid="{2FABFED0-06B3-4119-B18A-DEA2CD64895A}"/>
    <cellStyle name="Percent 11 2 3" xfId="8456" xr:uid="{0093557C-3FDD-4082-AD74-B11A68DAFFE4}"/>
    <cellStyle name="Percent 11 2 3 2" xfId="8457" xr:uid="{5E066CC1-61BD-4D00-9BFC-E09C02D7E742}"/>
    <cellStyle name="Percent 11 2 3 2 2" xfId="22519" xr:uid="{0308444A-4312-4EEF-B2F6-42F99608BE10}"/>
    <cellStyle name="Percent 11 2 3 3" xfId="17492" xr:uid="{59E0AE8A-8A7F-4BF3-A69C-C88BB5740431}"/>
    <cellStyle name="Percent 11 2 4" xfId="8458" xr:uid="{8EABE7AD-F295-4714-B730-58B76C395719}"/>
    <cellStyle name="Percent 11 2 4 2" xfId="8459" xr:uid="{64646601-B817-4812-A0F9-B7E9A73C5FBC}"/>
    <cellStyle name="Percent 11 2 4 2 2" xfId="20991" xr:uid="{5B1F2B41-0FDD-4388-B27C-7C12DA02FA4F}"/>
    <cellStyle name="Percent 11 2 4 3" xfId="17490" xr:uid="{18C6847A-6D44-4225-88E1-79EB1A37F47E}"/>
    <cellStyle name="Percent 11 2 5" xfId="8460" xr:uid="{7091D9BB-580D-43B2-A259-6D8410CEFA2B}"/>
    <cellStyle name="Percent 11 2 5 2" xfId="22517" xr:uid="{0173C0F2-ACAF-442C-AC55-08D6B626C55D}"/>
    <cellStyle name="Percent 11 2 6" xfId="15598" xr:uid="{2EFA9CE4-5769-4918-B2BC-C1071E9F5AD9}"/>
    <cellStyle name="Percent 11 3" xfId="8461" xr:uid="{D379AFB1-9DB2-43A3-BB18-3FA53D1145A3}"/>
    <cellStyle name="Percent 11 3 2" xfId="8462" xr:uid="{47509538-EB90-4ED2-AD37-44CA477864BA}"/>
    <cellStyle name="Percent 11 3 2 2" xfId="8463" xr:uid="{0A2CE824-4347-4C53-992D-C514D5750C7F}"/>
    <cellStyle name="Percent 11 3 2 2 2" xfId="22521" xr:uid="{3EC33DFB-0F6D-4FAB-8316-E7371B34D7F3}"/>
    <cellStyle name="Percent 11 3 2 3" xfId="17494" xr:uid="{516D7880-1A03-4679-99F9-DB6953D6924F}"/>
    <cellStyle name="Percent 11 3 3" xfId="8464" xr:uid="{8399EBDA-51AB-4B14-BB6F-7E64FB0E217A}"/>
    <cellStyle name="Percent 11 3 3 2" xfId="8465" xr:uid="{AE2F4516-E901-49D4-8520-F55E352D568F}"/>
    <cellStyle name="Percent 11 3 3 2 2" xfId="20992" xr:uid="{3C6A7AD8-6944-40F2-B7B9-8B55797F6D86}"/>
    <cellStyle name="Percent 11 3 3 3" xfId="17493" xr:uid="{9C0BA32B-FEE8-4745-A3B0-B93858E1D66A}"/>
    <cellStyle name="Percent 11 3 4" xfId="8466" xr:uid="{A397C452-CED8-42F4-A8C5-405BB5C9B42C}"/>
    <cellStyle name="Percent 11 3 4 2" xfId="22520" xr:uid="{6AFBF4F9-FCF4-410C-AF4B-BD7B1C0A5D03}"/>
    <cellStyle name="Percent 11 3 5" xfId="15599" xr:uid="{10AE9251-5B12-45AF-965D-34BB69ABC046}"/>
    <cellStyle name="Percent 11 4" xfId="8467" xr:uid="{47EECE73-F90B-4736-83B3-FD080B35FA6C}"/>
    <cellStyle name="Percent 11 4 2" xfId="8468" xr:uid="{DE4ECF1D-8C25-4A7D-9B77-B7A4BDE6A267}"/>
    <cellStyle name="Percent 11 4 2 2" xfId="8469" xr:uid="{75AC872F-11AD-4F12-B650-9FB3E1540277}"/>
    <cellStyle name="Percent 11 4 2 2 2" xfId="20993" xr:uid="{E8F5ACB5-B0D2-41C8-BA21-68342E40C740}"/>
    <cellStyle name="Percent 11 4 2 3" xfId="17495" xr:uid="{6984B9D2-3326-44B5-8657-796AD003ECCD}"/>
    <cellStyle name="Percent 11 4 3" xfId="8470" xr:uid="{A0AC0DF0-03AE-417F-90BD-704A67FA18AD}"/>
    <cellStyle name="Percent 11 4 3 2" xfId="22522" xr:uid="{871D451C-12B3-4272-9C92-0A85017DFFF9}"/>
    <cellStyle name="Percent 11 4 4" xfId="15600" xr:uid="{32854EEE-B552-4C62-8134-C1E26A4A74D6}"/>
    <cellStyle name="Percent 11 5" xfId="8471" xr:uid="{E1E0F3E0-5B6B-42A7-B06F-E43F1E4BF482}"/>
    <cellStyle name="Percent 11 5 2" xfId="8472" xr:uid="{81B8BDCC-B46C-48A8-B4AF-E51404DD08E1}"/>
    <cellStyle name="Percent 11 5 2 2" xfId="20990" xr:uid="{8695F4B4-99B6-405B-892C-F5AFC9F0CA90}"/>
    <cellStyle name="Percent 11 5 3" xfId="17489" xr:uid="{5CE8A2C1-0690-479F-A6B9-25219FC03738}"/>
    <cellStyle name="Percent 11 6" xfId="8473" xr:uid="{866CA2CC-E187-4E7F-B069-B5720B4CF0DD}"/>
    <cellStyle name="Percent 11 6 2" xfId="22516" xr:uid="{BA8B848E-EB68-4B8F-8A82-A38F49427C17}"/>
    <cellStyle name="Percent 11 7" xfId="14762" xr:uid="{29D137C2-50F1-42DE-B94F-A5E184CE66D3}"/>
    <cellStyle name="Percent 12" xfId="8474" xr:uid="{2D17B206-0FDA-4456-846C-B106B0D8E449}"/>
    <cellStyle name="Percent 12 2" xfId="8475" xr:uid="{0A44CA62-3341-44FA-9153-D735D985BCF9}"/>
    <cellStyle name="Percent 12 2 2" xfId="8476" xr:uid="{54FF1D0E-57D5-4781-93FC-71F157B65E57}"/>
    <cellStyle name="Percent 12 2 2 2" xfId="8477" xr:uid="{49021A0D-8C83-4086-B305-14A089B2DD6E}"/>
    <cellStyle name="Percent 12 2 2 2 2" xfId="22525" xr:uid="{7FD32C0F-B82C-479D-81A9-57AE2B93E243}"/>
    <cellStyle name="Percent 12 2 2 3" xfId="17498" xr:uid="{548B79F5-AA1B-4DF8-AE8D-E651A791B7B1}"/>
    <cellStyle name="Percent 12 2 3" xfId="8478" xr:uid="{9DB0C4A2-5B19-4477-9C85-6886AD818BB2}"/>
    <cellStyle name="Percent 12 2 3 2" xfId="8479" xr:uid="{A9F12C02-DC0F-41AE-B923-A8F9F14D5D07}"/>
    <cellStyle name="Percent 12 2 3 2 2" xfId="22526" xr:uid="{B9A2AB7F-9185-41DD-82B2-055E620D7FBD}"/>
    <cellStyle name="Percent 12 2 3 3" xfId="17499" xr:uid="{3551EECF-008D-42F7-9AAF-9B19CB590356}"/>
    <cellStyle name="Percent 12 2 4" xfId="8480" xr:uid="{485334D0-8F95-4221-A712-EA5CAE1721FD}"/>
    <cellStyle name="Percent 12 2 4 2" xfId="8481" xr:uid="{9349CA08-915D-4418-849B-A6432DCA7E88}"/>
    <cellStyle name="Percent 12 2 4 2 2" xfId="20995" xr:uid="{055A3D13-8988-472E-9CC6-6CE60D25856B}"/>
    <cellStyle name="Percent 12 2 4 3" xfId="17497" xr:uid="{78B673D4-57CC-4D1B-BBEC-648110E0CB06}"/>
    <cellStyle name="Percent 12 2 5" xfId="8482" xr:uid="{B031ACB6-ED3A-442D-8910-661EFF8583D0}"/>
    <cellStyle name="Percent 12 2 5 2" xfId="22524" xr:uid="{6EC0A0D9-8371-4F3D-AAB1-4605BF9B93BF}"/>
    <cellStyle name="Percent 12 2 6" xfId="15601" xr:uid="{EE03389B-FFCB-4E79-9DCC-44F0893A0D3B}"/>
    <cellStyle name="Percent 12 3" xfId="8483" xr:uid="{435A255D-E369-4D54-BC17-9CE660F63150}"/>
    <cellStyle name="Percent 12 3 2" xfId="8484" xr:uid="{4D1EDDC5-9F31-4FAE-BA6E-520BBF5D2FF3}"/>
    <cellStyle name="Percent 12 3 2 2" xfId="8485" xr:uid="{859E23F1-8853-4687-93CA-C78ECDD4AA62}"/>
    <cellStyle name="Percent 12 3 2 2 2" xfId="22528" xr:uid="{59927784-15C9-4E57-9ECB-24FA01934F91}"/>
    <cellStyle name="Percent 12 3 2 3" xfId="17501" xr:uid="{4FAF6277-8E0F-496A-B726-192CD018C6E8}"/>
    <cellStyle name="Percent 12 3 3" xfId="8486" xr:uid="{4C3F4DDF-8AB6-42BE-941C-92E85A1743F8}"/>
    <cellStyle name="Percent 12 3 3 2" xfId="8487" xr:uid="{04F81B23-21FF-4913-9476-3C081CFBBF1F}"/>
    <cellStyle name="Percent 12 3 3 2 2" xfId="20996" xr:uid="{5374A69A-4949-479B-94C4-95DECAD8E62C}"/>
    <cellStyle name="Percent 12 3 3 3" xfId="17500" xr:uid="{7BBF597B-03CB-464D-B70F-795D3F128365}"/>
    <cellStyle name="Percent 12 3 4" xfId="8488" xr:uid="{688F2187-942C-4DDB-AFC1-ED8077E1BB1E}"/>
    <cellStyle name="Percent 12 3 4 2" xfId="22527" xr:uid="{B4941E2F-943C-4798-B2E1-E51AD508B14A}"/>
    <cellStyle name="Percent 12 3 5" xfId="15602" xr:uid="{9A1673A0-9151-4905-B3A2-DAB30EDFD1E5}"/>
    <cellStyle name="Percent 12 4" xfId="8489" xr:uid="{B2A7683F-EB85-4612-AD62-D75F08B6F508}"/>
    <cellStyle name="Percent 12 4 2" xfId="8490" xr:uid="{FE3D5CEA-83F8-4AA5-A459-E906EE8DAECC}"/>
    <cellStyle name="Percent 12 4 2 2" xfId="22529" xr:uid="{B5194B72-FAA8-4BDE-BF9A-ED4105906B61}"/>
    <cellStyle name="Percent 12 4 3" xfId="17502" xr:uid="{80168DB5-341E-4413-9C41-34AE78F5A68C}"/>
    <cellStyle name="Percent 12 5" xfId="8491" xr:uid="{BFB046F5-254F-4120-8810-EB2DDDF5C074}"/>
    <cellStyle name="Percent 12 5 2" xfId="8492" xr:uid="{4A6E1D1A-4CB6-4CA3-939D-7A531C7BD77F}"/>
    <cellStyle name="Percent 12 5 2 2" xfId="20994" xr:uid="{7CA8D66E-85FD-40EB-B149-05227973638A}"/>
    <cellStyle name="Percent 12 5 3" xfId="17496" xr:uid="{CAED2C46-C391-4153-AC92-40BF283E4147}"/>
    <cellStyle name="Percent 12 6" xfId="8493" xr:uid="{B40D6FCC-00F1-46BA-ABE1-3CB8CC5D60CB}"/>
    <cellStyle name="Percent 12 6 2" xfId="22523" xr:uid="{087FC1B0-56CB-41AB-B823-DA1707E9A4FC}"/>
    <cellStyle name="Percent 12 7" xfId="14763" xr:uid="{56D0EE66-0D06-44DB-8535-FABE7A923C8C}"/>
    <cellStyle name="Percent 13" xfId="8494" xr:uid="{2FDAAF96-130B-47FF-8F09-DCDECD222012}"/>
    <cellStyle name="Percent 13 10" xfId="14764" xr:uid="{50D4D500-5A95-485D-9E01-E3FB0A63884A}"/>
    <cellStyle name="Percent 13 2" xfId="8495" xr:uid="{FFEA33E8-7E23-45B2-B87C-76F21E8075E7}"/>
    <cellStyle name="Percent 13 2 2" xfId="8496" xr:uid="{C03C8B99-9A0F-4A8B-91D5-36F5FDD25F6E}"/>
    <cellStyle name="Percent 13 2 2 2" xfId="8497" xr:uid="{692904C5-7290-47BB-A28F-D1676B558A90}"/>
    <cellStyle name="Percent 13 2 2 2 2" xfId="22532" xr:uid="{DDCAB267-9930-438A-B17B-3BD4E0DB3AEC}"/>
    <cellStyle name="Percent 13 2 2 3" xfId="17505" xr:uid="{B062CA1F-1D6A-4961-833B-39B6BDE15746}"/>
    <cellStyle name="Percent 13 2 3" xfId="8498" xr:uid="{5FD78109-877A-482F-8115-D9B0C877DCD1}"/>
    <cellStyle name="Percent 13 2 3 2" xfId="8499" xr:uid="{E5E32B4B-FED4-49DF-90B8-35402C3B5E97}"/>
    <cellStyle name="Percent 13 2 3 2 2" xfId="22533" xr:uid="{AC58DDAC-7BE3-4329-8A27-95A948C39E57}"/>
    <cellStyle name="Percent 13 2 3 3" xfId="17506" xr:uid="{AF55DC55-9F8A-4B02-B2AB-DF33239E7089}"/>
    <cellStyle name="Percent 13 2 4" xfId="8500" xr:uid="{57A909E1-D205-4223-9988-3686634A232A}"/>
    <cellStyle name="Percent 13 2 4 2" xfId="8501" xr:uid="{D8008CDB-3A0B-4D8D-9C00-1DED539A2D3E}"/>
    <cellStyle name="Percent 13 2 4 2 2" xfId="22534" xr:uid="{4CAD0427-86B8-4A7B-8A87-8A0E3B97F4C3}"/>
    <cellStyle name="Percent 13 2 4 3" xfId="17507" xr:uid="{3CA951DA-83D9-416F-808C-63B4D8AC5FA3}"/>
    <cellStyle name="Percent 13 2 5" xfId="8502" xr:uid="{C4D355F9-ACB9-4420-98BF-240C8F4C13B9}"/>
    <cellStyle name="Percent 13 2 5 2" xfId="8503" xr:uid="{AE36DD39-4341-4EE6-A70F-510B56E65ACB}"/>
    <cellStyle name="Percent 13 2 5 2 2" xfId="20998" xr:uid="{05EC2B4B-4DEB-4507-821A-0BDAACC2BB00}"/>
    <cellStyle name="Percent 13 2 5 3" xfId="17504" xr:uid="{550EE9B3-1FB1-47E0-92DC-A8E89B5DBAC0}"/>
    <cellStyle name="Percent 13 2 6" xfId="8504" xr:uid="{A4FA86FE-92EA-4939-B417-79BAF09C773D}"/>
    <cellStyle name="Percent 13 2 6 2" xfId="22531" xr:uid="{E385C7E6-432E-4D45-A3AD-0CBBAD823C21}"/>
    <cellStyle name="Percent 13 2 7" xfId="15603" xr:uid="{742DA7AC-6A58-4D82-9BCB-0FAA35BDF8EA}"/>
    <cellStyle name="Percent 13 3" xfId="8505" xr:uid="{61B593E5-26CD-4B68-BDFF-4CBD702CDF33}"/>
    <cellStyle name="Percent 13 3 2" xfId="8506" xr:uid="{A2E0977D-AB9A-40F5-8582-2C5239803D34}"/>
    <cellStyle name="Percent 13 3 2 2" xfId="8507" xr:uid="{A95DD38B-00DC-413E-AE46-E13182D110EE}"/>
    <cellStyle name="Percent 13 3 2 2 2" xfId="20999" xr:uid="{882FE65E-5709-4986-B64D-1F343155B1E8}"/>
    <cellStyle name="Percent 13 3 2 3" xfId="17508" xr:uid="{73D53C42-B8B7-4AF8-8E27-23C9BAC7369D}"/>
    <cellStyle name="Percent 13 3 3" xfId="8508" xr:uid="{EB4162E0-9ADC-4885-809F-E1DCF88C18E1}"/>
    <cellStyle name="Percent 13 3 3 2" xfId="22535" xr:uid="{3068C00A-84E6-4D29-91DA-7F50BFE18EFC}"/>
    <cellStyle name="Percent 13 3 4" xfId="15604" xr:uid="{2A041EC3-82DA-4A65-9C04-0A37A7490238}"/>
    <cellStyle name="Percent 13 4" xfId="8509" xr:uid="{71AE4659-F24E-4439-A9D4-74071F198151}"/>
    <cellStyle name="Percent 13 4 2" xfId="8510" xr:uid="{871DBE88-CB71-4C3C-9851-12556EAE75BB}"/>
    <cellStyle name="Percent 13 4 2 2" xfId="8511" xr:uid="{782798C5-EFF4-4006-93F9-83BF58964195}"/>
    <cellStyle name="Percent 13 4 2 2 2" xfId="21000" xr:uid="{7C27F224-F3C9-405C-AFFD-35A8A571EB19}"/>
    <cellStyle name="Percent 13 4 2 3" xfId="17509" xr:uid="{0BF9D8B9-3642-4D4F-B709-4C4DEB263B3F}"/>
    <cellStyle name="Percent 13 4 3" xfId="8512" xr:uid="{9770B019-17D5-4CF3-8F94-A42B223F0B4E}"/>
    <cellStyle name="Percent 13 4 3 2" xfId="22536" xr:uid="{C0AF4B33-2908-470A-B6C0-03873B330FDB}"/>
    <cellStyle name="Percent 13 4 4" xfId="15605" xr:uid="{91C70E22-D9EF-484B-A6C3-E3FF02463612}"/>
    <cellStyle name="Percent 13 5" xfId="8513" xr:uid="{B0631116-C493-47C3-9ECA-DE1D440B690F}"/>
    <cellStyle name="Percent 13 5 2" xfId="8514" xr:uid="{9F9790C4-9B9F-4F36-A84A-DB8249D224FB}"/>
    <cellStyle name="Percent 13 5 2 2" xfId="8515" xr:uid="{D70B0A3E-781C-4559-B4DF-6184A5E742CD}"/>
    <cellStyle name="Percent 13 5 2 2 2" xfId="21001" xr:uid="{076B1130-A912-4B2D-9949-85C4B6DDFB8A}"/>
    <cellStyle name="Percent 13 5 2 3" xfId="17510" xr:uid="{6D5140BB-3DA6-4B03-AF0E-353BA10645D4}"/>
    <cellStyle name="Percent 13 5 3" xfId="8516" xr:uid="{2E2DC87E-00AF-40FD-B65F-1BCE42DC3B78}"/>
    <cellStyle name="Percent 13 5 3 2" xfId="22537" xr:uid="{EBB54D87-64C3-4947-8232-91C8E649D0FF}"/>
    <cellStyle name="Percent 13 5 4" xfId="15606" xr:uid="{D61765AA-3C9A-45C4-8C5D-0C649EDA2124}"/>
    <cellStyle name="Percent 13 6" xfId="8517" xr:uid="{A4A7A86E-0C03-4AC4-9D14-624CE682DA9F}"/>
    <cellStyle name="Percent 13 6 2" xfId="8518" xr:uid="{BA7BE847-0FC0-4C84-BB70-9D774E839A3E}"/>
    <cellStyle name="Percent 13 6 2 2" xfId="8519" xr:uid="{C7D71883-B056-4F85-BA09-E42DB346FFCD}"/>
    <cellStyle name="Percent 13 6 2 2 2" xfId="21002" xr:uid="{90FA63DB-E7C1-46C3-93D8-55357311055F}"/>
    <cellStyle name="Percent 13 6 2 3" xfId="17511" xr:uid="{05CC7DA3-CD68-44FE-8610-DFF5ECD1E229}"/>
    <cellStyle name="Percent 13 6 3" xfId="8520" xr:uid="{A88207BD-B801-4714-894E-4E9E9C02FC01}"/>
    <cellStyle name="Percent 13 6 3 2" xfId="22538" xr:uid="{A2B4484C-B586-4D0C-ADD9-A231023EFB9D}"/>
    <cellStyle name="Percent 13 6 4" xfId="15607" xr:uid="{78BDBF13-66E7-41B6-ADCE-7C4191456E23}"/>
    <cellStyle name="Percent 13 7" xfId="8521" xr:uid="{326D4BEE-870D-4A4A-9AA7-D882A585E889}"/>
    <cellStyle name="Percent 13 7 2" xfId="8522" xr:uid="{A56990CD-1900-45AE-9E95-9859C48BDF0B}"/>
    <cellStyle name="Percent 13 7 2 2" xfId="22539" xr:uid="{324D7BB4-068B-4270-A3F7-19720A516B8F}"/>
    <cellStyle name="Percent 13 7 3" xfId="17512" xr:uid="{E46D89A5-7185-4482-96F9-9704383CDA05}"/>
    <cellStyle name="Percent 13 8" xfId="8523" xr:uid="{7775408A-33A8-4B4E-AD9B-91D25C0409FD}"/>
    <cellStyle name="Percent 13 8 2" xfId="8524" xr:uid="{FDA7D8AF-CBD1-4962-B2BF-19FBC0F23DDA}"/>
    <cellStyle name="Percent 13 8 2 2" xfId="20997" xr:uid="{9D5BDF4F-3ACA-4D34-85D0-6A289E9B983B}"/>
    <cellStyle name="Percent 13 8 3" xfId="17503" xr:uid="{02DD1870-5CE5-4449-9AE8-946A73849273}"/>
    <cellStyle name="Percent 13 9" xfId="8525" xr:uid="{E0E2D22C-D149-47B5-9C24-8126812926B5}"/>
    <cellStyle name="Percent 13 9 2" xfId="22530" xr:uid="{AF814D41-9993-4F71-A767-875B0756E381}"/>
    <cellStyle name="Percent 14" xfId="8526" xr:uid="{BC09883A-C2E4-456A-AA37-7645905CC607}"/>
    <cellStyle name="Percent 14 10" xfId="14765" xr:uid="{D16BE2B0-579E-4520-B1B0-5C854D33B6BD}"/>
    <cellStyle name="Percent 14 2" xfId="8527" xr:uid="{EB583406-38F3-40C9-A155-F91D7CCE7C87}"/>
    <cellStyle name="Percent 14 2 2" xfId="8528" xr:uid="{E09C8998-649A-44DC-8A10-231AAC662008}"/>
    <cellStyle name="Percent 14 2 2 2" xfId="8529" xr:uid="{5F11CF04-C022-49B0-8BD3-4BCEFBF25F39}"/>
    <cellStyle name="Percent 14 2 2 2 2" xfId="22542" xr:uid="{8BB6A3B6-74D7-4477-AFEA-40C18475BF1A}"/>
    <cellStyle name="Percent 14 2 2 3" xfId="17515" xr:uid="{BB7C0A6B-9A77-4BF0-AC64-A5B11D78FE31}"/>
    <cellStyle name="Percent 14 2 3" xfId="8530" xr:uid="{867BD6C9-1202-4B93-AF71-A202C65A39AC}"/>
    <cellStyle name="Percent 14 2 3 2" xfId="8531" xr:uid="{BAB29671-65AB-4CB6-B493-135AC48BD4A9}"/>
    <cellStyle name="Percent 14 2 3 2 2" xfId="22543" xr:uid="{F943F972-1DC1-4A5B-97B0-07FE7DFADC94}"/>
    <cellStyle name="Percent 14 2 3 3" xfId="17516" xr:uid="{A2A616E1-D496-4C66-9D76-B138607A6CD6}"/>
    <cellStyle name="Percent 14 2 4" xfId="8532" xr:uid="{8200C013-F5DE-4DE0-9D2E-208CD6881DA0}"/>
    <cellStyle name="Percent 14 2 4 2" xfId="8533" xr:uid="{C5D1BF9F-C6E1-46CA-B6B0-432139B0482E}"/>
    <cellStyle name="Percent 14 2 4 2 2" xfId="22544" xr:uid="{33AD5408-F48C-4B23-859E-43B67DB5C6AE}"/>
    <cellStyle name="Percent 14 2 4 3" xfId="17517" xr:uid="{4FFD84A9-D39E-4858-A669-83A42E617A25}"/>
    <cellStyle name="Percent 14 2 5" xfId="8534" xr:uid="{66A0FA02-6155-4E7E-9979-C6F380DE87BA}"/>
    <cellStyle name="Percent 14 2 5 2" xfId="8535" xr:uid="{2D182221-2447-4EDB-815C-C836FCB5712C}"/>
    <cellStyle name="Percent 14 2 5 2 2" xfId="21004" xr:uid="{A35F38B2-1B3B-41BC-A882-909070A2FBF8}"/>
    <cellStyle name="Percent 14 2 5 3" xfId="17514" xr:uid="{98AD2ED7-E7F7-4A8B-AC16-432D7BD51D9C}"/>
    <cellStyle name="Percent 14 2 6" xfId="8536" xr:uid="{714BAB46-C312-4D02-8328-C731565E4FF7}"/>
    <cellStyle name="Percent 14 2 6 2" xfId="22541" xr:uid="{6757895A-DB41-4F1D-9091-660D784E39EB}"/>
    <cellStyle name="Percent 14 2 7" xfId="15608" xr:uid="{D8C7E316-5CA8-45BE-A010-AAEE16A1009E}"/>
    <cellStyle name="Percent 14 3" xfId="8537" xr:uid="{C551994E-514B-4717-B827-CFD054C98D47}"/>
    <cellStyle name="Percent 14 3 2" xfId="8538" xr:uid="{D07BBE19-667B-4709-86AF-CBED2CF5C4B0}"/>
    <cellStyle name="Percent 14 3 2 2" xfId="8539" xr:uid="{CDC996FB-F982-4FD4-89FD-8CD6F920FB81}"/>
    <cellStyle name="Percent 14 3 2 2 2" xfId="21005" xr:uid="{003157F6-12A6-4E69-8B3F-E1994B1E4D1E}"/>
    <cellStyle name="Percent 14 3 2 3" xfId="17518" xr:uid="{8224EB43-2ADB-4FE3-9BB2-235A0D9DEFD8}"/>
    <cellStyle name="Percent 14 3 3" xfId="8540" xr:uid="{C96223F8-5E36-4B4D-B5D1-1808F5B0849E}"/>
    <cellStyle name="Percent 14 3 3 2" xfId="22545" xr:uid="{3A563EC9-C560-4673-B71B-F21C590C9AC5}"/>
    <cellStyle name="Percent 14 3 4" xfId="15609" xr:uid="{203D7354-34AA-4A42-BDFE-94AC35907CB1}"/>
    <cellStyle name="Percent 14 4" xfId="8541" xr:uid="{47630281-D385-4690-AA6D-08DF61ACC469}"/>
    <cellStyle name="Percent 14 4 2" xfId="8542" xr:uid="{1F130A66-408E-4567-9756-4379B7422B70}"/>
    <cellStyle name="Percent 14 4 2 2" xfId="8543" xr:uid="{6B499230-A9FD-4986-BBDC-4654B455A05E}"/>
    <cellStyle name="Percent 14 4 2 2 2" xfId="21006" xr:uid="{544796CE-9B6E-468B-9C5F-7F5E7765C19B}"/>
    <cellStyle name="Percent 14 4 2 3" xfId="17519" xr:uid="{1103222B-3425-44D5-B211-2263E2A70922}"/>
    <cellStyle name="Percent 14 4 3" xfId="8544" xr:uid="{D3464CAC-A451-4FD8-B3A1-F84459507ECB}"/>
    <cellStyle name="Percent 14 4 3 2" xfId="22546" xr:uid="{083A8EA5-EF5B-4B51-BACB-6AC8AE1643A6}"/>
    <cellStyle name="Percent 14 4 4" xfId="15610" xr:uid="{876079C3-3F4E-4FC2-B1EE-6F0F75B9E906}"/>
    <cellStyle name="Percent 14 5" xfId="8545" xr:uid="{082D7166-50D7-41FF-87BF-7A034619A1C7}"/>
    <cellStyle name="Percent 14 5 2" xfId="8546" xr:uid="{6CC48C15-EB27-4B84-9463-FF57768A485B}"/>
    <cellStyle name="Percent 14 5 2 2" xfId="8547" xr:uid="{98801A79-FF6E-477F-866B-3CB359CE4533}"/>
    <cellStyle name="Percent 14 5 2 2 2" xfId="21007" xr:uid="{2EB20CC1-F8F3-4AE9-BEB1-0076EB7F11C7}"/>
    <cellStyle name="Percent 14 5 2 3" xfId="17520" xr:uid="{74F31A2A-F095-4E65-B1E8-7197679CA638}"/>
    <cellStyle name="Percent 14 5 3" xfId="8548" xr:uid="{1D925086-578E-4916-B100-08D45D2410AF}"/>
    <cellStyle name="Percent 14 5 3 2" xfId="22547" xr:uid="{64012334-216E-4520-AA8B-9259C6768C54}"/>
    <cellStyle name="Percent 14 5 4" xfId="15611" xr:uid="{DD784C7A-C0C9-4DF5-80E8-700128E68902}"/>
    <cellStyle name="Percent 14 6" xfId="8549" xr:uid="{09EED180-99C1-4CA8-B6C0-B68044765D6C}"/>
    <cellStyle name="Percent 14 6 2" xfId="8550" xr:uid="{E070D4A6-FAB0-44D7-89CE-64FDBA162470}"/>
    <cellStyle name="Percent 14 6 2 2" xfId="8551" xr:uid="{8049ED4C-ECE2-451B-B6B3-18090D921139}"/>
    <cellStyle name="Percent 14 6 2 2 2" xfId="21008" xr:uid="{FC8785FD-107D-48A3-A861-131EC27CC423}"/>
    <cellStyle name="Percent 14 6 2 3" xfId="17521" xr:uid="{BC7F8C9C-95E8-4D0B-A1D9-8FFE063BAE7C}"/>
    <cellStyle name="Percent 14 6 3" xfId="8552" xr:uid="{337605E9-885B-4276-B71F-3D9F147FAFF1}"/>
    <cellStyle name="Percent 14 6 3 2" xfId="22548" xr:uid="{73AFB626-2572-4682-BDA9-39A696412C2A}"/>
    <cellStyle name="Percent 14 6 4" xfId="15612" xr:uid="{88209564-39D3-4436-A5C5-58B0430FBDAD}"/>
    <cellStyle name="Percent 14 7" xfId="8553" xr:uid="{F1265E40-6C66-4C36-A71B-7E74497C0B30}"/>
    <cellStyle name="Percent 14 7 2" xfId="8554" xr:uid="{9A808564-0DA5-4694-90B7-06CF7BBE468C}"/>
    <cellStyle name="Percent 14 7 2 2" xfId="22549" xr:uid="{CA5BCD99-7FF9-46B0-923E-B5A4D9F27225}"/>
    <cellStyle name="Percent 14 7 3" xfId="17522" xr:uid="{B0D844B2-9BAD-4F00-8309-4EBF42588B9C}"/>
    <cellStyle name="Percent 14 8" xfId="8555" xr:uid="{7E3FE693-C0DA-4FD8-A285-13C4F6E92130}"/>
    <cellStyle name="Percent 14 8 2" xfId="8556" xr:uid="{DF6C2A1C-8421-464A-9440-BD7111545C16}"/>
    <cellStyle name="Percent 14 8 2 2" xfId="21003" xr:uid="{37A26A28-6CB6-4CE9-A63E-F37F50C2B22F}"/>
    <cellStyle name="Percent 14 8 3" xfId="17513" xr:uid="{F564E5F6-7CD1-4711-A8C9-6ED0883D109C}"/>
    <cellStyle name="Percent 14 9" xfId="8557" xr:uid="{2392D309-9534-4FDE-9C16-B306444A673A}"/>
    <cellStyle name="Percent 14 9 2" xfId="22540" xr:uid="{6267420F-537C-4EEB-9755-030663CAF72F}"/>
    <cellStyle name="Percent 15" xfId="8558" xr:uid="{8BE496B4-1AAF-4D44-B9CB-4ABC33E9B4EF}"/>
    <cellStyle name="Percent 15 2" xfId="8559" xr:uid="{2F211847-0135-4ABE-A45E-8EA592207949}"/>
    <cellStyle name="Percent 15 2 2" xfId="8560" xr:uid="{9D6D1468-A3B4-47F7-B8EA-37DC43C1075A}"/>
    <cellStyle name="Percent 15 2 2 2" xfId="8561" xr:uid="{2622D32F-372A-40AC-8670-95016EF7A4C9}"/>
    <cellStyle name="Percent 15 2 2 2 2" xfId="22552" xr:uid="{2311352C-5F34-4A3F-B17C-311817948CB3}"/>
    <cellStyle name="Percent 15 2 2 3" xfId="17525" xr:uid="{07A199BC-13B8-4239-A351-D2DFBFD6F692}"/>
    <cellStyle name="Percent 15 2 3" xfId="8562" xr:uid="{29A22FED-17FF-4E7E-9118-BD8E2DB01AFB}"/>
    <cellStyle name="Percent 15 2 3 2" xfId="8563" xr:uid="{B0F20203-307D-433F-A217-4DE4869B7F95}"/>
    <cellStyle name="Percent 15 2 3 2 2" xfId="22553" xr:uid="{D8EFBF60-7F56-48F0-A51E-AFF2A4848AE1}"/>
    <cellStyle name="Percent 15 2 3 3" xfId="17526" xr:uid="{096AF93C-21F3-46C9-8299-EC04A9D2A58C}"/>
    <cellStyle name="Percent 15 2 4" xfId="8564" xr:uid="{9DDD0A1F-9000-4BB8-9993-E01A9B5241FC}"/>
    <cellStyle name="Percent 15 2 4 2" xfId="8565" xr:uid="{32A1A64B-1091-4C88-8CC3-266476896779}"/>
    <cellStyle name="Percent 15 2 4 2 2" xfId="21010" xr:uid="{649110AD-A01E-46F8-B7F1-9BDE49BAFD05}"/>
    <cellStyle name="Percent 15 2 4 3" xfId="17524" xr:uid="{4A9A4336-06CE-4A87-BEAF-CEE40E32A205}"/>
    <cellStyle name="Percent 15 2 5" xfId="8566" xr:uid="{A50C86AA-910C-403C-8DA0-B7C6E77BC2D2}"/>
    <cellStyle name="Percent 15 2 5 2" xfId="22551" xr:uid="{0DF5878F-A1A3-41D0-ABE2-001840C5C74C}"/>
    <cellStyle name="Percent 15 2 6" xfId="15614" xr:uid="{126CD823-46F6-4FE4-8657-DAA07837F109}"/>
    <cellStyle name="Percent 15 3" xfId="8567" xr:uid="{31B8A108-B358-416D-B628-6C9B8A189A9D}"/>
    <cellStyle name="Percent 15 3 2" xfId="8568" xr:uid="{C9967F0C-E96D-4C15-B6BF-5D48B862B9E8}"/>
    <cellStyle name="Percent 15 3 2 2" xfId="22554" xr:uid="{3479F10E-4E6F-40EF-92C5-5E440A5C5B86}"/>
    <cellStyle name="Percent 15 3 3" xfId="17527" xr:uid="{6EB91C8B-219E-43BE-B77A-34DFBAE84FE7}"/>
    <cellStyle name="Percent 15 4" xfId="8569" xr:uid="{35B6D879-929C-4702-A405-D47C79FEF723}"/>
    <cellStyle name="Percent 15 4 2" xfId="8570" xr:uid="{F2C6DA84-9794-40B0-8550-89B8A019FF97}"/>
    <cellStyle name="Percent 15 4 2 2" xfId="22555" xr:uid="{4953E34C-5DD5-48E9-AE10-D3C1950E1DC8}"/>
    <cellStyle name="Percent 15 4 3" xfId="17528" xr:uid="{0CA8A0C4-9495-4FA8-908F-764C340D5856}"/>
    <cellStyle name="Percent 15 5" xfId="8571" xr:uid="{00306F49-7A2D-4460-BC53-ED67BF37C550}"/>
    <cellStyle name="Percent 15 5 2" xfId="8572" xr:uid="{BA229569-51B4-4C5A-B0BF-4169965B9ACA}"/>
    <cellStyle name="Percent 15 5 2 2" xfId="21009" xr:uid="{90E62116-86AA-4681-A580-3D7E8E24B753}"/>
    <cellStyle name="Percent 15 5 3" xfId="17523" xr:uid="{DCE8F746-62A3-4610-A5AA-6F0FA0DD0ACE}"/>
    <cellStyle name="Percent 15 6" xfId="8573" xr:uid="{CEC25BF1-47DA-41F2-8522-AAC5A8A7EC30}"/>
    <cellStyle name="Percent 15 6 2" xfId="22550" xr:uid="{7CAE7559-EA8A-4C7F-A3FD-CBBE8E0FC9A1}"/>
    <cellStyle name="Percent 15 7" xfId="15613" xr:uid="{F1483C4A-B7C1-4CD5-B0DA-4EF9CF6A76FE}"/>
    <cellStyle name="Percent 16" xfId="8574" xr:uid="{AD01DA39-E29D-4B54-B411-7F7A963C4931}"/>
    <cellStyle name="Percent 16 2" xfId="8575" xr:uid="{8F745A52-25C5-49ED-91F8-48ADD3452340}"/>
    <cellStyle name="Percent 16 2 2" xfId="8576" xr:uid="{5A94358C-C544-4B0E-81B3-48F4D50ED082}"/>
    <cellStyle name="Percent 16 2 2 2" xfId="8577" xr:uid="{C6B902AB-961E-4F4F-B9FF-A063FB02D886}"/>
    <cellStyle name="Percent 16 2 2 2 2" xfId="22558" xr:uid="{ECDEAA08-6C00-4F00-9800-56E91914D6C5}"/>
    <cellStyle name="Percent 16 2 2 3" xfId="17531" xr:uid="{0C590691-8D66-47F7-866D-2B22EB3B78BC}"/>
    <cellStyle name="Percent 16 2 3" xfId="8578" xr:uid="{ADAE96FE-DFF5-43F4-A489-8BF5AF12DAF1}"/>
    <cellStyle name="Percent 16 2 3 2" xfId="8579" xr:uid="{E1F60874-D538-4C62-A95D-41A45E3A60D4}"/>
    <cellStyle name="Percent 16 2 3 2 2" xfId="22559" xr:uid="{C68FB14D-CC29-4558-B1C1-BD1C364079D9}"/>
    <cellStyle name="Percent 16 2 3 3" xfId="17532" xr:uid="{2AB585DD-602A-4A37-A7F6-75E6960021B0}"/>
    <cellStyle name="Percent 16 2 4" xfId="8580" xr:uid="{8D62F68E-C649-4601-AE15-B47D19ECEA57}"/>
    <cellStyle name="Percent 16 2 4 2" xfId="8581" xr:uid="{809B8362-733B-4D04-9322-243CC28A7A6F}"/>
    <cellStyle name="Percent 16 2 4 2 2" xfId="21012" xr:uid="{D842B579-107C-491D-B492-3A0504DD31AC}"/>
    <cellStyle name="Percent 16 2 4 3" xfId="17530" xr:uid="{B829F8A9-24C5-4CEB-96DF-0CE5DE93A501}"/>
    <cellStyle name="Percent 16 2 5" xfId="8582" xr:uid="{FFF5E38C-37B8-48A1-942B-75DD20EFB2B7}"/>
    <cellStyle name="Percent 16 2 5 2" xfId="22557" xr:uid="{90FB7385-8D3C-4BD6-A04A-7BFC404C7B20}"/>
    <cellStyle name="Percent 16 2 6" xfId="15616" xr:uid="{C0C9023C-4FAD-4FB4-94F2-9D93A4276512}"/>
    <cellStyle name="Percent 16 3" xfId="8583" xr:uid="{9E832671-B871-4F81-A960-2EB899BA291D}"/>
    <cellStyle name="Percent 16 3 2" xfId="8584" xr:uid="{080FA0F9-0F5A-4EE6-B89E-808C5783730E}"/>
    <cellStyle name="Percent 16 3 2 2" xfId="22560" xr:uid="{D19C7188-8A39-4B48-9022-03BDD888398D}"/>
    <cellStyle name="Percent 16 3 3" xfId="17533" xr:uid="{73CE9948-AA9E-46AD-A772-B9C978DAC03E}"/>
    <cellStyle name="Percent 16 4" xfId="8585" xr:uid="{101211D8-1967-4923-8BF6-85BA94349E78}"/>
    <cellStyle name="Percent 16 4 2" xfId="8586" xr:uid="{983AB448-CB87-4893-B462-0742E7D49581}"/>
    <cellStyle name="Percent 16 4 2 2" xfId="22561" xr:uid="{8661A1DF-0871-49F7-B0AA-FB43162CE1F5}"/>
    <cellStyle name="Percent 16 4 3" xfId="17534" xr:uid="{C2795D15-DD5A-4F3F-A33D-DD3B61162B09}"/>
    <cellStyle name="Percent 16 5" xfId="8587" xr:uid="{107D0A35-F8BD-4A5E-A793-1A4586E5BCB0}"/>
    <cellStyle name="Percent 16 5 2" xfId="8588" xr:uid="{AE42AA1D-99E0-4E5D-9498-288736723C79}"/>
    <cellStyle name="Percent 16 5 2 2" xfId="21011" xr:uid="{CB8E9121-9781-43D4-B194-87B41EF98967}"/>
    <cellStyle name="Percent 16 5 3" xfId="17529" xr:uid="{F1CCB0FE-182F-47C8-8698-FF9C53C85C4E}"/>
    <cellStyle name="Percent 16 6" xfId="8589" xr:uid="{CA4D8E26-2E29-41E4-AD00-C160BE0EFE7A}"/>
    <cellStyle name="Percent 16 6 2" xfId="22556" xr:uid="{BF639A7F-A2B8-4855-8148-5CB44CCB42F8}"/>
    <cellStyle name="Percent 16 7" xfId="15615" xr:uid="{0638BB38-99BB-4B1C-AB94-8363E9D442E5}"/>
    <cellStyle name="Percent 17" xfId="8590" xr:uid="{C0143B76-FD58-4CB4-B363-F50717095DA1}"/>
    <cellStyle name="Percent 17 2" xfId="8591" xr:uid="{38BCC899-EFD2-4224-B740-5531C97EFD01}"/>
    <cellStyle name="Percent 17 2 2" xfId="8592" xr:uid="{263EAA6A-502D-4622-8A54-390E20928083}"/>
    <cellStyle name="Percent 17 2 2 2" xfId="8593" xr:uid="{1B57B8AF-B791-4BA4-BE3A-B1089D83C4F4}"/>
    <cellStyle name="Percent 17 2 2 2 2" xfId="22564" xr:uid="{709084E1-3211-401F-BBDF-0CE14AD0AEB0}"/>
    <cellStyle name="Percent 17 2 2 3" xfId="17537" xr:uid="{D83B2C69-4B37-45F8-9163-822C9BBD5527}"/>
    <cellStyle name="Percent 17 2 3" xfId="8594" xr:uid="{2E066280-0511-4F15-B17D-2133925801B2}"/>
    <cellStyle name="Percent 17 2 3 2" xfId="8595" xr:uid="{1D7DA5D1-4E40-47F4-A35E-4301AE210D6F}"/>
    <cellStyle name="Percent 17 2 3 2 2" xfId="22565" xr:uid="{CF9A6A08-4C47-43A1-8A35-04828896827C}"/>
    <cellStyle name="Percent 17 2 3 3" xfId="17538" xr:uid="{7419112A-AC2F-493F-8CF9-C4696660A30B}"/>
    <cellStyle name="Percent 17 2 4" xfId="8596" xr:uid="{6DD3B42D-8A3A-45C4-B0E0-7B102B41A918}"/>
    <cellStyle name="Percent 17 2 4 2" xfId="8597" xr:uid="{60C8732D-253B-41A4-810F-C44CA12B8443}"/>
    <cellStyle name="Percent 17 2 4 2 2" xfId="21014" xr:uid="{E2E3C2DC-F051-4059-BE45-D3C997E5558E}"/>
    <cellStyle name="Percent 17 2 4 3" xfId="17536" xr:uid="{D398FCDF-37F2-4933-8927-1EDDAEE7871B}"/>
    <cellStyle name="Percent 17 2 5" xfId="8598" xr:uid="{BE6C8858-FEEC-4DDA-9EDD-F9642D433BD5}"/>
    <cellStyle name="Percent 17 2 5 2" xfId="22563" xr:uid="{6BDF3486-F191-4FA0-8D9D-7BD25B5FBEC9}"/>
    <cellStyle name="Percent 17 2 6" xfId="15618" xr:uid="{526E5FFD-1DDA-46FC-B95B-62DCE5999BBC}"/>
    <cellStyle name="Percent 17 3" xfId="8599" xr:uid="{78C75935-3C52-4098-ADE7-6DBCEAE0BDC5}"/>
    <cellStyle name="Percent 17 3 2" xfId="8600" xr:uid="{F596988C-687C-4237-95B4-A813F7334626}"/>
    <cellStyle name="Percent 17 3 2 2" xfId="22566" xr:uid="{43416ECB-2FF4-4144-BBC2-5FFCB405E5B3}"/>
    <cellStyle name="Percent 17 3 3" xfId="17539" xr:uid="{B4CD7DA3-AC0D-477B-A0E9-7FCBE2A17C73}"/>
    <cellStyle name="Percent 17 4" xfId="8601" xr:uid="{5555ABC8-89D1-4E8D-9960-DF2153C21B57}"/>
    <cellStyle name="Percent 17 4 2" xfId="8602" xr:uid="{F62252DC-BD94-46D9-890B-4BF8270C25DB}"/>
    <cellStyle name="Percent 17 4 2 2" xfId="22567" xr:uid="{11E669F8-7EBD-433C-B906-C200ABD8FB32}"/>
    <cellStyle name="Percent 17 4 3" xfId="17540" xr:uid="{A1742AC9-AF84-4CCC-A81D-64C97465B678}"/>
    <cellStyle name="Percent 17 5" xfId="8603" xr:uid="{3070EDC3-A669-4F71-A864-C85F8052107F}"/>
    <cellStyle name="Percent 17 5 2" xfId="8604" xr:uid="{DD5EF19E-8EA2-450C-8950-78B926BF9563}"/>
    <cellStyle name="Percent 17 5 2 2" xfId="21013" xr:uid="{9E88665B-AC33-4965-99E1-3550844C3B88}"/>
    <cellStyle name="Percent 17 5 3" xfId="17535" xr:uid="{C2A19FC5-9A8C-44EA-B4C9-EFF4586E440F}"/>
    <cellStyle name="Percent 17 6" xfId="8605" xr:uid="{8E52A8F5-578E-4E33-B539-8DF8B9400623}"/>
    <cellStyle name="Percent 17 6 2" xfId="22562" xr:uid="{FD5A2F52-7B6E-4784-AAE1-6264AE700B1F}"/>
    <cellStyle name="Percent 17 7" xfId="15617" xr:uid="{A3548D8C-3812-409C-8127-ACC5DC54FA2B}"/>
    <cellStyle name="Percent 18" xfId="8606" xr:uid="{7DEA94CC-DEDC-4C50-8830-48D361CAC7AB}"/>
    <cellStyle name="Percent 18 2" xfId="8607" xr:uid="{3ED5BB5A-CF13-4FEA-89A3-7F35E358040B}"/>
    <cellStyle name="Percent 18 2 2" xfId="8608" xr:uid="{D924004D-D4B2-4354-AEF0-A73C50E94AAA}"/>
    <cellStyle name="Percent 18 2 2 2" xfId="8609" xr:uid="{1B9A6F60-6FD3-4279-B611-F937346C9B78}"/>
    <cellStyle name="Percent 18 2 2 2 2" xfId="22570" xr:uid="{D8EBBC8A-EADC-4E31-9425-A7083782C7AB}"/>
    <cellStyle name="Percent 18 2 2 3" xfId="17543" xr:uid="{3BEB8A98-505C-409B-BFAD-2BC693A55264}"/>
    <cellStyle name="Percent 18 2 3" xfId="8610" xr:uid="{1A392BBA-285A-4894-A539-D294AF837EFB}"/>
    <cellStyle name="Percent 18 2 3 2" xfId="8611" xr:uid="{8A2A2996-C4FB-46C5-87EE-6BBF07C45D2C}"/>
    <cellStyle name="Percent 18 2 3 2 2" xfId="22571" xr:uid="{CD88885F-4B57-4EE4-8DC8-283A95A66D50}"/>
    <cellStyle name="Percent 18 2 3 3" xfId="17544" xr:uid="{48159AC9-B201-4FE7-B209-265EA517EFD4}"/>
    <cellStyle name="Percent 18 2 4" xfId="8612" xr:uid="{46199BC4-AE67-4815-BCD1-EB190F5EA525}"/>
    <cellStyle name="Percent 18 2 4 2" xfId="8613" xr:uid="{4626F682-3363-45D2-ABB3-C86B8DF2FE70}"/>
    <cellStyle name="Percent 18 2 4 2 2" xfId="21016" xr:uid="{64C56B26-C601-4B3E-BA31-1AEFB5E6099E}"/>
    <cellStyle name="Percent 18 2 4 3" xfId="17542" xr:uid="{0492FB47-5725-4FC0-A300-5C0E6FBF1CEC}"/>
    <cellStyle name="Percent 18 2 5" xfId="8614" xr:uid="{B08CD01A-6EEB-4A99-A0DE-E47F9D03E77B}"/>
    <cellStyle name="Percent 18 2 5 2" xfId="22569" xr:uid="{194A88EE-BFE5-4E94-B380-B8285B714073}"/>
    <cellStyle name="Percent 18 2 6" xfId="15620" xr:uid="{4AFA306A-CD33-4E35-BCA2-E608335E4D92}"/>
    <cellStyle name="Percent 18 3" xfId="8615" xr:uid="{EE032C74-C381-4F50-AE5D-28F71C132AA1}"/>
    <cellStyle name="Percent 18 3 2" xfId="8616" xr:uid="{599F799A-9B7F-4DE5-BC18-A35890FF46A2}"/>
    <cellStyle name="Percent 18 3 2 2" xfId="22572" xr:uid="{087C540C-019B-4506-A620-A23C6673202C}"/>
    <cellStyle name="Percent 18 3 3" xfId="17545" xr:uid="{4F61C622-4645-4F3B-8760-2D4115FFCED9}"/>
    <cellStyle name="Percent 18 4" xfId="8617" xr:uid="{EFAD266D-A371-45CE-9395-61CC67739E54}"/>
    <cellStyle name="Percent 18 4 2" xfId="8618" xr:uid="{459D8C09-9C7B-4358-9C7F-076AFEAA13DE}"/>
    <cellStyle name="Percent 18 4 2 2" xfId="22573" xr:uid="{62265601-304F-4853-927D-AB5311644B87}"/>
    <cellStyle name="Percent 18 4 3" xfId="17546" xr:uid="{865EF637-DC80-4540-81DC-46F4A7FA462C}"/>
    <cellStyle name="Percent 18 5" xfId="8619" xr:uid="{6CEC53C4-EF42-4755-AE87-9447325D6BEE}"/>
    <cellStyle name="Percent 18 5 2" xfId="8620" xr:uid="{9CAD96D2-1A60-4960-8D07-34082ACE4FF1}"/>
    <cellStyle name="Percent 18 5 2 2" xfId="21015" xr:uid="{FE04C306-02CD-4BFC-9719-155159B13AF1}"/>
    <cellStyle name="Percent 18 5 3" xfId="17541" xr:uid="{6D0693AD-CA60-4FB1-B26C-AB7E0D01E87C}"/>
    <cellStyle name="Percent 18 6" xfId="8621" xr:uid="{A3702752-BC88-433C-A384-CADA156AF747}"/>
    <cellStyle name="Percent 18 6 2" xfId="22568" xr:uid="{9A778C7A-7831-4AD2-A172-A93AE28295D7}"/>
    <cellStyle name="Percent 18 7" xfId="15619" xr:uid="{4F6E52C8-164C-401F-B5FA-44ADDA40E68C}"/>
    <cellStyle name="Percent 19" xfId="8622" xr:uid="{B51CB98A-F368-459A-AE0C-1D7F9D2B20FF}"/>
    <cellStyle name="Percent 19 2" xfId="8623" xr:uid="{96E15FFC-B913-463F-9CDE-90284627A718}"/>
    <cellStyle name="Percent 19 2 2" xfId="8624" xr:uid="{0A3769E4-618B-46C5-AA9B-9F7D2DC675B9}"/>
    <cellStyle name="Percent 19 2 2 2" xfId="8625" xr:uid="{6B7EB491-86B1-413B-9CD1-BE447EF2D3B9}"/>
    <cellStyle name="Percent 19 2 2 2 2" xfId="22576" xr:uid="{9F88C554-5E20-4D5E-854C-6C90462B4157}"/>
    <cellStyle name="Percent 19 2 2 3" xfId="17549" xr:uid="{043C99D8-F34C-42D3-82E4-A8C7287BDC78}"/>
    <cellStyle name="Percent 19 2 3" xfId="8626" xr:uid="{91909392-1728-4997-B1D2-3A3A3DBC1BB7}"/>
    <cellStyle name="Percent 19 2 3 2" xfId="22575" xr:uid="{563BC194-C87F-48E0-9071-6493EC077DE7}"/>
    <cellStyle name="Percent 19 2 4" xfId="17548" xr:uid="{4669BDBB-E4AA-4897-B5FB-D7AE0B4E884C}"/>
    <cellStyle name="Percent 19 3" xfId="8627" xr:uid="{E46EC2DC-19A0-46CC-8241-494BB4877B47}"/>
    <cellStyle name="Percent 19 3 2" xfId="8628" xr:uid="{A104408F-A49C-46E1-8BD4-762611C63606}"/>
    <cellStyle name="Percent 19 3 2 2" xfId="22577" xr:uid="{24326EB5-6B18-4415-AC99-B099A70ACCE0}"/>
    <cellStyle name="Percent 19 3 3" xfId="17550" xr:uid="{5EC13A12-7C9C-4DA8-85E6-80602AE3A04D}"/>
    <cellStyle name="Percent 19 4" xfId="8629" xr:uid="{B6C43D60-3CBE-4AF9-8290-F83BD2A48FAC}"/>
    <cellStyle name="Percent 19 4 2" xfId="8630" xr:uid="{5FBA008D-6D74-47B8-8EDB-D6D49C229F3D}"/>
    <cellStyle name="Percent 19 4 2 2" xfId="21017" xr:uid="{5D434519-D7DD-4BF2-A1D4-22D5D8F37A28}"/>
    <cellStyle name="Percent 19 4 3" xfId="17547" xr:uid="{B0F2A0E0-A6E0-45F0-8DFB-E4DE65C7409E}"/>
    <cellStyle name="Percent 19 5" xfId="8631" xr:uid="{98D6C4EB-5C51-462F-8D7D-AAAD19ADD387}"/>
    <cellStyle name="Percent 19 5 2" xfId="22574" xr:uid="{7FA50935-A408-4A4E-B358-C9372C0CA6A4}"/>
    <cellStyle name="Percent 19 6" xfId="15621" xr:uid="{E8E0FF28-E8DC-445B-AE59-3606ED3FC819}"/>
    <cellStyle name="Percent 2" xfId="8632" xr:uid="{E38741C6-C74F-4AF2-86D1-C82AA03A587D}"/>
    <cellStyle name="Percent 2 2" xfId="8633" xr:uid="{8225AFEC-108D-4732-9F08-42B0789D7376}"/>
    <cellStyle name="Percent 2 2 2" xfId="8634" xr:uid="{50A97E8A-EDA3-4BD0-880C-8B5F3054FC38}"/>
    <cellStyle name="Percent 2 2 2 2" xfId="8635" xr:uid="{769E5A4B-C200-41EF-B79D-A611CDEB8E4D}"/>
    <cellStyle name="Percent 2 2 2 2 2" xfId="8636" xr:uid="{0E7635E5-2B82-49D2-BCEA-37B1E80856A0}"/>
    <cellStyle name="Percent 2 2 2 2 2 2" xfId="22581" xr:uid="{62FBFA30-CE7E-406F-9505-9A732C39F325}"/>
    <cellStyle name="Percent 2 2 2 2 3" xfId="17554" xr:uid="{7D9CD949-BA3A-4387-8C62-927C0976F95A}"/>
    <cellStyle name="Percent 2 2 2 3" xfId="8637" xr:uid="{26A12356-F7A8-4AF9-9985-3753315E7A55}"/>
    <cellStyle name="Percent 2 2 2 3 2" xfId="8638" xr:uid="{B54362E2-A5AC-4D28-962B-A5DB6D20FCCE}"/>
    <cellStyle name="Percent 2 2 2 3 2 2" xfId="22582" xr:uid="{C0F458BA-C316-48AF-A9FD-A19BAD6A585F}"/>
    <cellStyle name="Percent 2 2 2 3 3" xfId="17555" xr:uid="{A6AFFE6D-46E3-4EC8-9ABA-51CE147970A0}"/>
    <cellStyle name="Percent 2 2 2 4" xfId="8639" xr:uid="{C4A9C39F-42CF-43F8-ACDE-EA23E89C6DA2}"/>
    <cellStyle name="Percent 2 2 2 4 2" xfId="8640" xr:uid="{C1E63EED-4354-45A4-85B4-D6FAA8483496}"/>
    <cellStyle name="Percent 2 2 2 4 2 2" xfId="21020" xr:uid="{5EFEAD3D-9520-43D1-882A-E57577D1F258}"/>
    <cellStyle name="Percent 2 2 2 4 3" xfId="17553" xr:uid="{19EAD1A1-5AE8-4537-AF86-D90BAAB6E58D}"/>
    <cellStyle name="Percent 2 2 2 5" xfId="8641" xr:uid="{6BFCC005-07B3-4661-90D9-8E9EA060F299}"/>
    <cellStyle name="Percent 2 2 2 5 2" xfId="22580" xr:uid="{0EA84A8A-7600-40A7-8ACB-61B0A06A75BD}"/>
    <cellStyle name="Percent 2 2 2 6" xfId="14768" xr:uid="{D7EF707B-22A2-48FA-8086-87036811A17D}"/>
    <cellStyle name="Percent 2 2 3" xfId="8642" xr:uid="{FD3D3318-806F-4C75-BF62-F1083A4ADA9D}"/>
    <cellStyle name="Percent 2 2 3 2" xfId="8643" xr:uid="{840A8E56-E642-4C01-A607-92BB0634B3B6}"/>
    <cellStyle name="Percent 2 2 3 2 2" xfId="22583" xr:uid="{E8DE5F09-DB32-4654-A495-1B4F6595DEEF}"/>
    <cellStyle name="Percent 2 2 3 3" xfId="17556" xr:uid="{73995AAF-5AAB-4D1F-BE2B-1DBA561B6D44}"/>
    <cellStyle name="Percent 2 2 4" xfId="8644" xr:uid="{73F588A0-76FD-4758-853A-5194F430EAF1}"/>
    <cellStyle name="Percent 2 2 4 2" xfId="8645" xr:uid="{0D58F6A3-4C89-4B75-817B-A071141F44CA}"/>
    <cellStyle name="Percent 2 2 4 2 2" xfId="22584" xr:uid="{4DD3A376-CC7A-49A6-8F6F-B7BEEBC487C3}"/>
    <cellStyle name="Percent 2 2 4 3" xfId="17557" xr:uid="{44E3EDE4-207A-4109-B3AA-07F226178CDE}"/>
    <cellStyle name="Percent 2 2 5" xfId="8646" xr:uid="{E5FADC0E-A3C2-4651-AA30-043EC0BDCAF6}"/>
    <cellStyle name="Percent 2 2 5 2" xfId="8647" xr:uid="{A284F59C-252E-4303-96ED-6BF1057F3437}"/>
    <cellStyle name="Percent 2 2 5 2 2" xfId="21019" xr:uid="{DCB577D6-E0CF-4CA8-A76A-AD457F52A899}"/>
    <cellStyle name="Percent 2 2 5 3" xfId="17552" xr:uid="{C743DB75-4261-4B03-A353-BEA5AAF9CB8E}"/>
    <cellStyle name="Percent 2 2 6" xfId="8648" xr:uid="{F054B2A9-3AE9-45AB-B067-A1DF1E1F7EF1}"/>
    <cellStyle name="Percent 2 2 6 2" xfId="22579" xr:uid="{67578209-1B07-42C2-943F-8C0FACA449E9}"/>
    <cellStyle name="Percent 2 2 7" xfId="14767" xr:uid="{E1D5E770-99E8-488D-AE8B-1DF55E209066}"/>
    <cellStyle name="Percent 2 3" xfId="8649" xr:uid="{36BCCE3E-5A9F-4F0A-BF36-C86F58418E19}"/>
    <cellStyle name="Percent 2 3 2" xfId="8650" xr:uid="{D38B9C5F-089E-433B-9DE2-12C70566E5B3}"/>
    <cellStyle name="Percent 2 3 2 2" xfId="8651" xr:uid="{7D34B683-AB32-40B3-81FB-35C65E3D4EAD}"/>
    <cellStyle name="Percent 2 3 2 2 2" xfId="22586" xr:uid="{3C6AE594-6ABD-44D8-98F9-50216060B07A}"/>
    <cellStyle name="Percent 2 3 2 3" xfId="17559" xr:uid="{9CF9951B-4821-4977-8596-F9BDDECD78BC}"/>
    <cellStyle name="Percent 2 3 3" xfId="8652" xr:uid="{A37BA0E7-5DBB-4650-82D6-571A76DCD9E3}"/>
    <cellStyle name="Percent 2 3 3 2" xfId="8653" xr:uid="{5BC9E406-4791-4916-8DB3-BC65730E1698}"/>
    <cellStyle name="Percent 2 3 3 2 2" xfId="22587" xr:uid="{27EC2C4A-E31A-4BB4-A441-C040DD154A06}"/>
    <cellStyle name="Percent 2 3 3 3" xfId="17560" xr:uid="{EA51D3C5-5FDB-43C9-BDB2-DFDC9B85AB5A}"/>
    <cellStyle name="Percent 2 3 4" xfId="8654" xr:uid="{686AC1C1-B9B9-4D58-B744-8BB69C79696E}"/>
    <cellStyle name="Percent 2 3 4 2" xfId="8655" xr:uid="{9EDEF6AA-07AD-45FA-8147-754FE7EBE033}"/>
    <cellStyle name="Percent 2 3 4 2 2" xfId="21021" xr:uid="{6E456D0B-583D-4904-AE7E-8DF1B0BC54A0}"/>
    <cellStyle name="Percent 2 3 4 3" xfId="17558" xr:uid="{29EE377F-A402-480B-A15A-B132EA98B0B8}"/>
    <cellStyle name="Percent 2 3 5" xfId="8656" xr:uid="{D46AAF5A-5781-4FA5-9517-A31626192833}"/>
    <cellStyle name="Percent 2 3 5 2" xfId="22585" xr:uid="{81E71F07-ADD6-4EB9-8C5B-1CDAB72E698E}"/>
    <cellStyle name="Percent 2 3 6" xfId="14769" xr:uid="{1B1ECFAE-EDAD-4609-BA18-D65E877165E7}"/>
    <cellStyle name="Percent 2 4" xfId="8657" xr:uid="{C428B01F-76C9-449A-96BF-02CE41996B73}"/>
    <cellStyle name="Percent 2 4 2" xfId="8658" xr:uid="{D7590DF7-9708-45AF-A8BB-91C279CE9DDC}"/>
    <cellStyle name="Percent 2 4 2 2" xfId="8659" xr:uid="{90045200-DFF3-435F-8C39-00BF671028FE}"/>
    <cellStyle name="Percent 2 4 2 2 2" xfId="8660" xr:uid="{EEFD3612-0194-4BEE-86D0-4AD1A4B42B79}"/>
    <cellStyle name="Percent 2 4 2 2 2 2" xfId="21023" xr:uid="{8D5101D5-F37A-4C00-8527-7A375BC780DB}"/>
    <cellStyle name="Percent 2 4 2 2 3" xfId="17562" xr:uid="{D5599B50-9462-4372-98DA-652A15F18E4D}"/>
    <cellStyle name="Percent 2 4 2 3" xfId="8661" xr:uid="{521CD53D-E7BB-49B5-A223-74CD6DBF8140}"/>
    <cellStyle name="Percent 2 4 2 3 2" xfId="22589" xr:uid="{D62196FA-EB5C-4F75-9687-AF1D2CE1FDB9}"/>
    <cellStyle name="Percent 2 4 2 4" xfId="15622" xr:uid="{F498B1C4-85C4-47A3-B69C-6C2E4FEED214}"/>
    <cellStyle name="Percent 2 4 3" xfId="8662" xr:uid="{1A3EC3A1-DAB1-4950-BBEA-B9AA0EC15900}"/>
    <cellStyle name="Percent 2 4 3 2" xfId="8663" xr:uid="{C672A128-AA71-4637-BD66-292138F74419}"/>
    <cellStyle name="Percent 2 4 3 2 2" xfId="21022" xr:uid="{2FF28287-646F-4E83-ADF3-7A786029B32F}"/>
    <cellStyle name="Percent 2 4 3 3" xfId="17561" xr:uid="{BD53B14F-8C5A-488F-A78A-C9106820C13C}"/>
    <cellStyle name="Percent 2 4 4" xfId="8664" xr:uid="{707A2987-F37C-4E97-8E21-7AEDEFC5C8B2}"/>
    <cellStyle name="Percent 2 4 4 2" xfId="22588" xr:uid="{02487108-F5E3-4D65-9EAA-A1764B93689F}"/>
    <cellStyle name="Percent 2 4 5" xfId="14770" xr:uid="{B160A71C-BCA5-4FA2-924C-FBE5962A5E84}"/>
    <cellStyle name="Percent 2 5" xfId="8665" xr:uid="{48B51929-FEDA-401D-8AA7-BB68E723CF6D}"/>
    <cellStyle name="Percent 2 5 2" xfId="8666" xr:uid="{DDC099B6-EC57-4ACC-9BF0-A087AE830274}"/>
    <cellStyle name="Percent 2 5 2 2" xfId="8667" xr:uid="{86166535-3A30-4FDC-BCEF-6A85387E6B28}"/>
    <cellStyle name="Percent 2 5 2 2 2" xfId="22591" xr:uid="{95C20A9C-AC6C-4111-8717-DB60FAA8BA7E}"/>
    <cellStyle name="Percent 2 5 2 3" xfId="17564" xr:uid="{5B4B0906-291C-41AA-86F0-6BC131165C44}"/>
    <cellStyle name="Percent 2 5 3" xfId="8668" xr:uid="{90B6B9EA-9FD7-42C4-8C6F-D3E989F825F2}"/>
    <cellStyle name="Percent 2 5 3 2" xfId="8669" xr:uid="{4C12D799-408B-40C7-B58B-95EF3BC91049}"/>
    <cellStyle name="Percent 2 5 3 2 2" xfId="22592" xr:uid="{AD91FD54-0D6F-4061-A7B2-6BDA4723F29F}"/>
    <cellStyle name="Percent 2 5 3 3" xfId="17565" xr:uid="{81D26F94-E72D-4DB2-BF1B-9C3EA9CBA7A0}"/>
    <cellStyle name="Percent 2 5 4" xfId="8670" xr:uid="{0CAD1647-90E3-4F83-9185-F877537CD98C}"/>
    <cellStyle name="Percent 2 5 4 2" xfId="8671" xr:uid="{9D262131-8B67-4BF7-85FF-3F2431DBE978}"/>
    <cellStyle name="Percent 2 5 4 2 2" xfId="21024" xr:uid="{741B4565-F18D-4DEB-8921-DC177950AC96}"/>
    <cellStyle name="Percent 2 5 4 3" xfId="17563" xr:uid="{9FB3974E-4B99-445B-8938-47B2D56931EB}"/>
    <cellStyle name="Percent 2 5 5" xfId="8672" xr:uid="{3FB76D14-C51B-4065-9CFC-57D59DD5BB9C}"/>
    <cellStyle name="Percent 2 5 5 2" xfId="22590" xr:uid="{D17D6D12-9F08-4AEE-93D0-AEC77C5FDDE1}"/>
    <cellStyle name="Percent 2 5 6" xfId="14771" xr:uid="{77D13E90-5A18-49FE-A9E7-39FAC2164133}"/>
    <cellStyle name="Percent 2 6" xfId="8673" xr:uid="{657A6512-8B11-42DC-AA8C-AAC69641D0CD}"/>
    <cellStyle name="Percent 2 6 2" xfId="8674" xr:uid="{8BFF3C6D-EA38-429D-92D9-D8E5952344C4}"/>
    <cellStyle name="Percent 2 6 2 2" xfId="8675" xr:uid="{C958E699-99B2-45EF-A630-A2E68760F40A}"/>
    <cellStyle name="Percent 2 6 2 2 2" xfId="21025" xr:uid="{04FB9EB2-7A7A-4813-A9B9-9C8125473064}"/>
    <cellStyle name="Percent 2 6 2 3" xfId="14773" xr:uid="{EC805C18-E7AB-4FBE-AFA7-17D89E3932B2}"/>
    <cellStyle name="Percent 2 6 3" xfId="8676" xr:uid="{4A041A8E-3F6A-4C94-A22D-488CF2ADD766}"/>
    <cellStyle name="Percent 2 6 3 2" xfId="8677" xr:uid="{456EACF0-3477-4621-A003-3226F904FA02}"/>
    <cellStyle name="Percent 2 6 3 2 2" xfId="22593" xr:uid="{E9394919-0FB0-4D57-8DD1-B076B4FBF239}"/>
    <cellStyle name="Percent 2 6 3 3" xfId="15623" xr:uid="{B5159945-6E43-4B06-9C92-B45F45760DF0}"/>
    <cellStyle name="Percent 2 6 4" xfId="8678" xr:uid="{89A1E8EE-F8A6-4897-99FF-42B39595D75F}"/>
    <cellStyle name="Percent 2 6 4 2" xfId="17566" xr:uid="{D3BD9973-5AC8-47F0-8980-48817D78CA23}"/>
    <cellStyle name="Percent 2 6 5" xfId="14772" xr:uid="{58C04FE4-5049-4E37-A6A4-EE7C3F180924}"/>
    <cellStyle name="Percent 2 7" xfId="8679" xr:uid="{7B495158-DC81-4493-AEB3-614E5D55D1D7}"/>
    <cellStyle name="Percent 2 7 2" xfId="8680" xr:uid="{A456BC39-64B5-4C8B-BBA6-938A819F31EC}"/>
    <cellStyle name="Percent 2 7 2 2" xfId="21018" xr:uid="{281837D0-625B-4547-9DAA-023B52B9D9F4}"/>
    <cellStyle name="Percent 2 7 3" xfId="17551" xr:uid="{9FEA1671-6274-403C-BC38-01D9AD9AB456}"/>
    <cellStyle name="Percent 2 8" xfId="8681" xr:uid="{289BC331-BF1C-4AAF-9A16-B42E83B9C9CE}"/>
    <cellStyle name="Percent 2 8 2" xfId="22578" xr:uid="{0512ADFA-8FCA-4B8D-94BD-8DD55279CF74}"/>
    <cellStyle name="Percent 2 9" xfId="14766" xr:uid="{0D1ACBEE-046B-4842-BF82-DA6C7B7F889D}"/>
    <cellStyle name="Percent 2_G-MKS Q1'57" xfId="8682" xr:uid="{A0E9F6E5-0A81-488B-A051-484B636FDA96}"/>
    <cellStyle name="Percent 20" xfId="8683" xr:uid="{486E79AE-38C7-4A06-80CF-C7F6F04C12EF}"/>
    <cellStyle name="Percent 20 2" xfId="8684" xr:uid="{03D86E07-65EF-40B7-8815-99E5CFECD484}"/>
    <cellStyle name="Percent 20 2 2" xfId="8685" xr:uid="{BD58CB76-32A2-4F28-AFAA-67BED8D9C4B7}"/>
    <cellStyle name="Percent 20 2 2 2" xfId="22595" xr:uid="{DEABE1CE-426C-48FD-AA4B-C9C1A34EF94C}"/>
    <cellStyle name="Percent 20 2 3" xfId="17568" xr:uid="{BB00358F-2094-4DED-B5DA-AC438A28F832}"/>
    <cellStyle name="Percent 20 3" xfId="8686" xr:uid="{B2970D9A-8988-4062-9237-007310FCCC7D}"/>
    <cellStyle name="Percent 20 3 2" xfId="8687" xr:uid="{CB1E16A3-A4AC-4A10-B493-47CD1EF17B29}"/>
    <cellStyle name="Percent 20 3 2 2" xfId="22596" xr:uid="{3BAD80FD-6509-4BE4-AB8A-6AB2E4E5278B}"/>
    <cellStyle name="Percent 20 3 3" xfId="17569" xr:uid="{5B8DFC98-1A83-4DFB-8113-D0EA1321A338}"/>
    <cellStyle name="Percent 20 4" xfId="8688" xr:uid="{6C2F1EA7-A2AA-4411-BD95-5DB32CD4D46A}"/>
    <cellStyle name="Percent 20 4 2" xfId="8689" xr:uid="{6283826D-9FCE-47EE-99A8-988C53844165}"/>
    <cellStyle name="Percent 20 4 2 2" xfId="21026" xr:uid="{94BECA31-3050-4872-AECF-BA696A8BBA8D}"/>
    <cellStyle name="Percent 20 4 3" xfId="17567" xr:uid="{92510CB4-28A5-486E-8A68-597F4CEEBFB6}"/>
    <cellStyle name="Percent 20 5" xfId="8690" xr:uid="{27041F93-62BA-421D-9CE8-E4177E59335A}"/>
    <cellStyle name="Percent 20 5 2" xfId="22594" xr:uid="{834C3E54-162E-47E2-A292-40B5B85E6A5A}"/>
    <cellStyle name="Percent 20 6" xfId="15624" xr:uid="{492927BD-06CC-4B70-8886-EC72D00A9486}"/>
    <cellStyle name="Percent 21" xfId="8691" xr:uid="{B455BA5E-01D8-4EA8-B938-A5FCFEABDF05}"/>
    <cellStyle name="Percent 21 2" xfId="8692" xr:uid="{D95F3868-2155-4B1A-B97B-EA8865A84CD8}"/>
    <cellStyle name="Percent 21 2 2" xfId="8693" xr:uid="{F2FA3A28-D782-4A88-B847-35652D069C36}"/>
    <cellStyle name="Percent 21 2 2 2" xfId="22598" xr:uid="{8CB3F800-99D3-4A29-99A7-F840F2F16B68}"/>
    <cellStyle name="Percent 21 2 3" xfId="17571" xr:uid="{61A15C92-3B65-4851-A16A-60F9CD1B52BF}"/>
    <cellStyle name="Percent 21 3" xfId="8694" xr:uid="{69CA7C56-2523-418E-B1D7-5EF48820235E}"/>
    <cellStyle name="Percent 21 3 2" xfId="8695" xr:uid="{6702DAD8-D66A-46EC-9C54-B281E7060279}"/>
    <cellStyle name="Percent 21 3 2 2" xfId="22599" xr:uid="{69707F4F-1E70-48C4-A0E0-16366FA1D559}"/>
    <cellStyle name="Percent 21 3 3" xfId="17572" xr:uid="{94C57A3B-D790-4163-866A-EF7C38EBB046}"/>
    <cellStyle name="Percent 21 4" xfId="8696" xr:uid="{6637589E-9C2C-4145-BC45-8C5037D66F43}"/>
    <cellStyle name="Percent 21 4 2" xfId="8697" xr:uid="{CFBB03D1-2E73-48C9-9198-80250BC044C1}"/>
    <cellStyle name="Percent 21 4 2 2" xfId="21027" xr:uid="{40FEC2F9-FD79-4D1B-9FA9-B71AE517D84A}"/>
    <cellStyle name="Percent 21 4 3" xfId="17570" xr:uid="{F68C83E4-5952-479A-97E3-A1F69C165D06}"/>
    <cellStyle name="Percent 21 5" xfId="8698" xr:uid="{13702F99-0312-4952-9BCC-85DD0186A21A}"/>
    <cellStyle name="Percent 21 5 2" xfId="22597" xr:uid="{837ECD91-2CF6-47CA-99A7-706DDB48BD7F}"/>
    <cellStyle name="Percent 21 6" xfId="15625" xr:uid="{FA14A87D-CD77-454D-A870-70A5831C48E5}"/>
    <cellStyle name="Percent 22" xfId="8699" xr:uid="{C55C7D62-F4BE-4A3C-84EC-09C4B69EB7B3}"/>
    <cellStyle name="Percent 22 2" xfId="8700" xr:uid="{F5BDD747-F2A2-452D-9179-78AF6464378F}"/>
    <cellStyle name="Percent 22 2 2" xfId="8701" xr:uid="{8517A85D-5010-4983-BA12-7B917A0E3063}"/>
    <cellStyle name="Percent 22 2 2 2" xfId="22601" xr:uid="{277F4FDE-2CA6-4026-9767-E9DAD843E512}"/>
    <cellStyle name="Percent 22 2 3" xfId="17574" xr:uid="{95306064-8CE0-4D4E-963D-A6A284AC90E3}"/>
    <cellStyle name="Percent 22 3" xfId="8702" xr:uid="{5319656C-1143-4080-9F1F-F66FAF59F6AE}"/>
    <cellStyle name="Percent 22 3 2" xfId="8703" xr:uid="{DE717C38-6B65-4E36-9B4C-06A2DC10BEE1}"/>
    <cellStyle name="Percent 22 3 2 2" xfId="22602" xr:uid="{09040221-A725-4C6B-855E-D13DEF6777B1}"/>
    <cellStyle name="Percent 22 3 3" xfId="17575" xr:uid="{34A50D85-3B50-449E-981F-ED99BABC68B2}"/>
    <cellStyle name="Percent 22 4" xfId="8704" xr:uid="{84671B87-7D55-447D-8AB8-B07E21A99C4C}"/>
    <cellStyle name="Percent 22 4 2" xfId="8705" xr:uid="{FE6FE05C-21CB-4BF1-BCFA-E5BE7F22BE20}"/>
    <cellStyle name="Percent 22 4 2 2" xfId="21028" xr:uid="{5330707B-0CB6-4CA4-B148-D731A04579D2}"/>
    <cellStyle name="Percent 22 4 3" xfId="17573" xr:uid="{9E87C6B8-FFE8-4DDE-9CA3-82E867AC1244}"/>
    <cellStyle name="Percent 22 5" xfId="8706" xr:uid="{29B35FD2-6221-42F6-BC7B-15ABE8DA2BEE}"/>
    <cellStyle name="Percent 22 5 2" xfId="22600" xr:uid="{061FDCB2-793C-4A94-ABD2-7D48C2DBDDC9}"/>
    <cellStyle name="Percent 22 6" xfId="15626" xr:uid="{5218CB6D-2914-4EB7-8A7A-9B77A6901780}"/>
    <cellStyle name="Percent 23" xfId="8707" xr:uid="{C7477A1D-376E-4496-9BDF-963BEF8A703E}"/>
    <cellStyle name="Percent 23 2" xfId="8708" xr:uid="{BCF7E9A3-E47A-4700-8D11-0C224E1CA4D4}"/>
    <cellStyle name="Percent 23 2 2" xfId="8709" xr:uid="{050353A4-77F7-4934-936D-0D2E3F74D262}"/>
    <cellStyle name="Percent 23 2 2 2" xfId="22604" xr:uid="{145A8C32-051C-4DD0-9D8D-D472067C5558}"/>
    <cellStyle name="Percent 23 2 3" xfId="17577" xr:uid="{A4EA792D-DA7C-4512-B38C-290D01EB3CAB}"/>
    <cellStyle name="Percent 23 3" xfId="8710" xr:uid="{9F3149EC-F202-4A20-8E3C-7B5DFE410A81}"/>
    <cellStyle name="Percent 23 3 2" xfId="8711" xr:uid="{E23F1A98-0E53-4E54-8D27-1C3A6E939988}"/>
    <cellStyle name="Percent 23 3 2 2" xfId="22605" xr:uid="{EB5E1EF6-9848-49E6-820A-07157F272BB2}"/>
    <cellStyle name="Percent 23 3 3" xfId="17578" xr:uid="{A22476E7-7778-4550-8C0F-3E3EF5610FB9}"/>
    <cellStyle name="Percent 23 4" xfId="8712" xr:uid="{C5C1DE83-B4CC-418F-A48D-B2AF10FCD29C}"/>
    <cellStyle name="Percent 23 4 2" xfId="8713" xr:uid="{9D70AD0B-8764-4C68-BD8E-3C048027F0BB}"/>
    <cellStyle name="Percent 23 4 2 2" xfId="21029" xr:uid="{A73AD03F-1EE6-40BC-8D20-5B667A2947AD}"/>
    <cellStyle name="Percent 23 4 3" xfId="17576" xr:uid="{DA992E20-86AD-4B47-A1D0-AB4D0E59AE01}"/>
    <cellStyle name="Percent 23 5" xfId="8714" xr:uid="{4D70E13A-8C1D-46D4-B5DE-FED1BBDCAC1F}"/>
    <cellStyle name="Percent 23 5 2" xfId="22603" xr:uid="{E9A23AE8-9DCD-4355-9234-6ED12E44D3A8}"/>
    <cellStyle name="Percent 23 6" xfId="15627" xr:uid="{B44916AF-CCE4-4E4B-A189-FAF024CE13BD}"/>
    <cellStyle name="Percent 24" xfId="8715" xr:uid="{262E9D46-91B5-44F2-B9A0-35B742EE4381}"/>
    <cellStyle name="Percent 24 2" xfId="8716" xr:uid="{37F282F3-8569-4A14-AE5A-43526D7E9EBD}"/>
    <cellStyle name="Percent 24 2 2" xfId="8717" xr:uid="{1601956B-C3B1-4E3C-AE30-F1EE3B94DF63}"/>
    <cellStyle name="Percent 24 2 2 2" xfId="22607" xr:uid="{AC20D53D-6D3D-4FBB-845F-A27C1D66F6A1}"/>
    <cellStyle name="Percent 24 2 3" xfId="17580" xr:uid="{41452D91-DA45-4A66-8810-3433AC2503C0}"/>
    <cellStyle name="Percent 24 3" xfId="8718" xr:uid="{844DA97E-7515-4584-8098-EF420EF6FACE}"/>
    <cellStyle name="Percent 24 3 2" xfId="8719" xr:uid="{95DD7BF6-A420-41E9-991D-5C4D79021F89}"/>
    <cellStyle name="Percent 24 3 2 2" xfId="22608" xr:uid="{A49DAB83-50AE-426E-989D-3CB6DD57D60F}"/>
    <cellStyle name="Percent 24 3 3" xfId="17581" xr:uid="{F1E8EB8A-6AF8-4742-9646-36F10CCBB5D3}"/>
    <cellStyle name="Percent 24 4" xfId="8720" xr:uid="{0164FA73-C645-4BA7-B8A8-296793F2AF68}"/>
    <cellStyle name="Percent 24 4 2" xfId="8721" xr:uid="{4AFB727F-5674-4D3E-8D83-541DE95DFF15}"/>
    <cellStyle name="Percent 24 4 2 2" xfId="21030" xr:uid="{57BF9480-6DE3-4E1B-9F0F-1ADB0D815104}"/>
    <cellStyle name="Percent 24 4 3" xfId="17579" xr:uid="{A408699F-E0D9-45FA-9871-D84DA0AEA9AC}"/>
    <cellStyle name="Percent 24 5" xfId="8722" xr:uid="{33697929-32EF-456E-BAF9-7FE9F8C4ED13}"/>
    <cellStyle name="Percent 24 5 2" xfId="22606" xr:uid="{DB46E4D0-F500-4055-A79E-C4C6ABE700ED}"/>
    <cellStyle name="Percent 24 6" xfId="15628" xr:uid="{2435BF7A-823F-42FA-A6CE-8B43A5FAE918}"/>
    <cellStyle name="Percent 25" xfId="8723" xr:uid="{8BF333B6-57D0-4BE8-A21B-EA6842E02B16}"/>
    <cellStyle name="Percent 25 2" xfId="8724" xr:uid="{7EDD9453-9A20-46D5-8404-936992C33B74}"/>
    <cellStyle name="Percent 25 2 2" xfId="8725" xr:uid="{2C1D069F-7029-441A-B0CB-63F45C1D1110}"/>
    <cellStyle name="Percent 25 2 2 2" xfId="22610" xr:uid="{B4FF2F58-5E02-468E-825A-5C8DAC0E8476}"/>
    <cellStyle name="Percent 25 2 3" xfId="17583" xr:uid="{CD28BE23-1168-4D31-A381-0F262E580E63}"/>
    <cellStyle name="Percent 25 3" xfId="8726" xr:uid="{DAFCFDB6-AD9F-406C-A722-A619AE8D0467}"/>
    <cellStyle name="Percent 25 3 2" xfId="8727" xr:uid="{4C33D665-E550-435B-8B9F-FB9B63E9E3E6}"/>
    <cellStyle name="Percent 25 3 2 2" xfId="22611" xr:uid="{50A7BEB4-6C82-4289-992B-6A6FBCB2A0E3}"/>
    <cellStyle name="Percent 25 3 3" xfId="17584" xr:uid="{DA61B06E-A7BA-4A53-A9D5-03D6C5DE474F}"/>
    <cellStyle name="Percent 25 4" xfId="8728" xr:uid="{B04A29D6-E998-41E7-A04F-8A7B56F05F76}"/>
    <cellStyle name="Percent 25 4 2" xfId="8729" xr:uid="{2EFA6C4B-F68D-404D-811B-FD65DAF48A86}"/>
    <cellStyle name="Percent 25 4 2 2" xfId="21031" xr:uid="{BF9FDC51-3892-4D2B-B48F-0B940D9010A4}"/>
    <cellStyle name="Percent 25 4 3" xfId="17582" xr:uid="{876CFCE2-C257-4815-990C-54A8ECF0036B}"/>
    <cellStyle name="Percent 25 5" xfId="8730" xr:uid="{E45F7E26-C4B8-4E26-970A-3B78F8613EE1}"/>
    <cellStyle name="Percent 25 5 2" xfId="22609" xr:uid="{FDBBC8EF-8FEB-41E8-89E2-04A7879E7F46}"/>
    <cellStyle name="Percent 25 6" xfId="15629" xr:uid="{0FF68547-8B47-464A-86F9-81709A3A1E00}"/>
    <cellStyle name="Percent 26" xfId="8731" xr:uid="{B1086346-A9BA-4E11-BC28-66FF090C6660}"/>
    <cellStyle name="Percent 26 2" xfId="8732" xr:uid="{7347A110-7770-4F93-9D09-B8C823455170}"/>
    <cellStyle name="Percent 26 2 2" xfId="8733" xr:uid="{EBD747B2-546C-4EB3-BEAA-603AADCA9376}"/>
    <cellStyle name="Percent 26 2 2 2" xfId="22613" xr:uid="{41E220E3-F81F-4441-8BA9-76BA1ABF33F0}"/>
    <cellStyle name="Percent 26 2 3" xfId="17586" xr:uid="{20182EF2-2B92-4563-89A9-9B4571F1FBBD}"/>
    <cellStyle name="Percent 26 3" xfId="8734" xr:uid="{AC3DF2A2-8036-4387-B1C4-73F9599B5F5E}"/>
    <cellStyle name="Percent 26 3 2" xfId="8735" xr:uid="{89D470BC-97E2-44CD-814B-B599FF9CC448}"/>
    <cellStyle name="Percent 26 3 2 2" xfId="22614" xr:uid="{EC61C183-9615-443B-957A-8826D6FA744B}"/>
    <cellStyle name="Percent 26 3 3" xfId="17587" xr:uid="{E8B1B2F3-FBA8-4772-B3E1-87D2EF4379ED}"/>
    <cellStyle name="Percent 26 4" xfId="8736" xr:uid="{69460CE0-79F2-4317-A2D2-E592104D8A95}"/>
    <cellStyle name="Percent 26 4 2" xfId="8737" xr:uid="{C556949F-1272-4ED0-87F0-FF245BD1CEA8}"/>
    <cellStyle name="Percent 26 4 2 2" xfId="21032" xr:uid="{EDC1A358-F746-4B53-94FF-C295E96FCC3A}"/>
    <cellStyle name="Percent 26 4 3" xfId="17585" xr:uid="{B8B740E2-D897-46FB-ADBE-53FAF144C590}"/>
    <cellStyle name="Percent 26 5" xfId="8738" xr:uid="{17386880-A420-46FB-9C13-65F3AB745AC4}"/>
    <cellStyle name="Percent 26 5 2" xfId="22612" xr:uid="{569B63F1-D542-486F-B8F5-D7288982ECB0}"/>
    <cellStyle name="Percent 26 6" xfId="15630" xr:uid="{ADFE97BD-CD79-463E-967B-D52CB2B15EC2}"/>
    <cellStyle name="Percent 27" xfId="8739" xr:uid="{3464F2A9-E6C8-4EA9-987C-65EC47F58742}"/>
    <cellStyle name="Percent 27 2" xfId="8740" xr:uid="{351427CB-D408-4D67-9FA2-E6C58A0C9EE3}"/>
    <cellStyle name="Percent 27 2 2" xfId="8741" xr:uid="{768AA0A9-1EA6-48BB-B7AD-22E3B19D0D4E}"/>
    <cellStyle name="Percent 27 2 2 2" xfId="22616" xr:uid="{65F33FCB-3425-4FB8-97BD-E8FDBE078D92}"/>
    <cellStyle name="Percent 27 2 3" xfId="17589" xr:uid="{F2F7EA28-A539-4EE3-BFCB-EABFE2CE325E}"/>
    <cellStyle name="Percent 27 3" xfId="8742" xr:uid="{8481FAC5-2794-47F8-BA72-DDC4D6C21AC6}"/>
    <cellStyle name="Percent 27 3 2" xfId="8743" xr:uid="{A85C3EC8-9D92-47C0-AA8A-F99A8D1EAA92}"/>
    <cellStyle name="Percent 27 3 2 2" xfId="22617" xr:uid="{7AF094CF-22D4-49FC-9D45-40FC022E67B4}"/>
    <cellStyle name="Percent 27 3 3" xfId="17590" xr:uid="{613E764B-3BEB-4D14-A189-0BF0E8D23410}"/>
    <cellStyle name="Percent 27 4" xfId="8744" xr:uid="{098636F5-93C1-48DA-B9B5-D132E88983C7}"/>
    <cellStyle name="Percent 27 4 2" xfId="8745" xr:uid="{5979CA33-72EB-4009-A0BF-609D63FE41D5}"/>
    <cellStyle name="Percent 27 4 2 2" xfId="21033" xr:uid="{A42786E6-44D2-449C-AA02-ED6B7164A2FC}"/>
    <cellStyle name="Percent 27 4 3" xfId="17588" xr:uid="{98CDFD5C-57C4-4682-800C-AE3154B78344}"/>
    <cellStyle name="Percent 27 5" xfId="8746" xr:uid="{8CDA4A17-DFF0-4A56-BB6E-79489260DFED}"/>
    <cellStyle name="Percent 27 5 2" xfId="22615" xr:uid="{8A263AA5-F2BF-4F0E-99EB-D44423FF924E}"/>
    <cellStyle name="Percent 27 6" xfId="15631" xr:uid="{8A4D126C-6FEF-494E-866E-7B4BB030FB4E}"/>
    <cellStyle name="Percent 28" xfId="8747" xr:uid="{990740E7-71A1-4300-81CD-A18A7DA19EC6}"/>
    <cellStyle name="Percent 28 2" xfId="8748" xr:uid="{7E6CCE9A-26B8-4346-B869-EC62509FE83C}"/>
    <cellStyle name="Percent 28 2 2" xfId="8749" xr:uid="{E9701E41-CC98-4D85-89A6-BC4DC010AE74}"/>
    <cellStyle name="Percent 28 2 2 2" xfId="22619" xr:uid="{41C257D2-0289-4A2D-9E73-642A45B5ED9B}"/>
    <cellStyle name="Percent 28 2 3" xfId="17592" xr:uid="{B5BBFD52-F6DD-4886-B71D-2103AA02AECF}"/>
    <cellStyle name="Percent 28 3" xfId="8750" xr:uid="{1DEBF865-279E-4771-9EEC-95FE32CCC625}"/>
    <cellStyle name="Percent 28 3 2" xfId="8751" xr:uid="{54EABA80-37DF-4893-94F6-01119339FC0F}"/>
    <cellStyle name="Percent 28 3 2 2" xfId="22620" xr:uid="{50632FF7-972D-40AF-B749-A9EB9CD7AADA}"/>
    <cellStyle name="Percent 28 3 3" xfId="17593" xr:uid="{6152B506-2AF3-4EA5-AFB7-6F980FBEC65B}"/>
    <cellStyle name="Percent 28 4" xfId="8752" xr:uid="{4BC4DC2D-2277-4969-963F-1C1A7D235B60}"/>
    <cellStyle name="Percent 28 4 2" xfId="8753" xr:uid="{17EF0D3D-34E0-412F-AEAE-D43D720C7CF5}"/>
    <cellStyle name="Percent 28 4 2 2" xfId="21034" xr:uid="{7F55E638-176E-47B8-AC1B-BB11AC779FA6}"/>
    <cellStyle name="Percent 28 4 3" xfId="17591" xr:uid="{0B2ED6BF-5737-4A61-AFE0-4EE5A45FE82A}"/>
    <cellStyle name="Percent 28 5" xfId="8754" xr:uid="{167D6905-FABE-452A-ABB7-CB91091967E2}"/>
    <cellStyle name="Percent 28 5 2" xfId="22618" xr:uid="{BB7E0323-F656-4B3E-8F44-8949D15337E9}"/>
    <cellStyle name="Percent 28 6" xfId="15632" xr:uid="{8E6DAE02-1692-4D36-87D5-E5F22B0ECDA0}"/>
    <cellStyle name="Percent 29" xfId="8755" xr:uid="{EB5E09AF-B9A1-4DEC-8CBD-FA4605FB4360}"/>
    <cellStyle name="Percent 29 2" xfId="8756" xr:uid="{7B1A3A93-A1AC-4F1D-A8D7-778A4B118AD0}"/>
    <cellStyle name="Percent 29 2 2" xfId="8757" xr:uid="{8A4A49D6-FD4D-4D27-8F5C-CB6D5B2E6AF0}"/>
    <cellStyle name="Percent 29 2 2 2" xfId="22622" xr:uid="{C0A9E9BC-F4DF-457A-B418-DE96943528A5}"/>
    <cellStyle name="Percent 29 2 3" xfId="17595" xr:uid="{5BFC9B5C-C81D-4A6A-80C7-E2533288EBAD}"/>
    <cellStyle name="Percent 29 3" xfId="8758" xr:uid="{98C4B6BD-3807-4135-B6E8-6B537FF8E47E}"/>
    <cellStyle name="Percent 29 3 2" xfId="8759" xr:uid="{A423466A-9E51-4FC0-8F9C-A3BF3B7A5066}"/>
    <cellStyle name="Percent 29 3 2 2" xfId="22623" xr:uid="{85A05BB4-9FF4-4A23-B772-C62193475705}"/>
    <cellStyle name="Percent 29 3 3" xfId="17596" xr:uid="{0F431F29-2F1F-49C1-B276-0DD77116AA8E}"/>
    <cellStyle name="Percent 29 4" xfId="8760" xr:uid="{A19C4D80-38D8-426C-A439-24BE3DF6BA3F}"/>
    <cellStyle name="Percent 29 4 2" xfId="8761" xr:uid="{248A78D1-296B-4040-98B5-9D56808F9D71}"/>
    <cellStyle name="Percent 29 4 2 2" xfId="21035" xr:uid="{AEED7D34-078C-4041-81AA-C7A4B5CC949D}"/>
    <cellStyle name="Percent 29 4 3" xfId="17594" xr:uid="{CFBD4C22-9FDC-4A7F-A4B9-6C575F23535A}"/>
    <cellStyle name="Percent 29 5" xfId="8762" xr:uid="{FB726E5E-2FA7-4728-81BF-E4251565C74D}"/>
    <cellStyle name="Percent 29 5 2" xfId="22621" xr:uid="{AA45EA9D-B4F4-4AFB-B052-29413B18FE7A}"/>
    <cellStyle name="Percent 29 6" xfId="15633" xr:uid="{2CD4FFE8-AD5F-4F29-A919-7BC8BBFA9FC9}"/>
    <cellStyle name="Percent 3" xfId="8763" xr:uid="{CDA8CCD8-7A21-4568-A36A-05C4AE353BB5}"/>
    <cellStyle name="Percent 3 10" xfId="8764" xr:uid="{ECA30CDE-97E6-4D1C-AEBF-2DDF18BD97E5}"/>
    <cellStyle name="Percent 3 10 2" xfId="8765" xr:uid="{9912D5C9-1471-4356-84AB-AD950A8E9ADC}"/>
    <cellStyle name="Percent 3 10 2 2" xfId="22625" xr:uid="{EFC366F0-063D-4475-B55B-E7C0CD824D06}"/>
    <cellStyle name="Percent 3 10 3" xfId="17598" xr:uid="{B0B2E18D-96C7-4856-8661-721701C0EC06}"/>
    <cellStyle name="Percent 3 11" xfId="8766" xr:uid="{984E3601-02AF-4EB4-9DBB-A00B3835EA1A}"/>
    <cellStyle name="Percent 3 11 2" xfId="8767" xr:uid="{8A1D7925-39AF-4C93-BDD7-C999630A90F5}"/>
    <cellStyle name="Percent 3 11 2 2" xfId="21036" xr:uid="{C04A246B-902D-4B0F-93E5-F3B9655C3396}"/>
    <cellStyle name="Percent 3 11 3" xfId="17597" xr:uid="{E0C1C8B4-B8E6-4C79-AC86-5214FE7C10F0}"/>
    <cellStyle name="Percent 3 12" xfId="8768" xr:uid="{B44A6B63-B45C-4FD2-9955-9EEA5C7F2059}"/>
    <cellStyle name="Percent 3 12 2" xfId="22624" xr:uid="{E54DA7D9-A721-4878-88E0-12423F675DC8}"/>
    <cellStyle name="Percent 3 13" xfId="14774" xr:uid="{DADBA861-5F23-4AEC-882E-4DE8AFA9A501}"/>
    <cellStyle name="Percent 3 2" xfId="8769" xr:uid="{9760A5D7-869F-4C61-8DAC-1DCC942BF59E}"/>
    <cellStyle name="Percent 3 2 2" xfId="8770" xr:uid="{1BCE5021-8834-446C-BDAA-B155E7ECEBF5}"/>
    <cellStyle name="Percent 3 2 2 2" xfId="8771" xr:uid="{D848E034-DFF1-417A-9D0B-81DA385CB00B}"/>
    <cellStyle name="Percent 3 2 2 2 2" xfId="8772" xr:uid="{CD748904-BCE7-4BAC-90F0-AB05FB852CF0}"/>
    <cellStyle name="Percent 3 2 2 2 2 2" xfId="22628" xr:uid="{5BCB2346-6D62-470E-B779-A041CE25B229}"/>
    <cellStyle name="Percent 3 2 2 2 3" xfId="17601" xr:uid="{49D78526-096C-42C8-955D-11372CDCDA5A}"/>
    <cellStyle name="Percent 3 2 2 3" xfId="8773" xr:uid="{142E84E6-82CB-4D02-BE53-419ADC9957C8}"/>
    <cellStyle name="Percent 3 2 2 3 2" xfId="8774" xr:uid="{FD350B2A-534A-4873-9626-EAC6D6DB4D6E}"/>
    <cellStyle name="Percent 3 2 2 3 2 2" xfId="21038" xr:uid="{BF73AFE0-BC7D-4676-AD9E-BC42E6DFD9BA}"/>
    <cellStyle name="Percent 3 2 2 3 3" xfId="17600" xr:uid="{E7B1B08C-8860-4501-8EC5-ED78A2B164B3}"/>
    <cellStyle name="Percent 3 2 2 4" xfId="8775" xr:uid="{FCBAD2DA-9FC6-4D98-A61F-12C7E1E927FE}"/>
    <cellStyle name="Percent 3 2 2 4 2" xfId="22627" xr:uid="{C6229B7B-8326-4F20-8642-0A3D519FFD56}"/>
    <cellStyle name="Percent 3 2 2 5" xfId="15634" xr:uid="{F10217BA-FD2A-4DA7-AB2E-27D2053B7B1E}"/>
    <cellStyle name="Percent 3 2 3" xfId="8776" xr:uid="{AB88B65A-1540-40FC-9166-5EBF11D99E6F}"/>
    <cellStyle name="Percent 3 2 3 2" xfId="8777" xr:uid="{FC591F91-5E44-44A3-93A0-0714D15F582A}"/>
    <cellStyle name="Percent 3 2 3 2 2" xfId="22629" xr:uid="{B93AD68F-9EEB-40EB-9811-D8B4784AD480}"/>
    <cellStyle name="Percent 3 2 3 3" xfId="17602" xr:uid="{2F35029A-2AF5-4445-9517-2338A916BE4E}"/>
    <cellStyle name="Percent 3 2 4" xfId="8778" xr:uid="{8913FD34-0B0D-4643-B23F-33502845AFB1}"/>
    <cellStyle name="Percent 3 2 4 2" xfId="8779" xr:uid="{22536270-0CBB-4A1D-805E-EC6A4B52FB66}"/>
    <cellStyle name="Percent 3 2 4 2 2" xfId="22630" xr:uid="{285917F4-AEEB-4859-A4F7-3447E083F4EE}"/>
    <cellStyle name="Percent 3 2 4 3" xfId="17603" xr:uid="{2C8D6239-9FB0-47E6-9589-92801362A341}"/>
    <cellStyle name="Percent 3 2 5" xfId="8780" xr:uid="{1FC837DA-E3FB-4FA1-979E-A5D46696CF64}"/>
    <cellStyle name="Percent 3 2 5 2" xfId="8781" xr:uid="{07E7FFED-F985-4408-ACA3-6302BB7537CD}"/>
    <cellStyle name="Percent 3 2 5 2 2" xfId="21037" xr:uid="{EF7387E6-4D8D-41DE-A6C3-BA0A02BDEF7D}"/>
    <cellStyle name="Percent 3 2 5 3" xfId="17599" xr:uid="{AC25E83D-07F9-4BA8-8806-A36BECCF1D3F}"/>
    <cellStyle name="Percent 3 2 6" xfId="8782" xr:uid="{B44820AE-F14B-41EA-8399-DB30A1329AD9}"/>
    <cellStyle name="Percent 3 2 6 2" xfId="22626" xr:uid="{86FEE00C-090F-4FB1-B4B8-12EFE313B88B}"/>
    <cellStyle name="Percent 3 2 7" xfId="14775" xr:uid="{9FEF40D6-E136-4844-9E65-A9A5CFB9ECB6}"/>
    <cellStyle name="Percent 3 3" xfId="8783" xr:uid="{ADE75447-B97D-462B-9A5C-A6E372E4311E}"/>
    <cellStyle name="Percent 3 3 2" xfId="8784" xr:uid="{36E24D26-E5E2-483F-B2E7-22F94EAE000F}"/>
    <cellStyle name="Percent 3 3 2 2" xfId="8785" xr:uid="{2AAD4ACC-56F2-4F69-9C4A-CD62D48641F1}"/>
    <cellStyle name="Percent 3 3 2 2 2" xfId="22632" xr:uid="{E56DD57F-D52F-4FD9-8B89-1DBCCD8D1F45}"/>
    <cellStyle name="Percent 3 3 2 3" xfId="17605" xr:uid="{1B6330AC-4C78-47B9-96CC-8992CDC1F9E7}"/>
    <cellStyle name="Percent 3 3 3" xfId="8786" xr:uid="{624CBDED-CDA3-4EEC-9768-147AAA2FEB54}"/>
    <cellStyle name="Percent 3 3 3 2" xfId="8787" xr:uid="{B84386A2-5959-4B16-9714-CFC5A7625122}"/>
    <cellStyle name="Percent 3 3 3 2 2" xfId="22633" xr:uid="{FD380CB1-2918-43B0-AB13-51C95F1FC613}"/>
    <cellStyle name="Percent 3 3 3 3" xfId="17606" xr:uid="{D3F8FBB4-7477-45E3-8EE7-2E87CF310225}"/>
    <cellStyle name="Percent 3 3 4" xfId="8788" xr:uid="{5D4D3D88-E117-4B11-B9E0-75129B148A4E}"/>
    <cellStyle name="Percent 3 3 4 2" xfId="8789" xr:uid="{CB4082A4-6158-4CE5-AE93-0A065D7177C2}"/>
    <cellStyle name="Percent 3 3 4 2 2" xfId="22634" xr:uid="{5E0913B7-BCF4-4BBB-8626-DB44D6BE7805}"/>
    <cellStyle name="Percent 3 3 4 3" xfId="17607" xr:uid="{F1632EFA-7CAF-4398-8906-753B49F01DAF}"/>
    <cellStyle name="Percent 3 3 5" xfId="8790" xr:uid="{10F72D0A-F25E-4A78-B119-854CACA7FF7A}"/>
    <cellStyle name="Percent 3 3 5 2" xfId="8791" xr:uid="{7545481B-4C79-4136-B64D-7859470A63DB}"/>
    <cellStyle name="Percent 3 3 5 2 2" xfId="21039" xr:uid="{2B8E5C41-6B34-42C4-A321-A3A057038083}"/>
    <cellStyle name="Percent 3 3 5 3" xfId="17604" xr:uid="{C096D73C-24CD-4EC1-A21F-3ABCA4B8A5F7}"/>
    <cellStyle name="Percent 3 3 6" xfId="8792" xr:uid="{A502F965-2172-4DE5-A377-7241E5FD4BB7}"/>
    <cellStyle name="Percent 3 3 6 2" xfId="22631" xr:uid="{8CDF65C0-8D8F-4706-8E38-5A688816E8FD}"/>
    <cellStyle name="Percent 3 3 7" xfId="14776" xr:uid="{EEC42E17-C901-4054-9154-BF7BAC2C9CF5}"/>
    <cellStyle name="Percent 3 4" xfId="8793" xr:uid="{68DB4EFD-6255-4678-81E9-EF08F325E1B4}"/>
    <cellStyle name="Percent 3 4 2" xfId="8794" xr:uid="{1D9C6EB9-9165-4C3A-A2B8-9A08CC76D1C7}"/>
    <cellStyle name="Percent 3 4 2 2" xfId="8795" xr:uid="{6D8CE78E-3BEE-4FDF-BD5B-C4B14D37A2E1}"/>
    <cellStyle name="Percent 3 4 2 2 2" xfId="21040" xr:uid="{EF03EE7C-D378-4D15-94D5-5030E5734326}"/>
    <cellStyle name="Percent 3 4 2 3" xfId="17608" xr:uid="{FD988F49-A968-4631-A189-373CA5EBF5EE}"/>
    <cellStyle name="Percent 3 4 3" xfId="8796" xr:uid="{2D75B678-D717-4728-8477-39CB045B346D}"/>
    <cellStyle name="Percent 3 4 3 2" xfId="22635" xr:uid="{3268F1B3-368D-4FDE-997C-0E7A2B3391DC}"/>
    <cellStyle name="Percent 3 4 4" xfId="15635" xr:uid="{C5AA60EC-A570-4EAC-A6A2-70D11A264E3A}"/>
    <cellStyle name="Percent 3 5" xfId="8797" xr:uid="{1C1E243B-3311-4401-8496-93D29AEDB2B4}"/>
    <cellStyle name="Percent 3 5 2" xfId="8798" xr:uid="{EFB2281D-6CD7-476D-8CF8-4650C73F69C8}"/>
    <cellStyle name="Percent 3 5 2 2" xfId="8799" xr:uid="{EBB8D2C4-4A75-4469-9109-A2CD361BE728}"/>
    <cellStyle name="Percent 3 5 2 2 2" xfId="21041" xr:uid="{583437E8-E152-4CF5-BC56-F7065B0B33DF}"/>
    <cellStyle name="Percent 3 5 2 3" xfId="17609" xr:uid="{0DC1B9B5-131D-43A5-A1A7-953A60A154C1}"/>
    <cellStyle name="Percent 3 5 3" xfId="8800" xr:uid="{CAD29BC1-4BDE-4708-99BB-78E4BA9A6DCC}"/>
    <cellStyle name="Percent 3 5 3 2" xfId="22636" xr:uid="{B7C37817-A5E4-4438-B1CB-0F577F9F1F8A}"/>
    <cellStyle name="Percent 3 5 4" xfId="15636" xr:uid="{F812A31E-6D0A-4F7B-ABF7-C5C0469150FB}"/>
    <cellStyle name="Percent 3 6" xfId="8801" xr:uid="{5B2EB558-D0B5-471D-85F9-BBAB1A9FDA7A}"/>
    <cellStyle name="Percent 3 6 2" xfId="8802" xr:uid="{0D8E6DA5-3BE7-48E6-80EC-19880B0F8AB3}"/>
    <cellStyle name="Percent 3 6 2 2" xfId="8803" xr:uid="{0AA858BB-DFBF-450D-A138-47B121BA2F96}"/>
    <cellStyle name="Percent 3 6 2 2 2" xfId="21042" xr:uid="{7DD48DE9-BD24-4690-A5CA-EE919F59FE68}"/>
    <cellStyle name="Percent 3 6 2 3" xfId="17610" xr:uid="{0EF5F3C0-A0D8-4C3D-BE9C-8AB0C90E531A}"/>
    <cellStyle name="Percent 3 6 3" xfId="8804" xr:uid="{133475E1-A4ED-435D-B85D-8B7054560397}"/>
    <cellStyle name="Percent 3 6 3 2" xfId="22637" xr:uid="{C9C7CC77-4626-4501-AB75-F96D8C2731FA}"/>
    <cellStyle name="Percent 3 6 4" xfId="15637" xr:uid="{8013B2BE-A653-4D0E-896F-6DAFCE394178}"/>
    <cellStyle name="Percent 3 7" xfId="8805" xr:uid="{26B08963-B593-4C79-AFD2-FEC7AEC5CFD5}"/>
    <cellStyle name="Percent 3 7 2" xfId="8806" xr:uid="{ABBD02EB-090C-48AE-9DA1-CE9B75E80223}"/>
    <cellStyle name="Percent 3 7 2 2" xfId="8807" xr:uid="{A354C3A6-B5DF-4B3D-B3FA-AD2A193ABB33}"/>
    <cellStyle name="Percent 3 7 2 2 2" xfId="21043" xr:uid="{A85EC3EC-CC26-4F3A-9CC4-3D83A674CEF4}"/>
    <cellStyle name="Percent 3 7 2 3" xfId="17611" xr:uid="{660F648B-ACF7-4493-BB4E-8C70A464CA15}"/>
    <cellStyle name="Percent 3 7 3" xfId="8808" xr:uid="{CAEDDF26-8C06-43F2-B70A-40940C825B42}"/>
    <cellStyle name="Percent 3 7 3 2" xfId="22638" xr:uid="{E73EB383-0B09-4003-BD04-29BFB7E06DE4}"/>
    <cellStyle name="Percent 3 7 4" xfId="15638" xr:uid="{133ABD4B-7D1C-446E-996E-32F4411A30CD}"/>
    <cellStyle name="Percent 3 8" xfId="8809" xr:uid="{9223A86F-4D2E-4EA2-8EAD-473F69413468}"/>
    <cellStyle name="Percent 3 8 2" xfId="8810" xr:uid="{FD92F2F4-91A1-416D-BF1C-34381BFCD037}"/>
    <cellStyle name="Percent 3 8 2 2" xfId="8811" xr:uid="{ACC227D6-002B-4D76-8F57-D061C13EE28E}"/>
    <cellStyle name="Percent 3 8 2 2 2" xfId="22640" xr:uid="{17520EDB-37B4-4E4E-A8DC-371F47217A5E}"/>
    <cellStyle name="Percent 3 8 2 3" xfId="17613" xr:uid="{F314247E-2369-4463-B154-F58EF2379DC6}"/>
    <cellStyle name="Percent 3 8 3" xfId="8812" xr:uid="{88D04D30-0732-4F82-A01A-B25473D2AAA3}"/>
    <cellStyle name="Percent 3 8 3 2" xfId="8813" xr:uid="{5A5B8F91-B8EE-4FCB-ADF3-7D5E797898D4}"/>
    <cellStyle name="Percent 3 8 3 2 2" xfId="21044" xr:uid="{D30F4087-6415-472A-8F7A-783E368E1298}"/>
    <cellStyle name="Percent 3 8 3 3" xfId="17612" xr:uid="{074C8D21-7D35-4203-A12E-5B45A173B543}"/>
    <cellStyle name="Percent 3 8 4" xfId="8814" xr:uid="{E8E825D0-5408-4C44-A336-202095AC5976}"/>
    <cellStyle name="Percent 3 8 4 2" xfId="22639" xr:uid="{E01B1F0C-EE33-413E-9C36-DECF624BACDC}"/>
    <cellStyle name="Percent 3 8 5" xfId="15639" xr:uid="{7145963C-B020-48BD-89CF-21961789F193}"/>
    <cellStyle name="Percent 3 9" xfId="8815" xr:uid="{5990E16F-9028-4FE5-AC1B-74AE72406D53}"/>
    <cellStyle name="Percent 3 9 2" xfId="8816" xr:uid="{13B807AF-0479-486D-B225-8D8B7C1850FD}"/>
    <cellStyle name="Percent 3 9 2 2" xfId="8817" xr:uid="{4C5B4404-FFF7-4EB0-AF6B-1613FDE6EBF3}"/>
    <cellStyle name="Percent 3 9 2 2 2" xfId="21045" xr:uid="{E802CCDF-1746-4D88-8D5E-D9B39A425030}"/>
    <cellStyle name="Percent 3 9 2 3" xfId="17614" xr:uid="{A8F818CC-465D-46D1-B0F0-5E15DBEBB84A}"/>
    <cellStyle name="Percent 3 9 3" xfId="8818" xr:uid="{E17A569E-C36A-484D-9AF5-50C4B90D4F9E}"/>
    <cellStyle name="Percent 3 9 3 2" xfId="22641" xr:uid="{5437B875-F00C-46DC-BC94-2CFC419063FB}"/>
    <cellStyle name="Percent 3 9 4" xfId="15640" xr:uid="{68A8B8F2-83EF-4FDC-9565-7D808BF7C4C1}"/>
    <cellStyle name="Percent 3_G-MKS Q1'57" xfId="8819" xr:uid="{8B379B52-D242-43A0-93D4-AD5E1E92936D}"/>
    <cellStyle name="Percent 30" xfId="8820" xr:uid="{3381446F-0A2D-4FE7-B4B8-9AEBA6A971DF}"/>
    <cellStyle name="Percent 30 2" xfId="8821" xr:uid="{FB8C84CF-C9F1-4D60-97D8-37CB103E9CCC}"/>
    <cellStyle name="Percent 30 2 2" xfId="8822" xr:uid="{DA4F970B-D304-4030-A559-E567A6B3E9B4}"/>
    <cellStyle name="Percent 30 2 2 2" xfId="21046" xr:uid="{BDD6328D-2831-4632-98D9-D8E7623DB492}"/>
    <cellStyle name="Percent 30 2 3" xfId="17615" xr:uid="{B7946ABE-1E2A-4EED-B260-0B43CAC68DA5}"/>
    <cellStyle name="Percent 30 3" xfId="8823" xr:uid="{EFDC5ED4-5C5F-4A22-B773-C77B024152F8}"/>
    <cellStyle name="Percent 30 3 2" xfId="22642" xr:uid="{A6ED0CBB-4882-4BA0-A10D-ED60145E4700}"/>
    <cellStyle name="Percent 30 4" xfId="15641" xr:uid="{C7909BC4-6B26-4BC0-8DA2-8B203B3BAEC3}"/>
    <cellStyle name="Percent 31" xfId="8824" xr:uid="{7CE2B3C8-42A7-479F-A537-F7A6D6466EAE}"/>
    <cellStyle name="Percent 31 2" xfId="8825" xr:uid="{932E54CB-D940-4318-8578-C7F6A4B50286}"/>
    <cellStyle name="Percent 31 2 2" xfId="8826" xr:uid="{85B02FEC-7C7B-42C8-9C9E-495547B72737}"/>
    <cellStyle name="Percent 31 2 2 2" xfId="21047" xr:uid="{557BE54C-C7E2-4EFD-A13A-80EE23921A1E}"/>
    <cellStyle name="Percent 31 2 3" xfId="17616" xr:uid="{E9807F16-BCCA-4FDE-B32C-145D9C9FF804}"/>
    <cellStyle name="Percent 31 3" xfId="8827" xr:uid="{9F32C485-F548-46AF-AD8E-76ED531BF6E9}"/>
    <cellStyle name="Percent 31 3 2" xfId="22643" xr:uid="{EA9BD09B-0E79-4976-A916-6BFC6CE726A4}"/>
    <cellStyle name="Percent 31 4" xfId="15642" xr:uid="{0F5F5F1A-6AA7-477B-B4B9-17943E7D6365}"/>
    <cellStyle name="Percent 32" xfId="8828" xr:uid="{A6A2236D-0801-458D-9B28-64BD3ED3F830}"/>
    <cellStyle name="Percent 32 2" xfId="8829" xr:uid="{C4CC5AD7-0B76-4FE7-9BE1-1DC9E38F177D}"/>
    <cellStyle name="Percent 32 2 2" xfId="8830" xr:uid="{FA338CE7-8DF8-4D08-A74C-057C3FC52365}"/>
    <cellStyle name="Percent 32 2 2 2" xfId="21048" xr:uid="{F75C7190-CDFF-4C62-BA63-76A28AEAC796}"/>
    <cellStyle name="Percent 32 2 3" xfId="17617" xr:uid="{8843AC37-A568-4951-87B0-5F9385E7D065}"/>
    <cellStyle name="Percent 32 3" xfId="8831" xr:uid="{94060114-D653-4DB2-BDF5-B09D61817B25}"/>
    <cellStyle name="Percent 32 3 2" xfId="22644" xr:uid="{519085F1-0E21-4FE0-B3AE-6D10CA924BFC}"/>
    <cellStyle name="Percent 32 4" xfId="15643" xr:uid="{CB66F878-BD7B-4C08-8053-7388462182BC}"/>
    <cellStyle name="Percent 33" xfId="8832" xr:uid="{EF0F89EC-0018-43EE-9DD9-86A26C196D8B}"/>
    <cellStyle name="Percent 33 2" xfId="8833" xr:uid="{90027DF8-8FA8-4A9A-AF8D-2ADC7CF517E9}"/>
    <cellStyle name="Percent 33 2 2" xfId="8834" xr:uid="{852AF223-677C-4A54-8BDD-573EEE664F6E}"/>
    <cellStyle name="Percent 33 2 2 2" xfId="21049" xr:uid="{94303D3B-7987-45E6-BE9F-10B7E0192B3A}"/>
    <cellStyle name="Percent 33 2 3" xfId="17618" xr:uid="{E1353B39-5D3D-4B21-82C1-38842ABA1041}"/>
    <cellStyle name="Percent 33 3" xfId="8835" xr:uid="{735812BA-82A8-472E-9B5C-5C705F6842E0}"/>
    <cellStyle name="Percent 33 3 2" xfId="22645" xr:uid="{143EA6C5-497D-4A62-953F-ABAC3985DAD9}"/>
    <cellStyle name="Percent 33 4" xfId="15644" xr:uid="{AA3E1729-71E6-4443-A74C-4889D03813AA}"/>
    <cellStyle name="Percent 34" xfId="8836" xr:uid="{A41FA7A2-7403-4C58-B332-E0452D87B802}"/>
    <cellStyle name="Percent 34 2" xfId="8837" xr:uid="{2EBFAB6C-10E2-4AD8-93D6-5F811B3BF6E4}"/>
    <cellStyle name="Percent 34 2 2" xfId="8838" xr:uid="{12539461-D539-49F3-A6BE-07693E9F637F}"/>
    <cellStyle name="Percent 34 2 2 2" xfId="21050" xr:uid="{244B7EA7-3A4C-4DAA-B5E9-72A761F5C4FC}"/>
    <cellStyle name="Percent 34 2 3" xfId="17619" xr:uid="{0D6859D5-8BEB-4755-B6A4-6EC0D4DDAF25}"/>
    <cellStyle name="Percent 34 3" xfId="8839" xr:uid="{BD99F6FC-CE29-4310-8D18-B4B87A81D15F}"/>
    <cellStyle name="Percent 34 3 2" xfId="22646" xr:uid="{06F2DB6A-442F-45A5-9FD9-8420E59FC0DE}"/>
    <cellStyle name="Percent 34 4" xfId="15645" xr:uid="{71C9F602-243C-4094-A2A8-7E019AF77BFD}"/>
    <cellStyle name="Percent 35" xfId="8840" xr:uid="{9902A073-3CC1-4439-9421-32BD483897C8}"/>
    <cellStyle name="Percent 35 2" xfId="8841" xr:uid="{6FDF65EA-30CF-4912-A789-FF339FBF5EAF}"/>
    <cellStyle name="Percent 35 2 2" xfId="8842" xr:uid="{F89AA00B-F064-48E7-8B78-2AA54A0AC5A2}"/>
    <cellStyle name="Percent 35 2 2 2" xfId="21051" xr:uid="{F55D542A-9254-454B-8E35-FD7B7FA62386}"/>
    <cellStyle name="Percent 35 2 3" xfId="17620" xr:uid="{C51B834B-EC18-419A-993D-23771C0D1252}"/>
    <cellStyle name="Percent 35 3" xfId="8843" xr:uid="{46C700E2-0808-46DF-9C62-11C444AF2B15}"/>
    <cellStyle name="Percent 35 3 2" xfId="22647" xr:uid="{06E8DB5A-09A2-4FE9-91FC-93B96D3D5093}"/>
    <cellStyle name="Percent 35 4" xfId="15646" xr:uid="{AF7FC3B3-CF50-48C5-B033-2BD79D3C2EFB}"/>
    <cellStyle name="Percent 36" xfId="8844" xr:uid="{7C56384D-15D3-4972-BA8E-1FA5B081F9EF}"/>
    <cellStyle name="Percent 36 2" xfId="8845" xr:uid="{1F4AE3E8-CD2A-4115-8638-00E12EF28468}"/>
    <cellStyle name="Percent 36 2 2" xfId="8846" xr:uid="{3D6B7E02-DDF6-4C3A-A535-4B63B3C3D72D}"/>
    <cellStyle name="Percent 36 2 2 2" xfId="21052" xr:uid="{7F0A63DE-27F4-4D51-B654-19BC100A3B88}"/>
    <cellStyle name="Percent 36 2 3" xfId="17621" xr:uid="{2073BBBE-A5E3-4FF9-AF0E-719D4A592FB2}"/>
    <cellStyle name="Percent 36 3" xfId="8847" xr:uid="{BA07E76E-DD66-4CF1-A955-B03862B98D09}"/>
    <cellStyle name="Percent 36 3 2" xfId="22648" xr:uid="{3F5B14ED-A0D4-45AF-9F1C-7B2C7160E807}"/>
    <cellStyle name="Percent 36 4" xfId="15647" xr:uid="{7C6B19FB-B8D0-4436-9AF8-A754FCC95D19}"/>
    <cellStyle name="Percent 37" xfId="8848" xr:uid="{1A0965C1-7E03-4193-81C9-C814ECEA68B3}"/>
    <cellStyle name="Percent 37 2" xfId="8849" xr:uid="{AF6B36D2-8592-4849-A57A-25FCCBFD5A45}"/>
    <cellStyle name="Percent 37 2 2" xfId="8850" xr:uid="{A76D5242-0744-4202-86E3-1C5712743621}"/>
    <cellStyle name="Percent 37 2 2 2" xfId="21053" xr:uid="{588F72AA-CEE3-4B0E-B7FF-F02CE42FABE3}"/>
    <cellStyle name="Percent 37 2 3" xfId="17622" xr:uid="{8ADDC03B-10D6-45F6-BC53-23AC6C31105A}"/>
    <cellStyle name="Percent 37 3" xfId="8851" xr:uid="{17486DE4-F658-40D4-8370-EA0A9A5AABEF}"/>
    <cellStyle name="Percent 37 3 2" xfId="22649" xr:uid="{99D55467-61D3-415B-A597-CC700B4F5EA6}"/>
    <cellStyle name="Percent 37 4" xfId="15648" xr:uid="{D4450B7B-FF4C-4DC1-8AB6-9A7F4E8FCC95}"/>
    <cellStyle name="Percent 38" xfId="8852" xr:uid="{29798D8D-633F-4723-89B1-19FAC7385747}"/>
    <cellStyle name="Percent 38 2" xfId="8853" xr:uid="{88E67308-2C2C-4898-9E5D-B9B92EC6FDDC}"/>
    <cellStyle name="Percent 38 2 2" xfId="8854" xr:uid="{29D08F6D-A449-42C8-A4BE-CB33433270FB}"/>
    <cellStyle name="Percent 38 2 2 2" xfId="21054" xr:uid="{D3ADC553-0582-4FA4-AB98-3DBE354DAC46}"/>
    <cellStyle name="Percent 38 2 3" xfId="17623" xr:uid="{9A66DB66-78DD-44E6-B150-7D5713FB2662}"/>
    <cellStyle name="Percent 38 3" xfId="8855" xr:uid="{0839397D-EFAF-43F4-8D80-2B69176EF3AB}"/>
    <cellStyle name="Percent 38 3 2" xfId="22650" xr:uid="{083DE26F-7AA3-4D7B-9663-B8E73635C67E}"/>
    <cellStyle name="Percent 38 4" xfId="15649" xr:uid="{3B086040-6C02-45CF-A76E-FED81B406DB9}"/>
    <cellStyle name="Percent 39" xfId="8856" xr:uid="{A3B323C5-FF81-40F6-96BA-13C521E16116}"/>
    <cellStyle name="Percent 39 2" xfId="8857" xr:uid="{275DE8DB-E088-49A6-85BE-9E08DCFB7422}"/>
    <cellStyle name="Percent 39 2 2" xfId="8858" xr:uid="{A976515F-27BA-4FDF-B37E-F79D2F100F08}"/>
    <cellStyle name="Percent 39 2 2 2" xfId="21055" xr:uid="{FC9E35BD-C037-4C23-8616-DD9F6EF4DA13}"/>
    <cellStyle name="Percent 39 2 3" xfId="17624" xr:uid="{DB12829A-2231-442B-BE28-878DC6F9D24B}"/>
    <cellStyle name="Percent 39 3" xfId="8859" xr:uid="{210830CC-6272-4275-8C30-D2AA58AD9688}"/>
    <cellStyle name="Percent 39 3 2" xfId="22651" xr:uid="{25B120B2-EF59-4733-BCCD-EBAC0EA31298}"/>
    <cellStyle name="Percent 39 4" xfId="15650" xr:uid="{E963DB7A-BE28-4317-9F9A-E8AEA3336C57}"/>
    <cellStyle name="Percent 4" xfId="8860" xr:uid="{9B007DFE-0452-4C44-8365-5ACE6B2536BC}"/>
    <cellStyle name="Percent 4 2" xfId="8861" xr:uid="{F1B1E3C7-ABA4-48C0-BA66-A9F68D4A1CA6}"/>
    <cellStyle name="Percent 4 2 2" xfId="8862" xr:uid="{00233B2E-C741-42E1-B5AE-D2619C01DEF0}"/>
    <cellStyle name="Percent 4 2 2 2" xfId="8863" xr:uid="{EBAD1D04-A43E-43D2-8FEC-20B548905131}"/>
    <cellStyle name="Percent 4 2 2 2 2" xfId="22654" xr:uid="{6DAB5BF0-2986-46CB-BEDC-C9307D038DB6}"/>
    <cellStyle name="Percent 4 2 2 3" xfId="17627" xr:uid="{1943EACB-DA50-4EDF-ADF5-FC14446EBFFE}"/>
    <cellStyle name="Percent 4 2 3" xfId="8864" xr:uid="{C865A3C9-0265-4545-B5C2-64457553C84E}"/>
    <cellStyle name="Percent 4 2 3 2" xfId="8865" xr:uid="{CBDB84E7-756F-42F5-8341-EBF8E40C1757}"/>
    <cellStyle name="Percent 4 2 3 2 2" xfId="22655" xr:uid="{81DA5826-7860-4983-9063-B4AAD46600CB}"/>
    <cellStyle name="Percent 4 2 3 3" xfId="17628" xr:uid="{1B193B40-2658-4584-AC49-DBD0D8111F24}"/>
    <cellStyle name="Percent 4 2 4" xfId="8866" xr:uid="{04CD9828-3D4B-4163-BD52-FEC9F1A1DB1C}"/>
    <cellStyle name="Percent 4 2 4 2" xfId="8867" xr:uid="{40D6D256-927C-4D5A-829D-9128D016146A}"/>
    <cellStyle name="Percent 4 2 4 2 2" xfId="21057" xr:uid="{365D6AEA-FFA1-4BA4-A031-3FB4CC5FE9B9}"/>
    <cellStyle name="Percent 4 2 4 3" xfId="17626" xr:uid="{CCB784EE-C7A7-479C-9CA3-4C9F3F54F4DE}"/>
    <cellStyle name="Percent 4 2 5" xfId="8868" xr:uid="{2D6B3C59-3C5D-4068-B679-A82DA68A7AB0}"/>
    <cellStyle name="Percent 4 2 5 2" xfId="22653" xr:uid="{7DFB3EDD-7FA0-468C-B442-02006F23419C}"/>
    <cellStyle name="Percent 4 2 6" xfId="15651" xr:uid="{04E2914F-8317-4DF3-830E-32927FDFAD5F}"/>
    <cellStyle name="Percent 4 3" xfId="8869" xr:uid="{41797B6F-39B9-4C33-B973-49E820E076EB}"/>
    <cellStyle name="Percent 4 3 2" xfId="8870" xr:uid="{B52E2F72-0643-467D-B84E-39277DFC14DF}"/>
    <cellStyle name="Percent 4 3 2 2" xfId="8871" xr:uid="{DC965462-B093-48F1-B4FB-6B3ED04B1B02}"/>
    <cellStyle name="Percent 4 3 2 2 2" xfId="22657" xr:uid="{CD9CCDF2-74DF-4F01-BD1B-D42333F13072}"/>
    <cellStyle name="Percent 4 3 2 3" xfId="17630" xr:uid="{0D186897-71AD-4B92-88ED-0ED02DD6A750}"/>
    <cellStyle name="Percent 4 3 3" xfId="8872" xr:uid="{59B26B0D-5CDA-4BB9-9A00-299C5D342B8C}"/>
    <cellStyle name="Percent 4 3 3 2" xfId="8873" xr:uid="{D32C5275-D8DD-457A-9086-956FB1A4D288}"/>
    <cellStyle name="Percent 4 3 3 2 2" xfId="21058" xr:uid="{D7CCA435-092E-4164-A449-9A0774496755}"/>
    <cellStyle name="Percent 4 3 3 3" xfId="17629" xr:uid="{355AD337-C333-4FB9-945E-597E31739DA1}"/>
    <cellStyle name="Percent 4 3 4" xfId="8874" xr:uid="{CFA12CD9-1089-4F90-8751-B7DB7355F711}"/>
    <cellStyle name="Percent 4 3 4 2" xfId="22656" xr:uid="{EE95FF43-BBEE-42A7-A031-672C897FA7F2}"/>
    <cellStyle name="Percent 4 3 5" xfId="15652" xr:uid="{1D4F2A45-E7B2-4C64-9CDB-1CDAEE9B6488}"/>
    <cellStyle name="Percent 4 4" xfId="8875" xr:uid="{8BEBC19A-98F8-4B52-BE56-C91F4700801A}"/>
    <cellStyle name="Percent 4 4 2" xfId="8876" xr:uid="{06477A7B-F287-466A-B018-E1EEB813EE69}"/>
    <cellStyle name="Percent 4 4 2 2" xfId="8877" xr:uid="{EA578673-976A-4ED4-BE23-1FDE9B78760D}"/>
    <cellStyle name="Percent 4 4 2 2 2" xfId="22659" xr:uid="{3FD00533-B820-4153-98EC-088FA22B9C63}"/>
    <cellStyle name="Percent 4 4 2 3" xfId="17632" xr:uid="{AFF5C45F-1DD7-433A-91B2-02BEFF4E3944}"/>
    <cellStyle name="Percent 4 4 3" xfId="8878" xr:uid="{DD6BDCD7-9A68-4A76-BCB5-515299CBDD71}"/>
    <cellStyle name="Percent 4 4 3 2" xfId="8879" xr:uid="{CCC510AC-E58A-40D6-BC6C-DF3794B8C395}"/>
    <cellStyle name="Percent 4 4 3 2 2" xfId="21059" xr:uid="{3A2C7C7C-4A2B-426D-9302-C27E3DD3FA0B}"/>
    <cellStyle name="Percent 4 4 3 3" xfId="17631" xr:uid="{F31032D7-77D3-470F-9C32-67C268934C97}"/>
    <cellStyle name="Percent 4 4 4" xfId="8880" xr:uid="{38B7D361-EB23-460E-B5DA-EE456BDEFDAB}"/>
    <cellStyle name="Percent 4 4 4 2" xfId="22658" xr:uid="{9EB67A6D-D7B5-4F8C-A3D9-894C35C4F46C}"/>
    <cellStyle name="Percent 4 4 5" xfId="15653" xr:uid="{70C8D386-A6C5-4F30-85E3-42EDCC56D65B}"/>
    <cellStyle name="Percent 4 5" xfId="8881" xr:uid="{FAEC60C7-46E9-460A-9449-5E60686CA064}"/>
    <cellStyle name="Percent 4 5 2" xfId="8882" xr:uid="{E11F196D-316C-476B-AE10-6F57F08A46CA}"/>
    <cellStyle name="Percent 4 5 2 2" xfId="21056" xr:uid="{EADA21A7-EBE9-496B-B890-356A96C96CA4}"/>
    <cellStyle name="Percent 4 5 3" xfId="17625" xr:uid="{EBAD954F-34B4-45DD-B8A6-171048E2C5E1}"/>
    <cellStyle name="Percent 4 6" xfId="8883" xr:uid="{5933D3B8-35CF-4F77-B949-3C210CE4572C}"/>
    <cellStyle name="Percent 4 6 2" xfId="22652" xr:uid="{B9969454-BBD6-4B6D-995E-1299E6B42FD6}"/>
    <cellStyle name="Percent 4 7" xfId="14777" xr:uid="{D5D744BC-01FB-4021-BDA7-22FCA421325C}"/>
    <cellStyle name="Percent 40" xfId="8884" xr:uid="{1DD1082D-965B-4944-9DA4-E1C8268F93B8}"/>
    <cellStyle name="Percent 40 2" xfId="8885" xr:uid="{7172A401-A1FB-44CF-B203-F8131F4598EA}"/>
    <cellStyle name="Percent 40 2 2" xfId="8886" xr:uid="{EDDD12C9-FEC6-487F-B828-88F5ECD6E0B2}"/>
    <cellStyle name="Percent 40 2 2 2" xfId="21060" xr:uid="{8B957596-FD0A-464D-ACCF-82DB27AAD6DD}"/>
    <cellStyle name="Percent 40 2 3" xfId="17633" xr:uid="{B2917A54-2E43-4248-AAE4-135CB37C4876}"/>
    <cellStyle name="Percent 40 3" xfId="8887" xr:uid="{AB345284-BC1D-48E6-B144-B91F183C2CEC}"/>
    <cellStyle name="Percent 40 3 2" xfId="22660" xr:uid="{F9F693A5-6DE2-4DDD-8D41-3E3D867CFB98}"/>
    <cellStyle name="Percent 40 4" xfId="15654" xr:uid="{6B4AE7E7-63DF-40F2-8E63-EEC2595584B0}"/>
    <cellStyle name="Percent 41" xfId="8888" xr:uid="{3E167CC1-BDF6-40B2-8F74-0DA183B948E8}"/>
    <cellStyle name="Percent 41 2" xfId="8889" xr:uid="{5DAE981F-58FF-4CD9-8FC7-B0E4B968871A}"/>
    <cellStyle name="Percent 41 2 2" xfId="8890" xr:uid="{B2553D26-4E5F-449E-9FF5-ECB66E97037A}"/>
    <cellStyle name="Percent 41 2 2 2" xfId="21061" xr:uid="{19260E2B-2FCA-4D78-ABBD-21899BC23939}"/>
    <cellStyle name="Percent 41 2 3" xfId="17634" xr:uid="{F0B977A4-444D-4D4C-9F08-E9C860FEFF5D}"/>
    <cellStyle name="Percent 41 3" xfId="8891" xr:uid="{502E2EB0-51A3-4CEB-8D2E-A36ED2B1A73E}"/>
    <cellStyle name="Percent 41 3 2" xfId="22661" xr:uid="{E3F012E6-523D-4E0E-B5A6-36A1A3042870}"/>
    <cellStyle name="Percent 41 4" xfId="15655" xr:uid="{F5C53020-21E0-4161-800E-17C141A4D396}"/>
    <cellStyle name="Percent 42" xfId="8892" xr:uid="{1652C1EA-9614-400B-941B-B47F075FC6D9}"/>
    <cellStyle name="Percent 42 2" xfId="8893" xr:uid="{1DAF1339-4138-4A49-947C-DA68A6A17C84}"/>
    <cellStyle name="Percent 42 2 2" xfId="8894" xr:uid="{7CCFA4FA-A5C9-404C-9FB5-940D28A7E203}"/>
    <cellStyle name="Percent 42 2 2 2" xfId="21062" xr:uid="{55F2A748-74A6-4291-AB5C-227ECE270FE6}"/>
    <cellStyle name="Percent 42 2 3" xfId="17635" xr:uid="{F2E48BB1-316D-46B5-9EA4-BB7823D37B3C}"/>
    <cellStyle name="Percent 42 3" xfId="8895" xr:uid="{1D9E6908-B5F5-4102-A203-181872FF4552}"/>
    <cellStyle name="Percent 42 3 2" xfId="22662" xr:uid="{1127AC65-8CFC-47AE-B7A8-82E9B6424869}"/>
    <cellStyle name="Percent 42 4" xfId="15656" xr:uid="{59A5D790-450A-45A9-BBE7-46209D119F99}"/>
    <cellStyle name="Percent 43" xfId="8896" xr:uid="{57CEC11E-E5A7-4500-A702-F5BD73355B24}"/>
    <cellStyle name="Percent 43 2" xfId="8897" xr:uid="{394FB93A-AE64-4BEA-909C-9181DDAE1F07}"/>
    <cellStyle name="Percent 43 2 2" xfId="8898" xr:uid="{78D8D9D7-5CD4-4011-BA5D-884A396F7839}"/>
    <cellStyle name="Percent 43 2 2 2" xfId="21063" xr:uid="{B8FDC391-0EE5-4858-9FD1-1A59924BDF38}"/>
    <cellStyle name="Percent 43 2 3" xfId="17636" xr:uid="{A8CA87D7-7EF7-4B2B-86E4-20FED4F931D6}"/>
    <cellStyle name="Percent 43 3" xfId="8899" xr:uid="{40C82071-5F58-443E-8649-2E784391E3EB}"/>
    <cellStyle name="Percent 43 3 2" xfId="22663" xr:uid="{348F1C74-DC24-4B97-931C-A14B08EB1697}"/>
    <cellStyle name="Percent 43 4" xfId="15657" xr:uid="{0AF70D22-97BD-4DA3-99AB-7EC705BF717D}"/>
    <cellStyle name="Percent 44" xfId="8900" xr:uid="{5B99C7BD-250B-40AB-9D93-F227FA3229C8}"/>
    <cellStyle name="Percent 44 2" xfId="8901" xr:uid="{380E4BD1-D9E9-4802-82EE-5C1EB5DA4F5F}"/>
    <cellStyle name="Percent 44 2 2" xfId="8902" xr:uid="{F8D9F707-58B0-4960-BA1E-5C3C6A94F57F}"/>
    <cellStyle name="Percent 44 2 2 2" xfId="21064" xr:uid="{767BFF4B-7705-41C2-AB96-FF4027C20495}"/>
    <cellStyle name="Percent 44 2 3" xfId="17637" xr:uid="{F21C670A-1580-4EA0-B77C-2D120D8F5AA4}"/>
    <cellStyle name="Percent 44 3" xfId="8903" xr:uid="{1B4C8D7B-8916-4CEF-A5AB-C72C764741FF}"/>
    <cellStyle name="Percent 44 3 2" xfId="22664" xr:uid="{D840835D-9862-4E9A-BDA6-001DFF1A7466}"/>
    <cellStyle name="Percent 44 4" xfId="15658" xr:uid="{0EBB45E0-A524-4EBA-A3E7-2D9B9D79FCCC}"/>
    <cellStyle name="Percent 45" xfId="8904" xr:uid="{4CF83321-A33C-4B54-9538-ABE6DA18FD3E}"/>
    <cellStyle name="Percent 45 2" xfId="8905" xr:uid="{7CB5F26F-A185-408E-8B29-EFEA6CFA981E}"/>
    <cellStyle name="Percent 45 2 2" xfId="8906" xr:uid="{9DFD4B89-E647-4242-8D0E-2F9FC154ED15}"/>
    <cellStyle name="Percent 45 2 2 2" xfId="21065" xr:uid="{29253909-2793-4239-B38A-2E62F1D52B5C}"/>
    <cellStyle name="Percent 45 2 3" xfId="17638" xr:uid="{C85568AF-9768-461B-A777-E9D8432053E3}"/>
    <cellStyle name="Percent 45 3" xfId="8907" xr:uid="{41083F7A-1E70-4D5B-B816-402FC4133229}"/>
    <cellStyle name="Percent 45 3 2" xfId="22665" xr:uid="{F078D196-E972-4DD2-8E89-BC1C1E9AB33E}"/>
    <cellStyle name="Percent 45 4" xfId="15659" xr:uid="{F298FF31-736A-4ECC-AD0A-8861DB134FCE}"/>
    <cellStyle name="Percent 46" xfId="8908" xr:uid="{B5869D3D-7B40-45D0-8293-B3A28ABAE6F5}"/>
    <cellStyle name="Percent 46 2" xfId="8909" xr:uid="{599D943C-7499-4086-8419-BB67C6B96813}"/>
    <cellStyle name="Percent 46 2 2" xfId="8910" xr:uid="{0E9DCBAE-FF60-4911-9BAC-D2A2EA940133}"/>
    <cellStyle name="Percent 46 2 2 2" xfId="21066" xr:uid="{69C6FCE8-6AE0-4096-9366-0D0067AF33F4}"/>
    <cellStyle name="Percent 46 2 3" xfId="17639" xr:uid="{A16C3782-402E-4F31-9F1A-7145153E4052}"/>
    <cellStyle name="Percent 46 3" xfId="8911" xr:uid="{532AFCE1-B4AB-478D-8E3A-28A770EBE847}"/>
    <cellStyle name="Percent 46 3 2" xfId="22666" xr:uid="{D233A2E7-6C65-4249-B519-304D30FCF6D5}"/>
    <cellStyle name="Percent 46 4" xfId="15660" xr:uid="{2625EE55-5FD6-4E16-A642-8EA567300FE1}"/>
    <cellStyle name="Percent 47" xfId="8912" xr:uid="{C421C011-6454-4A10-881E-B19199C331DB}"/>
    <cellStyle name="Percent 47 2" xfId="8913" xr:uid="{94CB404D-89E1-4E43-B139-42DE57A28B1F}"/>
    <cellStyle name="Percent 47 2 2" xfId="8914" xr:uid="{E39CBA85-4A56-4E70-AF4A-4D18FC40C1D3}"/>
    <cellStyle name="Percent 47 2 2 2" xfId="21067" xr:uid="{44835556-A9E4-41D1-AC71-3EF6751D0429}"/>
    <cellStyle name="Percent 47 2 3" xfId="17640" xr:uid="{CA588FB2-1DE8-4144-B3D0-9D16FECBAA19}"/>
    <cellStyle name="Percent 47 3" xfId="8915" xr:uid="{ECF358FA-FEF6-43A1-9BF3-1DEAD1CA1CE9}"/>
    <cellStyle name="Percent 47 3 2" xfId="22667" xr:uid="{6363040F-CD8F-4AA8-9690-AD462C5585B9}"/>
    <cellStyle name="Percent 47 4" xfId="15661" xr:uid="{F5DABDE1-FB60-4166-BFEE-5235B30A2809}"/>
    <cellStyle name="Percent 48" xfId="8916" xr:uid="{2D93BD8E-1AE0-41BD-8A8C-8882BEAB8A58}"/>
    <cellStyle name="Percent 48 2" xfId="8917" xr:uid="{5265E55E-6D21-4B07-9930-9380B9AD6328}"/>
    <cellStyle name="Percent 48 2 2" xfId="8918" xr:uid="{B3530828-67B1-4D11-ADCC-27FE90A1D693}"/>
    <cellStyle name="Percent 48 2 2 2" xfId="21068" xr:uid="{F620E894-D1E4-4EE2-A186-CD1BF398A2E9}"/>
    <cellStyle name="Percent 48 2 3" xfId="17641" xr:uid="{E86B02F4-9CD2-4EDB-8E4C-7F5D0FFE67A7}"/>
    <cellStyle name="Percent 48 3" xfId="8919" xr:uid="{5BD15A48-DF5A-4EC0-9A7E-BBFFEC8FB611}"/>
    <cellStyle name="Percent 48 3 2" xfId="22668" xr:uid="{06356856-C488-4BDE-8AF5-0AAEAC0B2691}"/>
    <cellStyle name="Percent 48 4" xfId="15662" xr:uid="{DF029739-F2D4-4393-8025-14CE6AFEED6A}"/>
    <cellStyle name="Percent 49" xfId="8920" xr:uid="{9CEB7B87-0393-423F-9C7E-30FD4D4C247E}"/>
    <cellStyle name="Percent 49 2" xfId="8921" xr:uid="{1A8A054C-447B-4400-943C-0EAA0EFEE2AF}"/>
    <cellStyle name="Percent 49 2 2" xfId="8922" xr:uid="{2830FE17-2E61-4862-85B1-755B18604D61}"/>
    <cellStyle name="Percent 49 2 2 2" xfId="21069" xr:uid="{324C2C69-8019-4F20-8CF0-7C298922D117}"/>
    <cellStyle name="Percent 49 2 3" xfId="17642" xr:uid="{FE4415F6-C24E-4F8C-8119-59B9AB238619}"/>
    <cellStyle name="Percent 49 3" xfId="8923" xr:uid="{51F0D391-3149-4867-9AEE-674455ECB044}"/>
    <cellStyle name="Percent 49 3 2" xfId="22669" xr:uid="{EFF7B35A-C87B-4494-96D1-10250C89973A}"/>
    <cellStyle name="Percent 49 4" xfId="15663" xr:uid="{0F2186E9-AC7A-4D50-B997-83D3CD40D4B1}"/>
    <cellStyle name="Percent 5" xfId="8924" xr:uid="{84CD5CE5-2499-4B63-A0EC-68D915B9136D}"/>
    <cellStyle name="Percent 5 2" xfId="8925" xr:uid="{E78B9E3D-4E2D-4724-90C8-5DF4695096A2}"/>
    <cellStyle name="Percent 5 2 2" xfId="8926" xr:uid="{75C527D4-0B4C-4731-8295-5BDDED95A83A}"/>
    <cellStyle name="Percent 5 2 2 2" xfId="8927" xr:uid="{95F1518E-648B-4976-9B48-BF2A38AB331F}"/>
    <cellStyle name="Percent 5 2 2 2 2" xfId="8928" xr:uid="{12E38F41-3891-4C77-8D7E-BF38545D57E5}"/>
    <cellStyle name="Percent 5 2 2 2 2 2" xfId="22673" xr:uid="{2F741557-82C3-4293-AE8B-1F0A04FBF832}"/>
    <cellStyle name="Percent 5 2 2 2 3" xfId="17646" xr:uid="{3369027B-91C6-40F3-9673-36A5508EB4B9}"/>
    <cellStyle name="Percent 5 2 2 3" xfId="8929" xr:uid="{3497172A-6215-4E64-8127-B9A44668E277}"/>
    <cellStyle name="Percent 5 2 2 3 2" xfId="22672" xr:uid="{F5D9FCE7-5B04-4C60-BF04-0230C3486D86}"/>
    <cellStyle name="Percent 5 2 2 4" xfId="17645" xr:uid="{DACEC4C2-4173-4E25-B7AB-66D25F7C30AE}"/>
    <cellStyle name="Percent 5 2 3" xfId="8930" xr:uid="{F306E5D4-927D-441F-ACF0-634674E56435}"/>
    <cellStyle name="Percent 5 2 3 2" xfId="8931" xr:uid="{CECFBE4F-3EC3-41FD-B699-94332CC07257}"/>
    <cellStyle name="Percent 5 2 3 2 2" xfId="8932" xr:uid="{7D8FA666-A3E6-4ABA-B945-82E610DD4A6B}"/>
    <cellStyle name="Percent 5 2 3 2 2 2" xfId="22675" xr:uid="{CE6C1285-8F8B-4D09-9BA9-781063DF2507}"/>
    <cellStyle name="Percent 5 2 3 2 3" xfId="17648" xr:uid="{DF474ED4-40A2-4220-B67B-2066F3A0DB02}"/>
    <cellStyle name="Percent 5 2 3 3" xfId="8933" xr:uid="{C0280AF0-7C88-41D0-9C55-A5F9208E0FAD}"/>
    <cellStyle name="Percent 5 2 3 3 2" xfId="22674" xr:uid="{B7B4A5C0-2224-4DBB-9AC9-D105AB8BA5D9}"/>
    <cellStyle name="Percent 5 2 3 4" xfId="17647" xr:uid="{E51CE012-CD84-4611-B057-94D4796B85B5}"/>
    <cellStyle name="Percent 5 2 4" xfId="8934" xr:uid="{831FC45E-3EE6-4252-8ECC-EB3DDB009434}"/>
    <cellStyle name="Percent 5 2 4 2" xfId="8935" xr:uid="{46C25D5D-9BC4-4A72-9FF4-6C18D43A604C}"/>
    <cellStyle name="Percent 5 2 4 2 2" xfId="22676" xr:uid="{A88A7896-0317-49A9-96C3-F39A99CDEBC9}"/>
    <cellStyle name="Percent 5 2 4 3" xfId="17649" xr:uid="{072758EB-6267-42A4-8899-50F8E9654583}"/>
    <cellStyle name="Percent 5 2 5" xfId="8936" xr:uid="{BF278FB5-9BBB-49E0-B257-907A9DE3345E}"/>
    <cellStyle name="Percent 5 2 5 2" xfId="8937" xr:uid="{B5DFC2FF-E328-4168-BFA1-203CAECAE250}"/>
    <cellStyle name="Percent 5 2 5 2 2" xfId="22677" xr:uid="{4CDE277D-A5A9-4FD3-A894-E3619E742D37}"/>
    <cellStyle name="Percent 5 2 5 3" xfId="17650" xr:uid="{129DD991-6D8B-47AF-8764-5FB5552EBD3E}"/>
    <cellStyle name="Percent 5 2 6" xfId="8938" xr:uid="{D4EB7212-6FBB-42DE-A621-96FAA6D726DF}"/>
    <cellStyle name="Percent 5 2 6 2" xfId="8939" xr:uid="{EA9F054A-AA54-439B-AA7A-254B250F4645}"/>
    <cellStyle name="Percent 5 2 6 2 2" xfId="21071" xr:uid="{540AE6CF-8B49-4393-8128-C1C42817B076}"/>
    <cellStyle name="Percent 5 2 6 3" xfId="17644" xr:uid="{8BB91C96-F6BB-45D5-9358-E79D2B92BF4D}"/>
    <cellStyle name="Percent 5 2 7" xfId="8940" xr:uid="{FB5BB31E-60D7-4581-9470-6133B5091CCC}"/>
    <cellStyle name="Percent 5 2 7 2" xfId="22671" xr:uid="{A8BB9EAA-0637-4CBE-9C37-220A94A2ED17}"/>
    <cellStyle name="Percent 5 2 8" xfId="14779" xr:uid="{5A40F085-ECB3-48F1-80DB-D2DEA73E48C7}"/>
    <cellStyle name="Percent 5 3" xfId="8941" xr:uid="{3F33B2E4-521F-4446-81F3-1B3F3B6C4454}"/>
    <cellStyle name="Percent 5 3 2" xfId="8942" xr:uid="{0A4EDEA1-56A7-4270-A1E5-5D619CDB3832}"/>
    <cellStyle name="Percent 5 3 2 2" xfId="8943" xr:uid="{423C7BE2-0151-47E9-BD5D-22D37E0345A5}"/>
    <cellStyle name="Percent 5 3 2 2 2" xfId="22679" xr:uid="{6935321E-AAA6-4EDA-A023-85D33BBF69DD}"/>
    <cellStyle name="Percent 5 3 2 3" xfId="17652" xr:uid="{A343FE45-E17E-4219-BE3B-41302028AAF7}"/>
    <cellStyle name="Percent 5 3 3" xfId="8944" xr:uid="{3E0B55F0-C0DF-41FA-9992-481076A8268F}"/>
    <cellStyle name="Percent 5 3 3 2" xfId="8945" xr:uid="{CF207826-A54C-46AD-951B-257B57800BCD}"/>
    <cellStyle name="Percent 5 3 3 2 2" xfId="22680" xr:uid="{D5FBC2D3-A6F5-4D34-B3AF-ADC9C6103DE0}"/>
    <cellStyle name="Percent 5 3 3 3" xfId="17653" xr:uid="{31B3290E-20C0-4146-9EC2-BF21855FDA84}"/>
    <cellStyle name="Percent 5 3 4" xfId="8946" xr:uid="{2BCC4A6F-E96C-4A7D-B3F8-FB4079B67C1F}"/>
    <cellStyle name="Percent 5 3 4 2" xfId="8947" xr:uid="{913E1076-EDDF-4DA2-BB25-E53A9B0CA420}"/>
    <cellStyle name="Percent 5 3 4 2 2" xfId="21072" xr:uid="{D55F911D-75BF-42B6-BDDB-5C9B3E624DB3}"/>
    <cellStyle name="Percent 5 3 4 3" xfId="17651" xr:uid="{4485BFC9-74A0-4B47-A5C4-FF8476B21333}"/>
    <cellStyle name="Percent 5 3 5" xfId="8948" xr:uid="{984F4A19-D96D-4669-B203-C3FDDC35FEC3}"/>
    <cellStyle name="Percent 5 3 5 2" xfId="22678" xr:uid="{14B8B363-8A0F-43D7-953D-401E61265FBF}"/>
    <cellStyle name="Percent 5 3 6" xfId="15664" xr:uid="{59918A5B-2F7D-4DB9-ACD4-73C5F67A8EAE}"/>
    <cellStyle name="Percent 5 4" xfId="8949" xr:uid="{349BB551-62BE-450D-86E2-FCE4D852A6C0}"/>
    <cellStyle name="Percent 5 4 2" xfId="8950" xr:uid="{971CC33F-5488-4A2A-AFE1-DF921DFB5F02}"/>
    <cellStyle name="Percent 5 4 2 2" xfId="8951" xr:uid="{0E0A809F-A5FD-4F83-B229-00250E7FCA44}"/>
    <cellStyle name="Percent 5 4 2 2 2" xfId="21073" xr:uid="{D5A229A5-926F-4939-86BB-7E36A87A9388}"/>
    <cellStyle name="Percent 5 4 2 3" xfId="17654" xr:uid="{3BCF6FE5-DAAA-42C0-A224-BD6E80DD6B87}"/>
    <cellStyle name="Percent 5 4 3" xfId="8952" xr:uid="{FEE30767-C163-403F-96A2-12F2083FEDD0}"/>
    <cellStyle name="Percent 5 4 3 2" xfId="22681" xr:uid="{E59256F2-BB52-4F53-8BFA-E8D8FA0ABE94}"/>
    <cellStyle name="Percent 5 4 4" xfId="15665" xr:uid="{4A56A798-8EE1-4CE3-9D85-68BBDAF02A7C}"/>
    <cellStyle name="Percent 5 5" xfId="8953" xr:uid="{3DB4E78F-8B58-4091-92B6-01EA1E4B56A4}"/>
    <cellStyle name="Percent 5 5 2" xfId="8954" xr:uid="{F6B82BF3-1E5A-4A35-80C0-349DF5ABC0F0}"/>
    <cellStyle name="Percent 5 5 2 2" xfId="8955" xr:uid="{604C20AD-EF2D-4BC8-8B62-305F851532E1}"/>
    <cellStyle name="Percent 5 5 2 2 2" xfId="21074" xr:uid="{505C8DD0-5B44-4F39-B7A4-9A0A30815E41}"/>
    <cellStyle name="Percent 5 5 2 3" xfId="17655" xr:uid="{D0667423-41CE-45C1-B10E-15EBCF4F1A01}"/>
    <cellStyle name="Percent 5 5 3" xfId="8956" xr:uid="{BD2B3647-28DF-40DE-B8D9-B6CBDB1C2BB7}"/>
    <cellStyle name="Percent 5 5 3 2" xfId="22682" xr:uid="{F98B4E78-956A-4457-9E0A-0748C6ABE2BD}"/>
    <cellStyle name="Percent 5 5 4" xfId="15666" xr:uid="{9764556B-F37C-48FF-BF6D-EE6BB6AA55B5}"/>
    <cellStyle name="Percent 5 6" xfId="8957" xr:uid="{3F676879-5657-4F5C-AEAC-C80201201514}"/>
    <cellStyle name="Percent 5 6 2" xfId="8958" xr:uid="{6B635D41-9B50-4649-A8A3-563375B1CF42}"/>
    <cellStyle name="Percent 5 6 2 2" xfId="8959" xr:uid="{0AA6BF10-85A1-4CD5-B5E6-02094DBB671F}"/>
    <cellStyle name="Percent 5 6 2 2 2" xfId="21075" xr:uid="{6E6A2F21-972A-4B4E-810D-D346DC38B379}"/>
    <cellStyle name="Percent 5 6 2 3" xfId="17656" xr:uid="{B35B067E-5995-4FF8-A251-7184FCFD1004}"/>
    <cellStyle name="Percent 5 6 3" xfId="8960" xr:uid="{3233ADB2-87EF-469A-90D5-7C1B496BF138}"/>
    <cellStyle name="Percent 5 6 3 2" xfId="22683" xr:uid="{5F1AEA5C-F42D-45EB-ACD1-37B105AD8951}"/>
    <cellStyle name="Percent 5 6 4" xfId="15667" xr:uid="{A8AF833F-A4E1-4A7F-9034-943ABE69B023}"/>
    <cellStyle name="Percent 5 7" xfId="8961" xr:uid="{9DD0FAF2-E8C1-43B6-A95B-76E646BC923C}"/>
    <cellStyle name="Percent 5 7 2" xfId="8962" xr:uid="{74816F3F-6F34-42F5-85FA-9AD073DF7A3C}"/>
    <cellStyle name="Percent 5 7 2 2" xfId="21070" xr:uid="{C95CC852-EB7A-47F6-8001-4B614914DA96}"/>
    <cellStyle name="Percent 5 7 3" xfId="17643" xr:uid="{AE025FB1-CDBF-4A5D-8CA1-4A5CE84A83E7}"/>
    <cellStyle name="Percent 5 8" xfId="8963" xr:uid="{7492A0FD-9718-49BC-AA2F-41128D4217CC}"/>
    <cellStyle name="Percent 5 8 2" xfId="22670" xr:uid="{B2A9B815-29DB-49F5-AEF4-5FF89802EB88}"/>
    <cellStyle name="Percent 5 9" xfId="14778" xr:uid="{E6D1F481-B69A-42B3-876F-A57BFBB45F45}"/>
    <cellStyle name="Percent 50" xfId="8964" xr:uid="{105A8B3B-280B-4367-9E53-6F9C02D00BCE}"/>
    <cellStyle name="Percent 50 2" xfId="8965" xr:uid="{CB20ACF6-80EA-41A9-A08B-AC4F54BF6116}"/>
    <cellStyle name="Percent 50 2 2" xfId="8966" xr:uid="{0A338A77-6E34-4786-85D4-69965648C705}"/>
    <cellStyle name="Percent 50 2 2 2" xfId="21076" xr:uid="{3A7D97AE-69AD-4686-BF90-F6A36F9C5179}"/>
    <cellStyle name="Percent 50 2 3" xfId="17657" xr:uid="{1A0E815C-F55C-49F7-9906-081FD7026008}"/>
    <cellStyle name="Percent 50 3" xfId="8967" xr:uid="{6C4F713F-9FEE-4933-8C9E-55DFA9AC23A4}"/>
    <cellStyle name="Percent 50 3 2" xfId="22684" xr:uid="{BA556526-D90E-43B4-9F84-1331015E6F75}"/>
    <cellStyle name="Percent 50 4" xfId="15668" xr:uid="{21AA0F44-DE87-46DA-B4D3-FBC0723AF48F}"/>
    <cellStyle name="Percent 51" xfId="8968" xr:uid="{832D7D8B-6264-4E1A-A01C-BBCA3BCD1A67}"/>
    <cellStyle name="Percent 51 2" xfId="8969" xr:uid="{6DA184C8-32A6-4FAF-9979-BC9DFF6989DD}"/>
    <cellStyle name="Percent 51 2 2" xfId="8970" xr:uid="{7BB9FF29-5311-4912-BE45-73C5D7F60D42}"/>
    <cellStyle name="Percent 51 2 2 2" xfId="21077" xr:uid="{398C8036-37EB-4381-BBDE-101214DFE8E1}"/>
    <cellStyle name="Percent 51 2 3" xfId="17658" xr:uid="{F7B98AD4-4DF4-4B25-92C3-C6EA83A46D0C}"/>
    <cellStyle name="Percent 51 3" xfId="8971" xr:uid="{C8949141-9C86-42F4-AA0B-DB18BD27CAB7}"/>
    <cellStyle name="Percent 51 3 2" xfId="22685" xr:uid="{DEE1A8BD-CECE-4D25-8227-519475DD521A}"/>
    <cellStyle name="Percent 51 4" xfId="15669" xr:uid="{F4712B43-0CEA-4594-A43A-D81ADD229DD9}"/>
    <cellStyle name="Percent 52" xfId="8972" xr:uid="{58FF4411-7C79-4CBD-8546-A96AB22401BC}"/>
    <cellStyle name="Percent 52 2" xfId="8973" xr:uid="{2E4CE081-D60E-4AA9-BB1A-9156B647DA79}"/>
    <cellStyle name="Percent 52 2 2" xfId="8974" xr:uid="{3E877138-A575-4236-889D-19436C86BB42}"/>
    <cellStyle name="Percent 52 2 2 2" xfId="21078" xr:uid="{3913EC82-4DB3-4EEB-B331-C9E5ED93F239}"/>
    <cellStyle name="Percent 52 2 3" xfId="17659" xr:uid="{B2B710F9-DCD7-4B65-B780-3F7436700668}"/>
    <cellStyle name="Percent 52 3" xfId="8975" xr:uid="{F2327B70-3C29-4515-88B7-4979780347C4}"/>
    <cellStyle name="Percent 52 3 2" xfId="22686" xr:uid="{B8DE59C4-1526-455E-B87D-C1AF316A9052}"/>
    <cellStyle name="Percent 52 4" xfId="15670" xr:uid="{22D2DB6C-250C-4683-90AE-356E7A237C24}"/>
    <cellStyle name="Percent 53" xfId="8976" xr:uid="{7FE12DE4-96FF-48C2-A431-90BB1626A7FD}"/>
    <cellStyle name="Percent 53 2" xfId="8977" xr:uid="{CA84D0EE-E931-4B8D-BFCA-6986B04F4DE9}"/>
    <cellStyle name="Percent 53 2 2" xfId="8978" xr:uid="{B58BE6AD-A1FD-4998-AF95-696DDFFB9EB5}"/>
    <cellStyle name="Percent 53 2 2 2" xfId="21079" xr:uid="{5492BA74-AEE9-49ED-8B70-8F7E3ECA6645}"/>
    <cellStyle name="Percent 53 2 3" xfId="17660" xr:uid="{580613C5-6A08-41EA-8398-4DD84FA578CE}"/>
    <cellStyle name="Percent 53 3" xfId="8979" xr:uid="{75D17D1F-0218-40C5-9126-84994C13AB69}"/>
    <cellStyle name="Percent 53 3 2" xfId="22687" xr:uid="{73C6A6A1-C68D-4FBF-88FE-A3EFEE0D3139}"/>
    <cellStyle name="Percent 53 4" xfId="15671" xr:uid="{75E11EB8-2FE3-4771-90E3-65CAE9C4862A}"/>
    <cellStyle name="Percent 54" xfId="8980" xr:uid="{D8FE1024-C7D5-44C4-AD01-8CC30845C993}"/>
    <cellStyle name="Percent 54 2" xfId="8981" xr:uid="{E51FF485-1C36-49B0-A4D3-5C609E62513D}"/>
    <cellStyle name="Percent 54 2 2" xfId="8982" xr:uid="{BADDFB3A-568F-4D35-9DFF-B6B55CC804BD}"/>
    <cellStyle name="Percent 54 2 2 2" xfId="21080" xr:uid="{630EDCCB-D481-4E9F-990B-CB571BD8A605}"/>
    <cellStyle name="Percent 54 2 3" xfId="17661" xr:uid="{ACE0BFE5-8ACD-41DD-B0D9-A41DCFE49596}"/>
    <cellStyle name="Percent 54 3" xfId="8983" xr:uid="{1641102F-1B1C-4951-8471-6815E5372F36}"/>
    <cellStyle name="Percent 54 3 2" xfId="22688" xr:uid="{668A74C0-BB8A-480A-8E9B-AFB82A420F30}"/>
    <cellStyle name="Percent 54 4" xfId="15672" xr:uid="{BC2F2DF3-DAC8-4585-AEA9-A2440D2F7E6C}"/>
    <cellStyle name="Percent 55" xfId="8984" xr:uid="{49FFABFB-5D4B-469A-9EBC-C5A2E5C8F3B9}"/>
    <cellStyle name="Percent 55 2" xfId="8985" xr:uid="{1D1CCFFD-ACD6-498A-B424-28BA9E4DDB21}"/>
    <cellStyle name="Percent 55 2 2" xfId="8986" xr:uid="{3C9ED1C3-A2D6-4A1F-B68F-6A65FE472A49}"/>
    <cellStyle name="Percent 55 2 2 2" xfId="21081" xr:uid="{70D39BEE-790E-42EC-8D53-9B9DEED61B0D}"/>
    <cellStyle name="Percent 55 2 3" xfId="17662" xr:uid="{DEF6EED9-9FD9-49DD-9E6D-29F6DDF416D8}"/>
    <cellStyle name="Percent 55 3" xfId="8987" xr:uid="{C0515F74-E099-435C-B2B7-E34C0495E5C9}"/>
    <cellStyle name="Percent 55 3 2" xfId="22689" xr:uid="{9ACD8B11-E94B-4C8E-BBD1-4B4D2B96DBE2}"/>
    <cellStyle name="Percent 55 4" xfId="15673" xr:uid="{4732FC44-E920-45BE-8D8B-7A9C3C2CC99F}"/>
    <cellStyle name="Percent 56" xfId="8988" xr:uid="{07A040FF-742E-4FC3-987E-1D7ED173EA27}"/>
    <cellStyle name="Percent 56 2" xfId="8989" xr:uid="{F7CADFDA-9B48-48C9-85DD-39232BB0F9AA}"/>
    <cellStyle name="Percent 56 2 2" xfId="8990" xr:uid="{540BF47E-F1ED-4E0C-B018-62CAEBC62502}"/>
    <cellStyle name="Percent 56 2 2 2" xfId="21082" xr:uid="{26BD0159-F05D-40B0-BDBE-BB367E6355C0}"/>
    <cellStyle name="Percent 56 2 3" xfId="17663" xr:uid="{82C13507-DCC5-4C1C-BE7D-468964965336}"/>
    <cellStyle name="Percent 56 3" xfId="8991" xr:uid="{826B8E43-978D-4D93-920A-D152FCD2BDCD}"/>
    <cellStyle name="Percent 56 3 2" xfId="22690" xr:uid="{BDAE1659-9E6E-4B61-A6C8-15B9A135314A}"/>
    <cellStyle name="Percent 56 4" xfId="15674" xr:uid="{274D19D4-A139-4C28-ABDF-F21D5E4CC467}"/>
    <cellStyle name="Percent 57" xfId="8992" xr:uid="{FAD83CFD-B1BE-45E0-BAD1-67112AA8445B}"/>
    <cellStyle name="Percent 57 2" xfId="8993" xr:uid="{89332EF1-5BF1-4FE1-A007-65E8EEC6D0B9}"/>
    <cellStyle name="Percent 57 2 2" xfId="8994" xr:uid="{0CB67092-854A-4B9D-9C4D-D6FF9E5AF309}"/>
    <cellStyle name="Percent 57 2 2 2" xfId="21083" xr:uid="{C57E9876-3560-4FEA-88E6-BE64D79372BB}"/>
    <cellStyle name="Percent 57 2 3" xfId="17664" xr:uid="{6968AFEA-32BA-49F3-9EF3-9E7B902C316D}"/>
    <cellStyle name="Percent 57 3" xfId="8995" xr:uid="{1EEFE6C8-D0ED-4AAF-A6B4-BE534E326CF6}"/>
    <cellStyle name="Percent 57 3 2" xfId="22691" xr:uid="{B2F366F8-61CB-4425-8F45-D782D8C59421}"/>
    <cellStyle name="Percent 57 4" xfId="15675" xr:uid="{F49305C3-6A2B-428D-8EAB-5CD0F97851A8}"/>
    <cellStyle name="Percent 58" xfId="8996" xr:uid="{5D859790-54A5-4108-9683-81D4086E20AF}"/>
    <cellStyle name="Percent 58 2" xfId="8997" xr:uid="{C7ED091B-7203-470C-9F5A-064128F6EBB3}"/>
    <cellStyle name="Percent 58 2 2" xfId="8998" xr:uid="{4B2DD97E-50B6-4645-BBBE-DA0DDF6ABC6F}"/>
    <cellStyle name="Percent 58 2 2 2" xfId="21084" xr:uid="{502A58A2-0C26-46ED-BFB7-80B7F12CCBC4}"/>
    <cellStyle name="Percent 58 2 3" xfId="17665" xr:uid="{8199907D-79D0-45B2-9791-DA26ECEA0D9F}"/>
    <cellStyle name="Percent 58 3" xfId="8999" xr:uid="{AA34225F-6A9F-4BE1-A9F1-9EB36DA3A5E5}"/>
    <cellStyle name="Percent 58 3 2" xfId="22692" xr:uid="{96C1CBBC-59E9-4E6E-9AA5-95CBA399A92A}"/>
    <cellStyle name="Percent 58 4" xfId="15676" xr:uid="{8C7FCB1C-C7B9-4E7C-9B3E-102A1762481B}"/>
    <cellStyle name="Percent 59" xfId="9000" xr:uid="{97D7B382-F4F1-4899-8E58-4F3FCCA5EBCD}"/>
    <cellStyle name="Percent 59 2" xfId="9001" xr:uid="{03B5972D-46D9-408F-960F-33F6675F9B39}"/>
    <cellStyle name="Percent 59 2 2" xfId="9002" xr:uid="{16BF9839-51E9-46B3-A09E-55525B2BD463}"/>
    <cellStyle name="Percent 59 2 2 2" xfId="21085" xr:uid="{8F0E50CA-B75D-4826-9D83-8E6DB380DAD2}"/>
    <cellStyle name="Percent 59 2 3" xfId="17666" xr:uid="{44734C95-9A6F-457B-96E3-DEDF9B58FE8F}"/>
    <cellStyle name="Percent 59 3" xfId="9003" xr:uid="{DA158989-D062-4B79-85A9-BA1FA371001C}"/>
    <cellStyle name="Percent 59 3 2" xfId="22693" xr:uid="{BDD0B04B-6064-4125-AC09-BDDAC0C0CB55}"/>
    <cellStyle name="Percent 59 4" xfId="15677" xr:uid="{1F06D9AA-0DD3-44AB-98C6-2490C1C7D5B7}"/>
    <cellStyle name="Percent 6" xfId="9004" xr:uid="{03957B32-0F2A-4F4F-B773-EBA727859833}"/>
    <cellStyle name="Percent 6 2" xfId="9005" xr:uid="{B3F13396-7C15-4AD5-873E-5B75FEF01687}"/>
    <cellStyle name="Percent 6 2 2" xfId="9006" xr:uid="{E3A1B76B-52EF-4A85-B76F-2C88E847C801}"/>
    <cellStyle name="Percent 6 2 2 2" xfId="9007" xr:uid="{5D72C536-C326-4E0C-B917-36F9DF1B0A21}"/>
    <cellStyle name="Percent 6 2 2 2 2" xfId="22696" xr:uid="{D5DEB680-396E-46B3-851B-9F78070FA4F6}"/>
    <cellStyle name="Percent 6 2 2 3" xfId="17669" xr:uid="{9171B234-EC96-436A-ABCC-C647CED19ED7}"/>
    <cellStyle name="Percent 6 2 3" xfId="9008" xr:uid="{045FB9C0-78D5-47BD-B61D-71B81B382DDF}"/>
    <cellStyle name="Percent 6 2 3 2" xfId="9009" xr:uid="{ED70A0B5-13E5-45B1-832B-057F62F226E4}"/>
    <cellStyle name="Percent 6 2 3 2 2" xfId="22697" xr:uid="{04D17C5D-A67F-4BDF-AC8E-8D10A6D9B596}"/>
    <cellStyle name="Percent 6 2 3 3" xfId="17670" xr:uid="{1B9806DC-FBB9-43FC-8EEE-EDEB37E2F2B4}"/>
    <cellStyle name="Percent 6 2 4" xfId="9010" xr:uid="{6BA1CB2A-FF95-41C9-848C-0134A6FD07F9}"/>
    <cellStyle name="Percent 6 2 4 2" xfId="9011" xr:uid="{75364AF0-CEB9-4ABA-A711-50D31E673C2B}"/>
    <cellStyle name="Percent 6 2 4 2 2" xfId="21087" xr:uid="{1C4CADCF-A832-4010-8941-C5C0378B3E52}"/>
    <cellStyle name="Percent 6 2 4 3" xfId="17668" xr:uid="{CA8FA321-010C-4B37-8869-C27FF3C69D62}"/>
    <cellStyle name="Percent 6 2 5" xfId="9012" xr:uid="{B55626DE-AAEE-477E-AE1B-30D967E935BE}"/>
    <cellStyle name="Percent 6 2 5 2" xfId="22695" xr:uid="{C6140DC9-E765-494C-ADE9-297A00031CB0}"/>
    <cellStyle name="Percent 6 2 6" xfId="14781" xr:uid="{F9456C03-839F-44FD-BF96-CCAADCC4F08E}"/>
    <cellStyle name="Percent 6 3" xfId="9013" xr:uid="{D9C6F234-F463-4169-BE46-A2EE6CCC4C3D}"/>
    <cellStyle name="Percent 6 3 2" xfId="9014" xr:uid="{8FB3711A-3D94-4DB6-A9F9-D409551FCFCA}"/>
    <cellStyle name="Percent 6 3 2 2" xfId="9015" xr:uid="{811D89AD-0B6B-48D2-BCDA-9C98CC18684A}"/>
    <cellStyle name="Percent 6 3 2 2 2" xfId="22699" xr:uid="{A8F9F5FC-A07E-41A2-B1E4-C253C8878610}"/>
    <cellStyle name="Percent 6 3 2 3" xfId="17672" xr:uid="{7B2EC5B8-1BDD-4FC7-AEF5-9AF7AE3E70E7}"/>
    <cellStyle name="Percent 6 3 3" xfId="9016" xr:uid="{07828867-4E96-491E-B8FE-FDAD764D9DA3}"/>
    <cellStyle name="Percent 6 3 3 2" xfId="9017" xr:uid="{7D2CC96E-C76F-4B7E-9F5D-A38724C5F1DD}"/>
    <cellStyle name="Percent 6 3 3 2 2" xfId="22700" xr:uid="{AC43CCC8-4616-447B-9A6C-B24179A537CB}"/>
    <cellStyle name="Percent 6 3 3 3" xfId="17673" xr:uid="{4621C7BE-1CE4-4497-A17A-749C5E159C7F}"/>
    <cellStyle name="Percent 6 3 4" xfId="9018" xr:uid="{78673169-7E45-45A1-AB95-9E7B85B0503F}"/>
    <cellStyle name="Percent 6 3 4 2" xfId="9019" xr:uid="{3ECB511C-F9B7-422C-9DF3-6EA7C5E71FE8}"/>
    <cellStyle name="Percent 6 3 4 2 2" xfId="21088" xr:uid="{46A1A83F-14C7-4DC1-9EC5-2978EF79B05C}"/>
    <cellStyle name="Percent 6 3 4 3" xfId="17671" xr:uid="{D624908C-6399-4C1B-AC24-CD71DFE74ABE}"/>
    <cellStyle name="Percent 6 3 5" xfId="9020" xr:uid="{071573E1-B106-4846-8B07-AC5E222DE4DF}"/>
    <cellStyle name="Percent 6 3 5 2" xfId="22698" xr:uid="{2DF02EE9-E4C2-439B-A83F-E028B1C8D7B7}"/>
    <cellStyle name="Percent 6 3 6" xfId="15678" xr:uid="{2A1310F7-204B-4FC9-8EFA-199D8A8E84BB}"/>
    <cellStyle name="Percent 6 4" xfId="9021" xr:uid="{BD54F63F-814A-45B4-AB51-EC20985AC550}"/>
    <cellStyle name="Percent 6 4 2" xfId="9022" xr:uid="{2916355F-ECDD-4AAA-9158-42E5455B59B0}"/>
    <cellStyle name="Percent 6 4 2 2" xfId="9023" xr:uid="{9E056592-D6DF-4584-A0EB-DD7DA59E63FD}"/>
    <cellStyle name="Percent 6 4 2 2 2" xfId="22702" xr:uid="{65DDCC97-D249-4473-BE6E-DC67C7A819E7}"/>
    <cellStyle name="Percent 6 4 2 3" xfId="17675" xr:uid="{3E04EC54-9505-4E3C-B644-AD6BCC976746}"/>
    <cellStyle name="Percent 6 4 3" xfId="9024" xr:uid="{7F8C8BD9-9874-4B15-8359-9FB10865DEA6}"/>
    <cellStyle name="Percent 6 4 3 2" xfId="9025" xr:uid="{0FF0192F-DA27-4797-B56E-C0879E3D6550}"/>
    <cellStyle name="Percent 6 4 3 2 2" xfId="21089" xr:uid="{EAE1EBE5-8A45-41F1-85D4-FC44F1D64823}"/>
    <cellStyle name="Percent 6 4 3 3" xfId="17674" xr:uid="{B1B35EAB-748F-41CD-9DC5-096298FAFE0F}"/>
    <cellStyle name="Percent 6 4 4" xfId="9026" xr:uid="{4C435C52-AC27-4536-A156-8A8F66281CF0}"/>
    <cellStyle name="Percent 6 4 4 2" xfId="22701" xr:uid="{D59992C7-85B0-4FFE-8E84-5B0A194B271A}"/>
    <cellStyle name="Percent 6 4 5" xfId="15679" xr:uid="{39DB8068-B276-4649-B732-330B7F24646D}"/>
    <cellStyle name="Percent 6 5" xfId="9027" xr:uid="{FC229675-2A18-4FE5-A4F5-8C7C39968652}"/>
    <cellStyle name="Percent 6 5 2" xfId="9028" xr:uid="{11658C20-796C-4468-BC76-A19402B1B033}"/>
    <cellStyle name="Percent 6 5 2 2" xfId="21086" xr:uid="{6BF77004-841D-4D6D-9CD3-29E20BDFF244}"/>
    <cellStyle name="Percent 6 5 3" xfId="17667" xr:uid="{2B974390-7807-42A3-A8EC-B687B0107B6A}"/>
    <cellStyle name="Percent 6 6" xfId="9029" xr:uid="{46A5E884-A2C0-4CDC-95F4-747186463EAA}"/>
    <cellStyle name="Percent 6 6 2" xfId="22694" xr:uid="{913B0212-3868-4999-9852-27AF618AB0B6}"/>
    <cellStyle name="Percent 6 7" xfId="14780" xr:uid="{5FF7B541-7C5A-4E02-B541-5BFEA1BE75E8}"/>
    <cellStyle name="Percent 60" xfId="9030" xr:uid="{ECD9C984-C153-421D-A6F4-F17D894363B9}"/>
    <cellStyle name="Percent 60 2" xfId="9031" xr:uid="{FF6F423B-794E-4438-A7DF-146297B7C973}"/>
    <cellStyle name="Percent 60 2 2" xfId="9032" xr:uid="{A05647ED-6B4C-4459-BE4B-1116AEB27545}"/>
    <cellStyle name="Percent 60 2 2 2" xfId="21090" xr:uid="{727C7404-F6E2-4525-91CA-E67FC93E7F80}"/>
    <cellStyle name="Percent 60 2 3" xfId="17676" xr:uid="{0B7870B6-8EE6-477A-B02A-03E2CF2E7F6B}"/>
    <cellStyle name="Percent 60 3" xfId="9033" xr:uid="{44660CA7-7B2A-48C3-92DE-79D9D9277DF8}"/>
    <cellStyle name="Percent 60 3 2" xfId="22703" xr:uid="{3C34CBEA-DB1A-45A4-8AC5-E67A359277C1}"/>
    <cellStyle name="Percent 60 4" xfId="15680" xr:uid="{CF9C8A76-420B-47AD-A645-0DB3227731FA}"/>
    <cellStyle name="Percent 61" xfId="9034" xr:uid="{125F199D-3E36-4469-A506-6C0707B67DCE}"/>
    <cellStyle name="Percent 61 2" xfId="9035" xr:uid="{85E778D6-46CD-4B69-B4A5-C529EBBFD0E6}"/>
    <cellStyle name="Percent 61 2 2" xfId="9036" xr:uid="{01BE61E9-D7D3-402B-805D-88295378852E}"/>
    <cellStyle name="Percent 61 2 2 2" xfId="21091" xr:uid="{1BD6AADB-9319-448F-98FF-ADEC5EFA929B}"/>
    <cellStyle name="Percent 61 2 3" xfId="17677" xr:uid="{0F7112CA-92A0-4D1A-B8B4-5A4045A2FEB1}"/>
    <cellStyle name="Percent 61 3" xfId="9037" xr:uid="{79E89591-E4DB-4DA7-997F-3ED5ECFCB11C}"/>
    <cellStyle name="Percent 61 3 2" xfId="22704" xr:uid="{C548976A-2C52-42EE-8607-8848DCE800A0}"/>
    <cellStyle name="Percent 61 4" xfId="15681" xr:uid="{924BA21E-B692-4EAD-A177-3F7D14A874E3}"/>
    <cellStyle name="Percent 62" xfId="9038" xr:uid="{F1273F59-4BCC-4EF0-A963-2F559570F37C}"/>
    <cellStyle name="Percent 62 2" xfId="9039" xr:uid="{00BD840E-6248-421A-97D8-BFED71BBD871}"/>
    <cellStyle name="Percent 62 2 2" xfId="9040" xr:uid="{71F807C7-D8F5-4082-811E-07DC09232FC7}"/>
    <cellStyle name="Percent 62 2 2 2" xfId="21092" xr:uid="{C4626660-D55D-4F50-84BC-834EC5594DB5}"/>
    <cellStyle name="Percent 62 2 3" xfId="17678" xr:uid="{61D56FEC-4508-46FE-8386-F0617B3BE207}"/>
    <cellStyle name="Percent 62 3" xfId="9041" xr:uid="{A1D9AB52-A34D-4432-BF0E-6B51AB0D61C0}"/>
    <cellStyle name="Percent 62 3 2" xfId="22705" xr:uid="{F91745ED-19C4-49A4-95AD-9D0AC70A66A4}"/>
    <cellStyle name="Percent 62 4" xfId="15682" xr:uid="{051A01B7-44ED-4E42-960D-933A7F4CEF66}"/>
    <cellStyle name="Percent 63" xfId="9042" xr:uid="{25606273-EF41-4B81-BD90-AF7657356ED4}"/>
    <cellStyle name="Percent 63 2" xfId="9043" xr:uid="{AE9632EF-B6E7-4657-B8B9-8DE64DC05490}"/>
    <cellStyle name="Percent 63 2 2" xfId="9044" xr:uid="{AD41C402-C837-4BE9-A8A5-86025E9400AF}"/>
    <cellStyle name="Percent 63 2 2 2" xfId="21093" xr:uid="{57E5487A-F62D-4239-BC76-4ED970DC134B}"/>
    <cellStyle name="Percent 63 2 3" xfId="17679" xr:uid="{4917BFE0-E7E3-4B49-B7AA-6A017B527928}"/>
    <cellStyle name="Percent 63 3" xfId="9045" xr:uid="{2A69D6BA-23E7-4A55-B32F-DE3DEF8648D1}"/>
    <cellStyle name="Percent 63 3 2" xfId="22706" xr:uid="{49F1040B-8559-4329-A201-A639A3A25B13}"/>
    <cellStyle name="Percent 63 4" xfId="15683" xr:uid="{0588C86A-5899-4067-AA8D-DA44B7EF5026}"/>
    <cellStyle name="Percent 64" xfId="9046" xr:uid="{18FEDB05-9D39-4BCF-9534-08B73164D3C1}"/>
    <cellStyle name="Percent 64 2" xfId="9047" xr:uid="{DA577A56-510D-4AF5-8789-3A842FAF5BF3}"/>
    <cellStyle name="Percent 64 2 2" xfId="9048" xr:uid="{70477204-432E-46ED-95F9-4F5FADA64A34}"/>
    <cellStyle name="Percent 64 2 2 2" xfId="21094" xr:uid="{7F24C893-CDF0-4A9C-B445-4CF60D81F51E}"/>
    <cellStyle name="Percent 64 2 3" xfId="17680" xr:uid="{3BBB39C2-3C69-4EC2-AF4C-B8106F36A796}"/>
    <cellStyle name="Percent 64 3" xfId="9049" xr:uid="{72072C59-1C86-434A-B9CF-97E7CF5A3BAD}"/>
    <cellStyle name="Percent 64 3 2" xfId="22707" xr:uid="{84FA7F71-BA7F-499F-A740-F11394912590}"/>
    <cellStyle name="Percent 64 4" xfId="15684" xr:uid="{3D87C657-6291-4916-840C-7781C363D9E4}"/>
    <cellStyle name="Percent 65" xfId="9050" xr:uid="{2618E40E-31D5-4072-9564-E752353E576C}"/>
    <cellStyle name="Percent 65 2" xfId="9051" xr:uid="{811CEE32-A58B-4A87-B9DF-17C9F23D432E}"/>
    <cellStyle name="Percent 65 2 2" xfId="9052" xr:uid="{598F0C1F-7DDB-4874-99E2-A660F0BA62EB}"/>
    <cellStyle name="Percent 65 2 2 2" xfId="21095" xr:uid="{F7312FEF-77BF-4F65-B87A-C5048EBC4197}"/>
    <cellStyle name="Percent 65 2 3" xfId="17681" xr:uid="{7595B208-91F1-4D3E-8FDA-2656E276ABDC}"/>
    <cellStyle name="Percent 65 3" xfId="9053" xr:uid="{88B7633B-5776-4A3A-A70D-70DF18D2588D}"/>
    <cellStyle name="Percent 65 3 2" xfId="22708" xr:uid="{ABF229F8-7C3C-4F5C-A087-BC76E2810B25}"/>
    <cellStyle name="Percent 65 4" xfId="15685" xr:uid="{C920DF3A-0F70-4972-80D9-48C5CA44883C}"/>
    <cellStyle name="Percent 66" xfId="9054" xr:uid="{BA8B78C3-7808-4E3A-B556-BDACDCFE9D00}"/>
    <cellStyle name="Percent 66 2" xfId="9055" xr:uid="{A5B48BD2-DC3E-4269-89FA-DF4CCF71F0C7}"/>
    <cellStyle name="Percent 66 2 2" xfId="9056" xr:uid="{E5C714A4-C037-4F99-AAE9-6E0CF774813C}"/>
    <cellStyle name="Percent 66 2 2 2" xfId="21096" xr:uid="{C600B2D7-585A-4038-8054-35438443C515}"/>
    <cellStyle name="Percent 66 2 3" xfId="17682" xr:uid="{9468CF3A-9C87-4F6D-A99C-FAE1ADF7C9D9}"/>
    <cellStyle name="Percent 66 3" xfId="9057" xr:uid="{499115F2-1A3A-4A4C-95B8-F7B007E6277F}"/>
    <cellStyle name="Percent 66 3 2" xfId="22709" xr:uid="{23EB81C8-0F5C-43E7-A03D-1A5991D21723}"/>
    <cellStyle name="Percent 66 4" xfId="15686" xr:uid="{071D106B-6F35-4CEE-BC8B-6FD896C3E748}"/>
    <cellStyle name="Percent 67" xfId="9058" xr:uid="{91E4F1FA-B4E7-476F-AD3F-85D2763488C7}"/>
    <cellStyle name="Percent 67 2" xfId="9059" xr:uid="{478960B7-5B3C-42FB-9520-3EDC239AFCB9}"/>
    <cellStyle name="Percent 67 2 2" xfId="9060" xr:uid="{722B8553-EAED-4576-8F5E-5A1CF394DC09}"/>
    <cellStyle name="Percent 67 2 2 2" xfId="21097" xr:uid="{3CF15B8B-1FBD-4541-A40F-C3D845B92F2A}"/>
    <cellStyle name="Percent 67 2 3" xfId="17683" xr:uid="{6F90A5A5-9590-4BBE-8DDD-B4272EBFADAB}"/>
    <cellStyle name="Percent 67 3" xfId="9061" xr:uid="{82106030-A074-4B2B-BC67-9A2C292E7725}"/>
    <cellStyle name="Percent 67 3 2" xfId="22710" xr:uid="{813527C9-400A-4F31-9A0C-C373BBCA8F50}"/>
    <cellStyle name="Percent 67 4" xfId="15687" xr:uid="{5CF10D7C-A259-4210-ADE1-5C2BDAD88AB3}"/>
    <cellStyle name="Percent 68" xfId="9062" xr:uid="{3FF34257-D9D4-488F-9997-A369ABD9615F}"/>
    <cellStyle name="Percent 68 2" xfId="9063" xr:uid="{2BD2FBFF-95B4-49EC-A8A2-FD6AA6A828B9}"/>
    <cellStyle name="Percent 68 2 2" xfId="9064" xr:uid="{6964CBF4-5FB9-4FDF-8CF2-52E89E03B9FE}"/>
    <cellStyle name="Percent 68 2 2 2" xfId="21098" xr:uid="{3CDA7F22-B0E9-482B-87D0-45049FAAE464}"/>
    <cellStyle name="Percent 68 2 3" xfId="17684" xr:uid="{E6747A0B-8637-4D37-B593-381FB89045BD}"/>
    <cellStyle name="Percent 68 3" xfId="9065" xr:uid="{9912B829-A16A-45D2-80F3-9D8E6F1964F8}"/>
    <cellStyle name="Percent 68 3 2" xfId="22711" xr:uid="{38A96651-33E1-4331-BE69-B8A3EA671B09}"/>
    <cellStyle name="Percent 68 4" xfId="15688" xr:uid="{F0778331-ADE4-476B-A682-3C0AE32A632A}"/>
    <cellStyle name="Percent 69" xfId="9066" xr:uid="{5ED242CF-9E68-47D1-B048-F75CEE3C1960}"/>
    <cellStyle name="Percent 69 2" xfId="9067" xr:uid="{353D3022-43ED-4C2B-8501-90D7B530EA58}"/>
    <cellStyle name="Percent 69 2 2" xfId="9068" xr:uid="{D273EAFE-BFE5-4DA2-9576-D014F746F297}"/>
    <cellStyle name="Percent 69 2 2 2" xfId="21099" xr:uid="{B8E5BB16-38E8-4E7C-BC8A-FBA2E64F7A78}"/>
    <cellStyle name="Percent 69 2 3" xfId="17685" xr:uid="{B1932153-1703-493C-9DAB-DA8DC067DDE5}"/>
    <cellStyle name="Percent 69 3" xfId="9069" xr:uid="{8AC6FD71-4B3E-4A99-8EB2-3458FD1CA703}"/>
    <cellStyle name="Percent 69 3 2" xfId="22712" xr:uid="{D10FD2ED-127E-41C7-A11E-B1D3295874B6}"/>
    <cellStyle name="Percent 69 4" xfId="15689" xr:uid="{9D583777-F216-4898-BAAE-B7F233893490}"/>
    <cellStyle name="Percent 7" xfId="9070" xr:uid="{4B4E533D-1434-4299-881E-3F7BFBE3790A}"/>
    <cellStyle name="Percent 7 2" xfId="9071" xr:uid="{41F57199-1CDD-4447-A0C9-C76DBF78CF71}"/>
    <cellStyle name="Percent 7 2 2" xfId="9072" xr:uid="{0C74EF42-F379-4AEC-A685-9376EAF5FFC9}"/>
    <cellStyle name="Percent 7 2 2 2" xfId="9073" xr:uid="{1E28365B-B603-4C96-B578-C5BF9449E642}"/>
    <cellStyle name="Percent 7 2 2 2 2" xfId="9074" xr:uid="{78ADCD52-214E-40CA-A0B9-87EB6ADB0824}"/>
    <cellStyle name="Percent 7 2 2 2 2 2" xfId="21102" xr:uid="{AD9C585F-3174-41C4-9035-65BACD82E125}"/>
    <cellStyle name="Percent 7 2 2 2 3" xfId="17688" xr:uid="{F9F1B4FC-12A7-4670-A0D7-3D7A79130442}"/>
    <cellStyle name="Percent 7 2 2 3" xfId="9075" xr:uid="{4DE1109B-2B00-46CF-8896-E88A2416B3D7}"/>
    <cellStyle name="Percent 7 2 2 3 2" xfId="22715" xr:uid="{13AF850C-5758-49DB-8241-83BA443953B9}"/>
    <cellStyle name="Percent 7 2 2 4" xfId="15690" xr:uid="{4939DDF3-EEC8-43AF-A5D0-80A97E0A7EF8}"/>
    <cellStyle name="Percent 7 2 3" xfId="9076" xr:uid="{8CC0C88D-E058-465B-9832-F50F9680B076}"/>
    <cellStyle name="Percent 7 2 3 2" xfId="9077" xr:uid="{8B3E9FB3-2810-4240-BE7B-356B5BFA999F}"/>
    <cellStyle name="Percent 7 2 3 2 2" xfId="9078" xr:uid="{F4DBA069-D139-4C54-B099-F181B43F015D}"/>
    <cellStyle name="Percent 7 2 3 2 2 2" xfId="21103" xr:uid="{47135288-3A1F-4FFB-B2C9-CF11ABCFADBF}"/>
    <cellStyle name="Percent 7 2 3 2 3" xfId="17689" xr:uid="{DB84F88C-BB31-407D-B68F-278D5D2A9F60}"/>
    <cellStyle name="Percent 7 2 3 3" xfId="9079" xr:uid="{CCC1A45D-11B7-4794-95F8-583AA39D6C2B}"/>
    <cellStyle name="Percent 7 2 3 3 2" xfId="22716" xr:uid="{9C118A14-4F05-41B9-A598-B8A2283C9C75}"/>
    <cellStyle name="Percent 7 2 3 4" xfId="15691" xr:uid="{D421A8E9-593E-4DED-92B0-24D232EF8C8C}"/>
    <cellStyle name="Percent 7 2 4" xfId="9080" xr:uid="{913C1E9E-C640-4EF4-9FD1-312BEB67CBE8}"/>
    <cellStyle name="Percent 7 2 4 2" xfId="9081" xr:uid="{765D7696-EB33-41E6-AC29-0E30F72595D7}"/>
    <cellStyle name="Percent 7 2 4 2 2" xfId="21101" xr:uid="{4E7E40DF-AB9A-4BD5-A19C-AE8644B62E27}"/>
    <cellStyle name="Percent 7 2 4 3" xfId="17687" xr:uid="{EC0E17D2-E221-4012-A587-BAC46F21FA44}"/>
    <cellStyle name="Percent 7 2 5" xfId="9082" xr:uid="{190505C0-CAC0-4C43-AA8E-5334F0644824}"/>
    <cellStyle name="Percent 7 2 5 2" xfId="22714" xr:uid="{AD702C5D-B307-400C-8127-FD5B29A5CCE5}"/>
    <cellStyle name="Percent 7 2 6" xfId="14783" xr:uid="{1FAD0696-FBCE-4F83-9395-81F2CAA361EC}"/>
    <cellStyle name="Percent 7 3" xfId="9083" xr:uid="{AE400E18-E42A-460E-8D53-D54431A44E97}"/>
    <cellStyle name="Percent 7 3 2" xfId="9084" xr:uid="{677EAB7F-B526-4B69-AADB-10B3ABF8E6C5}"/>
    <cellStyle name="Percent 7 3 2 2" xfId="9085" xr:uid="{C2BF82D7-954E-4ABC-A391-CE23317F6222}"/>
    <cellStyle name="Percent 7 3 2 2 2" xfId="22718" xr:uid="{9F6BF78D-B258-46E1-81E4-F81E5A8EF72A}"/>
    <cellStyle name="Percent 7 3 2 3" xfId="17691" xr:uid="{85935E62-8820-4CAC-B6D4-7411FE88A0C5}"/>
    <cellStyle name="Percent 7 3 3" xfId="9086" xr:uid="{2CC8BC77-5F26-4C7D-88CF-722FF6F2B0E8}"/>
    <cellStyle name="Percent 7 3 3 2" xfId="9087" xr:uid="{BD0BF246-11FE-46A6-87CB-10C87E28CF92}"/>
    <cellStyle name="Percent 7 3 3 2 2" xfId="21104" xr:uid="{79DAC8BB-0FBE-455D-B03F-20959BDAA9EC}"/>
    <cellStyle name="Percent 7 3 3 3" xfId="17690" xr:uid="{07E96EF8-B263-40A2-BADD-920E40F3AC31}"/>
    <cellStyle name="Percent 7 3 4" xfId="9088" xr:uid="{628ACAC3-4799-412D-9782-22215AA7400A}"/>
    <cellStyle name="Percent 7 3 4 2" xfId="22717" xr:uid="{40E88FF6-490A-4758-B6B3-18D159957750}"/>
    <cellStyle name="Percent 7 3 5" xfId="15692" xr:uid="{196D7E36-464C-4DAC-9FDF-DB4899728BCA}"/>
    <cellStyle name="Percent 7 4" xfId="9089" xr:uid="{FBEB9621-FB26-4A9B-B2B3-7FB26B3ED67F}"/>
    <cellStyle name="Percent 7 4 2" xfId="9090" xr:uid="{98354498-0EC0-4D2D-882E-24B878A6F58B}"/>
    <cellStyle name="Percent 7 4 2 2" xfId="9091" xr:uid="{C4A945F3-A078-4305-8169-ECA486446BE3}"/>
    <cellStyle name="Percent 7 4 2 2 2" xfId="22720" xr:uid="{83465E3A-3EC9-4DE2-9BA6-E00EB868355E}"/>
    <cellStyle name="Percent 7 4 2 3" xfId="17693" xr:uid="{052D1144-8F0F-4C82-B24A-176279286AD2}"/>
    <cellStyle name="Percent 7 4 3" xfId="9092" xr:uid="{45BED9BC-7561-4640-AD54-6FC1E392FCA3}"/>
    <cellStyle name="Percent 7 4 3 2" xfId="9093" xr:uid="{CDCD2F85-36F6-4B18-8B8A-D62E8AD4C657}"/>
    <cellStyle name="Percent 7 4 3 2 2" xfId="22721" xr:uid="{020AC276-4382-4FCF-AD09-D46B3409AD21}"/>
    <cellStyle name="Percent 7 4 3 3" xfId="17694" xr:uid="{47A517DE-3732-49FD-81AC-C0DE7673E8BB}"/>
    <cellStyle name="Percent 7 4 4" xfId="9094" xr:uid="{09691936-E7BE-4457-A825-CFDD7EF2683C}"/>
    <cellStyle name="Percent 7 4 4 2" xfId="9095" xr:uid="{B1A063B3-24FC-424E-B9E0-98C1DD8EC46D}"/>
    <cellStyle name="Percent 7 4 4 2 2" xfId="21105" xr:uid="{585A865F-5737-4480-A398-168B1DF82388}"/>
    <cellStyle name="Percent 7 4 4 3" xfId="17692" xr:uid="{28C7560E-1859-422F-B6AD-FE965023BBAE}"/>
    <cellStyle name="Percent 7 4 5" xfId="9096" xr:uid="{42B834C7-E0D1-4738-92E5-BF16911775F4}"/>
    <cellStyle name="Percent 7 4 5 2" xfId="22719" xr:uid="{387733EB-4635-43C0-BC6A-92BDD184A91D}"/>
    <cellStyle name="Percent 7 4 6" xfId="15693" xr:uid="{C6C6236C-4CEA-4D41-B55C-3C737D643EC7}"/>
    <cellStyle name="Percent 7 5" xfId="9097" xr:uid="{604723E6-0468-4AAE-AA15-61BADCE6A110}"/>
    <cellStyle name="Percent 7 5 2" xfId="9098" xr:uid="{36AA0ED8-ED60-4E06-AD42-7587CF600165}"/>
    <cellStyle name="Percent 7 5 2 2" xfId="22722" xr:uid="{51696455-1FA7-43A9-AF76-5B4DF4CEEF99}"/>
    <cellStyle name="Percent 7 5 3" xfId="17695" xr:uid="{2BF372AB-4376-46E0-9180-6B525E8BA0F2}"/>
    <cellStyle name="Percent 7 6" xfId="9099" xr:uid="{9C40D536-4AC7-45CA-97A2-174067017B67}"/>
    <cellStyle name="Percent 7 6 2" xfId="9100" xr:uid="{B10B40B9-B318-4595-BFB3-94492BC6EB0F}"/>
    <cellStyle name="Percent 7 6 2 2" xfId="22723" xr:uid="{1F8CFA86-4226-40AA-9074-BFEB2B5BCF6D}"/>
    <cellStyle name="Percent 7 6 3" xfId="17696" xr:uid="{8DC8806E-AB89-46F0-8656-0010ECD08203}"/>
    <cellStyle name="Percent 7 7" xfId="9101" xr:uid="{858954E2-5A78-40E8-AB19-712E09FA699A}"/>
    <cellStyle name="Percent 7 7 2" xfId="9102" xr:uid="{F14BD33A-A2D9-4A54-9CBF-43748C788BC0}"/>
    <cellStyle name="Percent 7 7 2 2" xfId="21100" xr:uid="{D0BBA903-B791-49ED-86EB-F963046DE045}"/>
    <cellStyle name="Percent 7 7 3" xfId="17686" xr:uid="{18F53CDE-B636-4515-9B0E-BB20798AF655}"/>
    <cellStyle name="Percent 7 8" xfId="9103" xr:uid="{CA78F32B-E923-4ACB-9199-CB43B1878B68}"/>
    <cellStyle name="Percent 7 8 2" xfId="22713" xr:uid="{492848B7-B47B-4C55-B3AC-FA05A23BC27B}"/>
    <cellStyle name="Percent 7 9" xfId="14782" xr:uid="{FBAA14CF-C1E5-4EC5-82CB-4E7645042E54}"/>
    <cellStyle name="Percent 70" xfId="9104" xr:uid="{B161F162-DB37-4C00-9966-9DC5C3E70A0F}"/>
    <cellStyle name="Percent 70 2" xfId="9105" xr:uid="{E824C26B-3F56-4C60-B47E-FD2F865C2AF5}"/>
    <cellStyle name="Percent 70 2 2" xfId="9106" xr:uid="{EB0BB1FF-61F9-4144-8AA5-E64BB709C377}"/>
    <cellStyle name="Percent 70 2 2 2" xfId="21106" xr:uid="{07159E0E-B656-4D5C-99FE-07BECD2C4FAD}"/>
    <cellStyle name="Percent 70 2 3" xfId="17697" xr:uid="{0DBDF953-2115-43BB-974A-2A34B1AC2B0F}"/>
    <cellStyle name="Percent 70 3" xfId="9107" xr:uid="{9EDCF068-B201-476F-91F1-6F3A304A1B7F}"/>
    <cellStyle name="Percent 70 3 2" xfId="22724" xr:uid="{FE6B2FD2-6E16-4F63-A491-B0C67458FED6}"/>
    <cellStyle name="Percent 70 4" xfId="15694" xr:uid="{A60C6F08-404C-4FB6-8F47-FF7AF94B21D0}"/>
    <cellStyle name="Percent 71" xfId="9108" xr:uid="{0F7CEE7A-16EC-42C3-BEDA-C23B71CAE8C3}"/>
    <cellStyle name="Percent 71 2" xfId="9109" xr:uid="{D82A314B-E615-407B-8F7A-ED85769846C1}"/>
    <cellStyle name="Percent 71 2 2" xfId="9110" xr:uid="{13A22124-737D-4A93-BDFF-C52521AEF5F5}"/>
    <cellStyle name="Percent 71 2 2 2" xfId="21107" xr:uid="{170A30CE-2B51-4016-98B5-4F02D4A099B0}"/>
    <cellStyle name="Percent 71 2 3" xfId="17698" xr:uid="{FFA20134-0211-4832-A80B-D28CF06FEE17}"/>
    <cellStyle name="Percent 71 3" xfId="9111" xr:uid="{5F6B92A5-F1E7-4467-9629-6EC3B395380D}"/>
    <cellStyle name="Percent 71 3 2" xfId="22725" xr:uid="{7CE866B8-0D89-4D49-8E7E-B1E46984A140}"/>
    <cellStyle name="Percent 71 4" xfId="15695" xr:uid="{71D6FA4C-323A-4749-9F84-F58EAB1E0D96}"/>
    <cellStyle name="Percent 72" xfId="9112" xr:uid="{DF6E315D-13BD-4370-8EDD-B4DD7D389881}"/>
    <cellStyle name="Percent 72 2" xfId="9113" xr:uid="{17D7E0D8-C390-4BC5-AF1C-3DB79A2DC535}"/>
    <cellStyle name="Percent 72 2 2" xfId="9114" xr:uid="{8CBA9C72-B486-4D02-B6ED-BD636AA764ED}"/>
    <cellStyle name="Percent 72 2 2 2" xfId="21108" xr:uid="{6593B740-7864-4285-AAEF-CD01CB893A99}"/>
    <cellStyle name="Percent 72 2 3" xfId="17699" xr:uid="{55B576DD-5ADA-4920-AB3F-AE74A62A8DC3}"/>
    <cellStyle name="Percent 72 3" xfId="9115" xr:uid="{D5A9FEA3-B537-420D-817A-ED2448C1E290}"/>
    <cellStyle name="Percent 72 3 2" xfId="22726" xr:uid="{4FD1093F-8BF4-4F50-B673-8E16A7EBBABB}"/>
    <cellStyle name="Percent 72 4" xfId="15696" xr:uid="{75760F34-DBAA-4B0F-8819-40E6E6E9EC3C}"/>
    <cellStyle name="Percent 73" xfId="9116" xr:uid="{8FD93603-FA36-41C9-B14B-BF3D482CB76A}"/>
    <cellStyle name="Percent 73 2" xfId="9117" xr:uid="{DCF19F4C-A5C5-4A9C-B1C6-0DD0A93CE4D7}"/>
    <cellStyle name="Percent 73 2 2" xfId="9118" xr:uid="{5B852278-8A12-41BE-B801-923F4386A711}"/>
    <cellStyle name="Percent 73 2 2 2" xfId="21109" xr:uid="{15A2B5BB-8B7B-4BF5-B6ED-4CD87BDF07F7}"/>
    <cellStyle name="Percent 73 2 3" xfId="17700" xr:uid="{E353AF27-5349-447A-8B28-C236F337F1F0}"/>
    <cellStyle name="Percent 73 3" xfId="9119" xr:uid="{0871728A-9DBD-46EA-B70F-2A720FB73729}"/>
    <cellStyle name="Percent 73 3 2" xfId="22727" xr:uid="{C75CFD3F-3432-4E27-8508-DF43FDCCB323}"/>
    <cellStyle name="Percent 73 4" xfId="15697" xr:uid="{5A1C8F2B-B87E-45A3-BE5F-90FD71C99AEA}"/>
    <cellStyle name="Percent 74" xfId="9120" xr:uid="{EEEE1AD3-4779-4412-8421-E1B0AD3D3C60}"/>
    <cellStyle name="Percent 74 2" xfId="9121" xr:uid="{D25DFD60-C30A-4CD1-8140-F11D8619CE66}"/>
    <cellStyle name="Percent 74 2 2" xfId="9122" xr:uid="{5FD0919E-C17B-4E01-A45A-966F64CC3CB8}"/>
    <cellStyle name="Percent 74 2 2 2" xfId="21110" xr:uid="{324F9311-AC0D-4656-9F82-12D1C53B47B4}"/>
    <cellStyle name="Percent 74 2 3" xfId="17701" xr:uid="{E9D37915-A4CF-4C4A-A170-D9645B73F637}"/>
    <cellStyle name="Percent 74 3" xfId="9123" xr:uid="{98ABDDC1-029E-4BC4-B7B6-676409A7A11E}"/>
    <cellStyle name="Percent 74 3 2" xfId="22728" xr:uid="{AC28C8ED-E4B4-4B8E-BD5A-BC7A2F0CDB0A}"/>
    <cellStyle name="Percent 74 4" xfId="15698" xr:uid="{A477C936-FF81-4315-A540-0DADCCE57711}"/>
    <cellStyle name="Percent 75" xfId="9124" xr:uid="{D9CD0D2C-0A57-459C-A6B2-A46EAE45DEFA}"/>
    <cellStyle name="Percent 75 2" xfId="9125" xr:uid="{EE3E7604-A3B2-4BF1-B0F0-FD9242F8D33E}"/>
    <cellStyle name="Percent 75 2 2" xfId="9126" xr:uid="{DF8A0A92-E7F4-4A28-9415-0A29D29012A7}"/>
    <cellStyle name="Percent 75 2 2 2" xfId="21111" xr:uid="{4F2F699A-B991-42F8-9791-BE3BB7689D14}"/>
    <cellStyle name="Percent 75 2 3" xfId="17702" xr:uid="{F5F75B85-7F3D-4F94-91AC-D457D737BF0D}"/>
    <cellStyle name="Percent 75 3" xfId="9127" xr:uid="{4D12C9FF-4468-488C-9486-89F7B084EDCA}"/>
    <cellStyle name="Percent 75 3 2" xfId="22729" xr:uid="{CA849342-CBA5-4868-A72D-CE12ECC92B4A}"/>
    <cellStyle name="Percent 75 4" xfId="15699" xr:uid="{36285884-9B84-4E40-A7A3-DC0AB4742C93}"/>
    <cellStyle name="Percent 76" xfId="9128" xr:uid="{914E44F7-EF98-418F-9BA8-0A6311373B49}"/>
    <cellStyle name="Percent 76 2" xfId="9129" xr:uid="{FC9653E7-9056-46A8-A22A-371548D65349}"/>
    <cellStyle name="Percent 76 2 2" xfId="9130" xr:uid="{B0A3B328-48A0-4473-A7C5-8E434481C5EE}"/>
    <cellStyle name="Percent 76 2 2 2" xfId="21112" xr:uid="{54D5D642-DD12-41E4-B9BB-A049B0BAA0A9}"/>
    <cellStyle name="Percent 76 2 3" xfId="17703" xr:uid="{553F3FCF-2C5D-4CCC-A44B-F8D60E9F03CA}"/>
    <cellStyle name="Percent 76 3" xfId="9131" xr:uid="{83F45DDF-5E70-43EA-AC3E-4E13FAAC59EF}"/>
    <cellStyle name="Percent 76 3 2" xfId="22730" xr:uid="{91599CB2-FEA6-4161-BB1A-5544DE1519BF}"/>
    <cellStyle name="Percent 76 4" xfId="15700" xr:uid="{0B2C862A-C234-451C-97AC-803145214B20}"/>
    <cellStyle name="Percent 77" xfId="9132" xr:uid="{7CF378BE-BCA1-4314-BD1C-A9695218A4C5}"/>
    <cellStyle name="Percent 77 2" xfId="9133" xr:uid="{F2C81E7C-B1D8-4BB5-AC85-EEC7184D52E7}"/>
    <cellStyle name="Percent 77 2 2" xfId="9134" xr:uid="{B146E41D-9D20-40BE-B63A-19DF8774BE28}"/>
    <cellStyle name="Percent 77 2 2 2" xfId="21113" xr:uid="{6762F59E-A05D-4F99-AD0A-373943D9579B}"/>
    <cellStyle name="Percent 77 2 3" xfId="17704" xr:uid="{A022FFF1-415B-4DB7-B98C-4BB5728D637B}"/>
    <cellStyle name="Percent 77 3" xfId="9135" xr:uid="{1A3C96D4-80E7-42F2-ACC5-8CF53A5E84AA}"/>
    <cellStyle name="Percent 77 3 2" xfId="22731" xr:uid="{566F02D4-FA33-4C20-8640-5FF4D6ADE844}"/>
    <cellStyle name="Percent 77 4" xfId="15701" xr:uid="{16E09D0F-BFC5-407A-9593-357401B8E057}"/>
    <cellStyle name="Percent 78" xfId="9136" xr:uid="{F6FB2B06-4B3C-4E03-8425-E91EF7A8989B}"/>
    <cellStyle name="Percent 78 2" xfId="9137" xr:uid="{75665EE5-0404-4F20-BE78-A15AC0ED0372}"/>
    <cellStyle name="Percent 78 2 2" xfId="9138" xr:uid="{B4D66B6D-F927-4E5A-8706-FDCFA9593F83}"/>
    <cellStyle name="Percent 78 2 2 2" xfId="21114" xr:uid="{509B6205-DACA-4D42-9D60-7D7B402AC40C}"/>
    <cellStyle name="Percent 78 2 3" xfId="17705" xr:uid="{034B2BFF-FC47-4314-AC4E-336DF8785EE7}"/>
    <cellStyle name="Percent 78 3" xfId="9139" xr:uid="{C4872567-46F7-44DF-8F4D-BBE91DCE498B}"/>
    <cellStyle name="Percent 78 3 2" xfId="22732" xr:uid="{14406A71-525F-4649-AD7D-C5944D09A4F6}"/>
    <cellStyle name="Percent 78 4" xfId="15702" xr:uid="{1854B589-7356-4FA3-8F68-06E7D9B21FED}"/>
    <cellStyle name="Percent 79" xfId="9140" xr:uid="{6FBAF984-4E69-466F-9C5F-3897EA46CAB5}"/>
    <cellStyle name="Percent 79 2" xfId="9141" xr:uid="{A107E913-557D-40FF-A690-A2D6C57955E9}"/>
    <cellStyle name="Percent 79 2 2" xfId="9142" xr:uid="{EADB60B0-1F1C-4CE7-B38E-918F177B9EFE}"/>
    <cellStyle name="Percent 79 2 2 2" xfId="21115" xr:uid="{FB71E9BB-CA05-447D-A4C6-0308EE64835B}"/>
    <cellStyle name="Percent 79 2 3" xfId="17706" xr:uid="{9648058A-5BC3-4C08-98C9-B1BBC251B401}"/>
    <cellStyle name="Percent 79 3" xfId="9143" xr:uid="{012C6D63-352D-455B-9A11-A39E89E8FA20}"/>
    <cellStyle name="Percent 79 3 2" xfId="22733" xr:uid="{3CDBB3E9-650D-4480-91E1-C95354D21DD0}"/>
    <cellStyle name="Percent 79 4" xfId="15703" xr:uid="{D57400FB-5311-4935-B687-5A1A0E8B8427}"/>
    <cellStyle name="Percent 8" xfId="9144" xr:uid="{9CE67553-991E-485A-B43A-248A4C952643}"/>
    <cellStyle name="Percent 8 19" xfId="9145" xr:uid="{FA2E24A6-709A-42E4-8448-6B5634912CA5}"/>
    <cellStyle name="Percent 8 19 2" xfId="9146" xr:uid="{D39B91F9-E84F-4A36-BEC4-95E28C2E65F6}"/>
    <cellStyle name="Percent 8 19 2 2" xfId="22735" xr:uid="{66EF45A7-BCC9-4F86-8BAD-3B8BAFDE079C}"/>
    <cellStyle name="Percent 8 19 3" xfId="17708" xr:uid="{58789B7D-0D49-43B3-AAE8-11247F85EF5C}"/>
    <cellStyle name="Percent 8 2" xfId="9147" xr:uid="{2F906F56-F380-4F93-B886-CCB2ED527A71}"/>
    <cellStyle name="Percent 8 2 2" xfId="9148" xr:uid="{7B844059-4246-48D3-8A15-2828A5C2491C}"/>
    <cellStyle name="Percent 8 2 2 2" xfId="9149" xr:uid="{583ACA70-689E-41E9-92F8-1F6B98197761}"/>
    <cellStyle name="Percent 8 2 2 2 2" xfId="22737" xr:uid="{A6878BF6-35EE-4C55-BF4B-AEDA13A7FE36}"/>
    <cellStyle name="Percent 8 2 2 3" xfId="17710" xr:uid="{317A0034-5DFC-43D9-B7B7-D2CCB38B6B23}"/>
    <cellStyle name="Percent 8 2 3" xfId="9150" xr:uid="{E251F9FA-F044-4CD3-A705-7611AF357367}"/>
    <cellStyle name="Percent 8 2 3 2" xfId="9151" xr:uid="{F961CE28-CF63-4849-8158-B4BFF1CD47F4}"/>
    <cellStyle name="Percent 8 2 3 2 2" xfId="22738" xr:uid="{BFFE2D42-4F05-4873-8350-AAC1E6F9C5B4}"/>
    <cellStyle name="Percent 8 2 3 3" xfId="17711" xr:uid="{34FF264F-4427-4E6B-8E74-CB19A02F4213}"/>
    <cellStyle name="Percent 8 2 4" xfId="9152" xr:uid="{C1446821-4A8C-45B5-90CF-109C57DE6760}"/>
    <cellStyle name="Percent 8 2 4 2" xfId="9153" xr:uid="{EBA5F68D-E5F3-4077-9007-7AD3281B892C}"/>
    <cellStyle name="Percent 8 2 4 2 2" xfId="21117" xr:uid="{5D8E3A39-37AA-4F68-9497-56BDCD7F88F7}"/>
    <cellStyle name="Percent 8 2 4 3" xfId="17709" xr:uid="{F7113E71-361C-4B5F-BB42-7CC15F424BE5}"/>
    <cellStyle name="Percent 8 2 5" xfId="9154" xr:uid="{2F10FB59-9E3C-4F79-9FD2-82733589018E}"/>
    <cellStyle name="Percent 8 2 5 2" xfId="22736" xr:uid="{AC3BC5E8-2F1A-4D69-9C34-EAD461ED53CB}"/>
    <cellStyle name="Percent 8 2 6" xfId="15704" xr:uid="{712F0D3D-362D-4DBE-A80D-14DA0822857F}"/>
    <cellStyle name="Percent 8 3" xfId="9155" xr:uid="{5372A7F1-E6F9-462F-B748-FF9A6C4A896F}"/>
    <cellStyle name="Percent 8 3 2" xfId="9156" xr:uid="{F769B66D-529D-476E-A839-9237270D6C93}"/>
    <cellStyle name="Percent 8 3 2 2" xfId="9157" xr:uid="{8F6F25EB-95C9-4C64-AA2C-FE97EA73A949}"/>
    <cellStyle name="Percent 8 3 2 2 2" xfId="22740" xr:uid="{D8EBFD13-A210-4415-A419-A194B5B72807}"/>
    <cellStyle name="Percent 8 3 2 3" xfId="17713" xr:uid="{6358247B-A384-4D94-A94E-97270D57F2D0}"/>
    <cellStyle name="Percent 8 3 3" xfId="9158" xr:uid="{9743685A-4087-47BC-8C7E-B95215C56529}"/>
    <cellStyle name="Percent 8 3 3 2" xfId="9159" xr:uid="{F33C51A6-89BD-4D3D-AB38-2B0E68099192}"/>
    <cellStyle name="Percent 8 3 3 2 2" xfId="22741" xr:uid="{E421C138-E94A-4945-BE4C-973789594766}"/>
    <cellStyle name="Percent 8 3 3 3" xfId="17714" xr:uid="{ABCD39B3-1553-4A43-8C20-44D39678CB38}"/>
    <cellStyle name="Percent 8 3 4" xfId="9160" xr:uid="{A0ED636A-CF47-4D6B-9DC5-D9E36408603D}"/>
    <cellStyle name="Percent 8 3 4 2" xfId="9161" xr:uid="{540A765A-9FBC-493B-A83A-6E41EC983121}"/>
    <cellStyle name="Percent 8 3 4 2 2" xfId="21118" xr:uid="{B233B8F3-2281-40FD-8A8E-0381473FFDDC}"/>
    <cellStyle name="Percent 8 3 4 3" xfId="17712" xr:uid="{4008DB60-BBD6-4536-9311-83CDC575BC20}"/>
    <cellStyle name="Percent 8 3 5" xfId="9162" xr:uid="{B75A802F-5529-4B92-9128-8D537133AEB6}"/>
    <cellStyle name="Percent 8 3 5 2" xfId="22739" xr:uid="{DDF7FDF4-F56E-4E7C-B673-548DF27264F0}"/>
    <cellStyle name="Percent 8 3 6" xfId="15705" xr:uid="{43176CB6-EF38-4883-A1AB-A4F5D92804E0}"/>
    <cellStyle name="Percent 8 4" xfId="9163" xr:uid="{9EDEB624-D1DB-472A-8208-BB9879B4553D}"/>
    <cellStyle name="Percent 8 4 2" xfId="9164" xr:uid="{CD16AB8A-C3BF-469C-9AB4-09D021C8610B}"/>
    <cellStyle name="Percent 8 4 2 2" xfId="22742" xr:uid="{8A1A28D6-238C-46F7-9B45-32663A9BBE7C}"/>
    <cellStyle name="Percent 8 4 3" xfId="17715" xr:uid="{239C3362-7418-4A17-B298-FFE513162E6F}"/>
    <cellStyle name="Percent 8 5" xfId="9165" xr:uid="{CE3AC267-708C-4B94-A677-6D72FB652DB0}"/>
    <cellStyle name="Percent 8 5 2" xfId="9166" xr:uid="{E361BFDC-D2DA-4141-B452-330523AE7234}"/>
    <cellStyle name="Percent 8 5 2 2" xfId="21116" xr:uid="{4B90E473-8DC0-452D-9781-D91E43751478}"/>
    <cellStyle name="Percent 8 5 3" xfId="17707" xr:uid="{16299218-343E-4FE7-8A38-DDA78E31238D}"/>
    <cellStyle name="Percent 8 6" xfId="9167" xr:uid="{6D69E3E3-AF43-451B-89F6-6B6428ABA9E7}"/>
    <cellStyle name="Percent 8 6 2" xfId="22734" xr:uid="{35217D4C-584C-421C-9D3D-02F8BF64BE08}"/>
    <cellStyle name="Percent 8 7" xfId="14784" xr:uid="{A41EA112-0015-4B07-B388-E6E9553608B3}"/>
    <cellStyle name="Percent 80" xfId="9168" xr:uid="{06EDA574-28A1-4FE9-A95D-5A48F67D32C1}"/>
    <cellStyle name="Percent 80 2" xfId="9169" xr:uid="{48C1E4D2-DB6B-42D9-8CEA-F8D5B6346A2F}"/>
    <cellStyle name="Percent 80 2 2" xfId="9170" xr:uid="{AF95E39C-8A01-4A95-99D7-3FD17F7CB12E}"/>
    <cellStyle name="Percent 80 2 2 2" xfId="21119" xr:uid="{3AD7231D-6943-4329-9DE0-36D0E99B8C18}"/>
    <cellStyle name="Percent 80 2 3" xfId="17716" xr:uid="{EFA352C6-8489-4BD9-AB72-1E55FEBC0040}"/>
    <cellStyle name="Percent 80 3" xfId="9171" xr:uid="{A13E6241-5D3B-40C8-98D3-0E5EA0DA46F0}"/>
    <cellStyle name="Percent 80 3 2" xfId="22743" xr:uid="{5367BFA0-8C79-4CDF-8FDA-204B19A962A8}"/>
    <cellStyle name="Percent 80 4" xfId="15706" xr:uid="{CC4B71E8-0513-40C4-A563-93BF62B0799B}"/>
    <cellStyle name="Percent 81" xfId="9172" xr:uid="{AE7B3317-7DEA-40DB-B1ED-DDAD25EA1943}"/>
    <cellStyle name="Percent 81 2" xfId="9173" xr:uid="{6378853F-8A93-48DD-B36D-FEE0EDEBCF41}"/>
    <cellStyle name="Percent 81 2 2" xfId="9174" xr:uid="{7563DE63-3D77-40CF-A8DE-B5BB52B16A60}"/>
    <cellStyle name="Percent 81 2 2 2" xfId="21120" xr:uid="{EA3526A7-F6E0-4D09-8AAB-11BFAC3AEF08}"/>
    <cellStyle name="Percent 81 2 3" xfId="17717" xr:uid="{521A3ED4-B8FC-4E14-9022-A39897D86C3B}"/>
    <cellStyle name="Percent 81 3" xfId="9175" xr:uid="{C285D456-5D67-4356-B896-AE6A9D853EB2}"/>
    <cellStyle name="Percent 81 3 2" xfId="22744" xr:uid="{951F1454-C4B3-4E92-B1B1-40944C23D985}"/>
    <cellStyle name="Percent 81 4" xfId="15707" xr:uid="{D01C413E-24BC-4B61-A3B8-EDDFEA3D260D}"/>
    <cellStyle name="Percent 82" xfId="9176" xr:uid="{F29B26C6-0522-45D0-A1F6-2FC8908ED14E}"/>
    <cellStyle name="Percent 82 2" xfId="9177" xr:uid="{D5ADF349-5193-41D3-9486-E3A614F4D23A}"/>
    <cellStyle name="Percent 82 2 2" xfId="9178" xr:uid="{6C9F38D5-555A-4BBF-BFED-0D927DFCE02B}"/>
    <cellStyle name="Percent 82 2 2 2" xfId="21121" xr:uid="{E652223F-D6FC-4DE4-89A3-B84DC76F8562}"/>
    <cellStyle name="Percent 82 2 3" xfId="17718" xr:uid="{3936F955-5522-4625-A73E-BB297FFBA6FC}"/>
    <cellStyle name="Percent 82 3" xfId="9179" xr:uid="{3FF9E8CA-596A-4EDE-85FD-5DC77D72A38F}"/>
    <cellStyle name="Percent 82 3 2" xfId="22745" xr:uid="{985BDB45-5699-4B3C-92F3-1F06F0F18716}"/>
    <cellStyle name="Percent 82 4" xfId="15708" xr:uid="{307B6169-5D72-4320-81AA-B3AC574FBBEB}"/>
    <cellStyle name="Percent 83" xfId="9180" xr:uid="{053925A0-24DD-40E2-A041-63886B4B62BD}"/>
    <cellStyle name="Percent 83 2" xfId="9181" xr:uid="{F5D9AD89-D578-4DE9-8328-DBC12A8D68B6}"/>
    <cellStyle name="Percent 83 2 2" xfId="9182" xr:uid="{D1257F8E-ED1D-4383-8C92-70E9FF54C88D}"/>
    <cellStyle name="Percent 83 2 2 2" xfId="21122" xr:uid="{E40365EA-130F-4F99-A1C3-2DA9D0B4D4F9}"/>
    <cellStyle name="Percent 83 2 3" xfId="17719" xr:uid="{EFD1992D-3529-42C1-885B-860EA5E72E39}"/>
    <cellStyle name="Percent 83 3" xfId="9183" xr:uid="{4600C487-EEEA-4732-8175-A9FB4C453C6D}"/>
    <cellStyle name="Percent 83 3 2" xfId="22746" xr:uid="{42BBBDC3-F6FE-48A4-BAFF-9E45CC16725E}"/>
    <cellStyle name="Percent 83 4" xfId="15709" xr:uid="{0146697C-3488-4E74-9D8C-03EBF3EA2510}"/>
    <cellStyle name="Percent 84" xfId="9184" xr:uid="{3FEE9879-4C40-440E-A675-D7FFB2BD334A}"/>
    <cellStyle name="Percent 84 2" xfId="9185" xr:uid="{3FAEDECC-4B2B-410F-9641-5D842CC8B05E}"/>
    <cellStyle name="Percent 84 2 2" xfId="9186" xr:uid="{B1AEF74F-4940-4286-9ED3-A1C873AC2195}"/>
    <cellStyle name="Percent 84 2 2 2" xfId="21123" xr:uid="{A5649297-1AC0-4BBA-A8C6-2FC6004DB14A}"/>
    <cellStyle name="Percent 84 2 3" xfId="17720" xr:uid="{C359F4F6-1096-4D62-93D3-CE53E9375045}"/>
    <cellStyle name="Percent 84 3" xfId="9187" xr:uid="{D07F332E-2676-4E0A-AAFD-051A9D0CF26E}"/>
    <cellStyle name="Percent 84 3 2" xfId="22747" xr:uid="{54DDDA6D-2D2F-4354-86BF-BDD24983BBED}"/>
    <cellStyle name="Percent 84 4" xfId="15710" xr:uid="{58D181EE-34FB-4F53-A5A2-4EFD4B8087DD}"/>
    <cellStyle name="Percent 85" xfId="9188" xr:uid="{5B74E38B-6861-43AD-A68B-B9FA453CF1C3}"/>
    <cellStyle name="Percent 85 2" xfId="9189" xr:uid="{B02FDF75-D655-4541-98AC-DD5D6F829CD3}"/>
    <cellStyle name="Percent 85 2 2" xfId="9190" xr:uid="{9EF6F52A-EDB9-4253-84FD-383218246F23}"/>
    <cellStyle name="Percent 85 2 2 2" xfId="21124" xr:uid="{3EBE9C91-0F16-41BA-BE7A-8C83CB8EA94C}"/>
    <cellStyle name="Percent 85 2 3" xfId="17721" xr:uid="{F1108CCD-FF6D-4BA6-B353-C82B95896324}"/>
    <cellStyle name="Percent 85 3" xfId="9191" xr:uid="{A5E2B11D-55FC-4F5E-A132-06B9519805AA}"/>
    <cellStyle name="Percent 85 3 2" xfId="22748" xr:uid="{F3837D3C-1658-44C2-9C34-10B0C45D4883}"/>
    <cellStyle name="Percent 85 4" xfId="15711" xr:uid="{4151EA53-83D3-4382-8506-3D7C36C665FF}"/>
    <cellStyle name="Percent 86" xfId="9192" xr:uid="{CAA6006C-DDEC-4EF0-85F4-E932326447BE}"/>
    <cellStyle name="Percent 86 2" xfId="9193" xr:uid="{E472CB4A-B917-4CC8-9AD4-3A2668A22046}"/>
    <cellStyle name="Percent 86 2 2" xfId="9194" xr:uid="{BF7974FA-B855-4527-BC69-CBD74D17E06D}"/>
    <cellStyle name="Percent 86 2 2 2" xfId="21125" xr:uid="{DF21E89A-5E21-4546-8094-915F60D072D1}"/>
    <cellStyle name="Percent 86 2 3" xfId="17722" xr:uid="{12AE29D7-79A3-4C10-B38D-AAC33CEA5938}"/>
    <cellStyle name="Percent 86 3" xfId="9195" xr:uid="{1D9A89A5-C561-48DE-81E4-7B612A5AC310}"/>
    <cellStyle name="Percent 86 3 2" xfId="22749" xr:uid="{46F5BE9E-06F1-4DF2-9B60-E5A3A9995867}"/>
    <cellStyle name="Percent 86 4" xfId="15712" xr:uid="{8222D946-8D21-44DD-81D7-6625038D7D4D}"/>
    <cellStyle name="Percent 87" xfId="9196" xr:uid="{C4C70316-64F9-43F5-A698-A9EDE5E7DB56}"/>
    <cellStyle name="Percent 87 2" xfId="9197" xr:uid="{3D394D5E-66C9-42CD-9BF5-5CA3B8902F78}"/>
    <cellStyle name="Percent 87 2 2" xfId="9198" xr:uid="{357E08F2-1290-494D-A79D-E280096900D8}"/>
    <cellStyle name="Percent 87 2 2 2" xfId="21126" xr:uid="{AE305A5E-01ED-481A-98B7-49A9C7220411}"/>
    <cellStyle name="Percent 87 2 3" xfId="17723" xr:uid="{A7C6F25E-0BEE-4F0C-BF42-7C81AB9EB08A}"/>
    <cellStyle name="Percent 87 3" xfId="9199" xr:uid="{854654C7-2F17-4724-A6DE-80E49B796BF0}"/>
    <cellStyle name="Percent 87 3 2" xfId="22750" xr:uid="{E3A7B349-24BB-439A-A528-2DE609F7BFF4}"/>
    <cellStyle name="Percent 87 4" xfId="15713" xr:uid="{5940BC7F-20AB-4901-96AB-834D23F429C2}"/>
    <cellStyle name="Percent 88" xfId="9200" xr:uid="{B85AD2D0-FD2B-4D40-B267-12DD0531B4D8}"/>
    <cellStyle name="Percent 88 2" xfId="9201" xr:uid="{4EB19BD8-C15F-466F-BD59-CA1897C55EE7}"/>
    <cellStyle name="Percent 88 2 2" xfId="9202" xr:uid="{D74E4263-AEA2-4DFA-90C5-8E9B68C76A39}"/>
    <cellStyle name="Percent 88 2 2 2" xfId="21127" xr:uid="{C4B0F50F-3DA9-4767-8D39-E8AC3913D963}"/>
    <cellStyle name="Percent 88 2 3" xfId="17724" xr:uid="{FB830D94-7ACA-4CEB-9B70-C894D1A4259B}"/>
    <cellStyle name="Percent 88 3" xfId="9203" xr:uid="{3606DDF1-C289-4091-9E13-6F1934B8F5D0}"/>
    <cellStyle name="Percent 88 3 2" xfId="22751" xr:uid="{109B25C5-5571-45E1-BFCE-73D18ECC5626}"/>
    <cellStyle name="Percent 88 4" xfId="15714" xr:uid="{3CEBA0C1-EECD-476D-BD50-97C7BC624F76}"/>
    <cellStyle name="Percent 89" xfId="9204" xr:uid="{9EEC81CD-BBFA-4C41-9E81-305FC0E908C7}"/>
    <cellStyle name="Percent 89 2" xfId="9205" xr:uid="{720128E6-758E-48E7-9F21-26E9285129A3}"/>
    <cellStyle name="Percent 89 2 2" xfId="9206" xr:uid="{65A972F8-6743-4DA8-9005-927E1C9A1EF7}"/>
    <cellStyle name="Percent 89 2 2 2" xfId="21128" xr:uid="{13CC6EF9-6322-4650-8B68-C3CD84A5E757}"/>
    <cellStyle name="Percent 89 2 3" xfId="17725" xr:uid="{4CE5C9C1-A591-4CD3-9430-B978D9F73FCA}"/>
    <cellStyle name="Percent 89 3" xfId="9207" xr:uid="{016D449D-287B-4D93-8531-CA071F0BC550}"/>
    <cellStyle name="Percent 89 3 2" xfId="22752" xr:uid="{06968C20-FA42-4DBD-9FDB-E7017A341543}"/>
    <cellStyle name="Percent 89 4" xfId="15715" xr:uid="{14E53277-F49A-4BE7-A409-2B3F49CD1452}"/>
    <cellStyle name="Percent 9" xfId="9208" xr:uid="{BC98B246-00F0-4DB3-9A3D-13A8071F15AE}"/>
    <cellStyle name="Percent 9 2" xfId="9209" xr:uid="{085129A8-9E8C-4637-B9BB-003CFFDDBC6E}"/>
    <cellStyle name="Percent 9 2 2" xfId="9210" xr:uid="{F79F1F79-E9B8-48DB-9434-BAD73A524E99}"/>
    <cellStyle name="Percent 9 2 2 2" xfId="9211" xr:uid="{FED4AAFC-025D-4918-8E89-1AF98EF83FD3}"/>
    <cellStyle name="Percent 9 2 2 2 2" xfId="22755" xr:uid="{D0D298B6-89DF-4219-A556-96CA7F7C3F3F}"/>
    <cellStyle name="Percent 9 2 2 3" xfId="17728" xr:uid="{0E6D945F-2DE4-4406-890F-36B2064147EF}"/>
    <cellStyle name="Percent 9 2 3" xfId="9212" xr:uid="{3F11FF99-9427-4040-ABD2-17F635326C25}"/>
    <cellStyle name="Percent 9 2 3 2" xfId="9213" xr:uid="{A8E346B7-8CF1-4739-AA7B-620D49E9B33B}"/>
    <cellStyle name="Percent 9 2 3 2 2" xfId="22756" xr:uid="{ECC570D8-446B-4CBA-9EC1-DC058FF210A2}"/>
    <cellStyle name="Percent 9 2 3 3" xfId="17729" xr:uid="{90E26627-1B8F-40A2-8497-B5AA7D60E851}"/>
    <cellStyle name="Percent 9 2 4" xfId="9214" xr:uid="{E54B046C-1D92-47F2-BCD7-FBF452764DF4}"/>
    <cellStyle name="Percent 9 2 4 2" xfId="9215" xr:uid="{5D68E3A2-4EFD-44BA-A120-E37933A73A94}"/>
    <cellStyle name="Percent 9 2 4 2 2" xfId="22757" xr:uid="{347A550A-5113-4125-B9A0-D87F8D1ACE64}"/>
    <cellStyle name="Percent 9 2 4 3" xfId="17730" xr:uid="{226A440B-73F1-40CD-9B75-8F55CE8750B8}"/>
    <cellStyle name="Percent 9 2 5" xfId="9216" xr:uid="{4449D4EE-E82D-4E51-BC9C-FF8E5B7FC8C2}"/>
    <cellStyle name="Percent 9 2 5 2" xfId="9217" xr:uid="{C48B40C4-6FF1-4E28-A3A4-DBC9A43C35D2}"/>
    <cellStyle name="Percent 9 2 5 2 2" xfId="21130" xr:uid="{8E4A8649-C686-4441-B3F7-EBFF3C9E2974}"/>
    <cellStyle name="Percent 9 2 5 3" xfId="17727" xr:uid="{30B715F5-63DE-4ADE-B418-83CE1F2A0D2D}"/>
    <cellStyle name="Percent 9 2 6" xfId="9218" xr:uid="{FAF65CC8-E54C-4227-94BD-BD386F7F1B37}"/>
    <cellStyle name="Percent 9 2 6 2" xfId="22754" xr:uid="{454E1C96-F2C6-475F-8372-C93420638569}"/>
    <cellStyle name="Percent 9 2 7" xfId="14786" xr:uid="{68839072-43B7-4287-9745-F0C9E896CBD6}"/>
    <cellStyle name="Percent 9 3" xfId="9219" xr:uid="{887D5CB4-4589-4E32-82C2-7B04BA1B31B7}"/>
    <cellStyle name="Percent 9 3 2" xfId="9220" xr:uid="{0A56A2CC-4F82-4E20-83C6-94F23AE1192C}"/>
    <cellStyle name="Percent 9 3 2 2" xfId="9221" xr:uid="{6FC5F0F9-BE8E-450F-9870-A4205C78CBC4}"/>
    <cellStyle name="Percent 9 3 2 2 2" xfId="21131" xr:uid="{4ED1B847-B781-4D14-A1FF-C0502479F77B}"/>
    <cellStyle name="Percent 9 3 2 3" xfId="17731" xr:uid="{271CC77F-BFD6-4EC6-9F13-0829A2BC55F2}"/>
    <cellStyle name="Percent 9 3 3" xfId="9222" xr:uid="{DB196E32-8F17-4EFE-B5E0-A5A7C56BB2EF}"/>
    <cellStyle name="Percent 9 3 3 2" xfId="22758" xr:uid="{306AB16A-99A0-4647-B5C5-48B09C471CE6}"/>
    <cellStyle name="Percent 9 3 4" xfId="15716" xr:uid="{77D7CFAA-89E5-4B11-B99E-B3C6D81B169D}"/>
    <cellStyle name="Percent 9 4" xfId="9223" xr:uid="{09B5F005-F0AD-466A-A0E6-13CD45E8C7E4}"/>
    <cellStyle name="Percent 9 4 2" xfId="9224" xr:uid="{555B4C96-F74A-4516-8355-8316B3753CD8}"/>
    <cellStyle name="Percent 9 4 2 2" xfId="9225" xr:uid="{2D621B14-25BE-4C17-83E3-9E6766A966E8}"/>
    <cellStyle name="Percent 9 4 2 2 2" xfId="22760" xr:uid="{4C1D5B43-2AD4-470D-A69F-96263FED97A8}"/>
    <cellStyle name="Percent 9 4 2 3" xfId="17733" xr:uid="{19D9FEC6-8C77-4BF0-9CF2-11A644A1D19D}"/>
    <cellStyle name="Percent 9 4 3" xfId="9226" xr:uid="{D0E73EFE-6893-41B7-A4BE-F063F101791A}"/>
    <cellStyle name="Percent 9 4 3 2" xfId="9227" xr:uid="{C6F94B72-5E41-4C23-A340-CDF05CEC890E}"/>
    <cellStyle name="Percent 9 4 3 2 2" xfId="21132" xr:uid="{A4435F03-6D41-4E8C-A151-72D1E7834291}"/>
    <cellStyle name="Percent 9 4 3 3" xfId="17732" xr:uid="{5BE982EB-B3A5-466E-BB98-9F9163C7D5E1}"/>
    <cellStyle name="Percent 9 4 4" xfId="9228" xr:uid="{5F4BDB74-60A7-4A18-B28F-55836CCBA3FF}"/>
    <cellStyle name="Percent 9 4 4 2" xfId="22759" xr:uid="{74278854-1724-46B2-B597-906838B8FFF7}"/>
    <cellStyle name="Percent 9 4 5" xfId="15717" xr:uid="{399B26E5-B816-4DB4-B827-2F1592866051}"/>
    <cellStyle name="Percent 9 5" xfId="9229" xr:uid="{210CA110-DD28-40F2-96C1-DFB2506F3EBA}"/>
    <cellStyle name="Percent 9 5 2" xfId="9230" xr:uid="{9C198886-5CC0-40B0-81BE-2A1F6A8655EE}"/>
    <cellStyle name="Percent 9 5 2 2" xfId="9231" xr:uid="{C13AF434-0723-44CA-AFBC-278694788401}"/>
    <cellStyle name="Percent 9 5 2 2 2" xfId="21133" xr:uid="{8B4EF356-F35A-44EF-9B97-48217F2CB4B2}"/>
    <cellStyle name="Percent 9 5 2 3" xfId="17734" xr:uid="{6D9D3457-EB8B-4716-A8DE-A6BDFF2E8ABD}"/>
    <cellStyle name="Percent 9 5 3" xfId="9232" xr:uid="{8DC69E43-F01E-4B83-AA60-82157A5F2E58}"/>
    <cellStyle name="Percent 9 5 3 2" xfId="22761" xr:uid="{89D72FA6-0226-474F-BA9E-9F4D3A6E366B}"/>
    <cellStyle name="Percent 9 5 4" xfId="15718" xr:uid="{96902F57-8648-4347-A8BE-2F1DFFDE8141}"/>
    <cellStyle name="Percent 9 6" xfId="9233" xr:uid="{59E460BC-2A37-4536-A167-CCEE884C72E4}"/>
    <cellStyle name="Percent 9 6 2" xfId="9234" xr:uid="{60281DAF-2387-4D03-AAF8-3634C1CCF9AB}"/>
    <cellStyle name="Percent 9 6 2 2" xfId="22762" xr:uid="{819E9049-4B00-4697-B024-73EC2631D09F}"/>
    <cellStyle name="Percent 9 6 3" xfId="17735" xr:uid="{B3E742A5-B4D7-4108-A977-B74A33482F61}"/>
    <cellStyle name="Percent 9 7" xfId="9235" xr:uid="{8769E70D-A048-4AA9-B5B0-2908C5ED9568}"/>
    <cellStyle name="Percent 9 7 2" xfId="9236" xr:uid="{385F0CD0-77A3-4CB4-AF7F-5D9D72903B9A}"/>
    <cellStyle name="Percent 9 7 2 2" xfId="21129" xr:uid="{F0D1920B-C570-4744-8740-44EBF3908821}"/>
    <cellStyle name="Percent 9 7 3" xfId="17726" xr:uid="{37A8AD5E-5998-46F7-8774-9F91FB95BD89}"/>
    <cellStyle name="Percent 9 8" xfId="9237" xr:uid="{E78A8E07-446C-4D50-9595-3F33A9586E16}"/>
    <cellStyle name="Percent 9 8 2" xfId="22753" xr:uid="{D4E8526A-3BB5-4367-A685-AC77734B3EC1}"/>
    <cellStyle name="Percent 9 9" xfId="14785" xr:uid="{D95DF882-31F2-487E-8FDE-9770B7641972}"/>
    <cellStyle name="Percent 90" xfId="9238" xr:uid="{F0BB6ABD-4E43-4DCF-90B0-B616C825002F}"/>
    <cellStyle name="Percent 90 2" xfId="9239" xr:uid="{3C135EFB-0186-4324-A9CF-57189DEC3FF7}"/>
    <cellStyle name="Percent 90 2 2" xfId="9240" xr:uid="{FF2808BF-3A32-4F30-90AC-67EE4924E77A}"/>
    <cellStyle name="Percent 90 2 2 2" xfId="9241" xr:uid="{FD3D3B5D-C9BD-464A-B2B9-73B81C7D780C}"/>
    <cellStyle name="Percent 90 2 2 2 2" xfId="22765" xr:uid="{6EED21AF-4F3F-402D-9276-F6B583E7728D}"/>
    <cellStyle name="Percent 90 2 2 3" xfId="17738" xr:uid="{53093F5A-B552-41CA-917E-FD0DFB2580EF}"/>
    <cellStyle name="Percent 90 2 3" xfId="9242" xr:uid="{AFD85A3A-B80D-435E-998C-37436992171C}"/>
    <cellStyle name="Percent 90 2 3 2" xfId="22764" xr:uid="{9CDD04EA-B92E-4024-8EB0-3D954DD53611}"/>
    <cellStyle name="Percent 90 2 4" xfId="17737" xr:uid="{A34F649A-F510-4BCF-ACF2-30FF8D2934F5}"/>
    <cellStyle name="Percent 90 3" xfId="9243" xr:uid="{18C44631-56DC-4FBA-8693-6DAADAC855D8}"/>
    <cellStyle name="Percent 90 3 2" xfId="9244" xr:uid="{8B205E6C-7846-49FA-B8F6-43D0FF898536}"/>
    <cellStyle name="Percent 90 3 2 2" xfId="9245" xr:uid="{DD3106CC-3AE8-4985-A667-03817E195CF1}"/>
    <cellStyle name="Percent 90 3 2 2 2" xfId="22767" xr:uid="{5EFB12E6-029D-4794-AA99-E4751E1F7EFD}"/>
    <cellStyle name="Percent 90 3 2 3" xfId="17740" xr:uid="{5154EF37-8580-4202-B399-5D79B3403A20}"/>
    <cellStyle name="Percent 90 3 3" xfId="9246" xr:uid="{0237BCEE-059C-47E9-AFE4-98084D882456}"/>
    <cellStyle name="Percent 90 3 3 2" xfId="22766" xr:uid="{90A666AA-CEEE-49BB-AA6F-E88CDCF7B567}"/>
    <cellStyle name="Percent 90 3 4" xfId="17739" xr:uid="{88087EBC-BF20-4314-899E-18D4AE95FE3A}"/>
    <cellStyle name="Percent 90 4" xfId="9247" xr:uid="{F8F1BAFE-31FC-46DF-86D8-23AE9EF288EA}"/>
    <cellStyle name="Percent 90 4 2" xfId="9248" xr:uid="{BF53AC7B-1CC1-4B8D-9E54-C3B386F3FC42}"/>
    <cellStyle name="Percent 90 4 2 2" xfId="22768" xr:uid="{4D9CB369-9B74-48B1-9A3C-5B8C99C05B78}"/>
    <cellStyle name="Percent 90 4 3" xfId="17741" xr:uid="{ECB987F6-62E6-4E34-AD73-5B90D8C102A3}"/>
    <cellStyle name="Percent 90 5" xfId="9249" xr:uid="{911F4681-FAE5-44B0-A5F6-47F1D5393AE8}"/>
    <cellStyle name="Percent 90 5 2" xfId="9250" xr:uid="{1AC4C42C-C438-44A4-B5F3-3DA1F3BCD272}"/>
    <cellStyle name="Percent 90 5 2 2" xfId="21134" xr:uid="{F80D68A2-D75A-4E9E-B1C1-ECDB27EE4EEF}"/>
    <cellStyle name="Percent 90 5 3" xfId="17736" xr:uid="{A543629D-B40E-4613-A4E8-23C7BB472AD5}"/>
    <cellStyle name="Percent 90 6" xfId="9251" xr:uid="{81E3C9B4-5482-4B8E-91CE-B28114B4314D}"/>
    <cellStyle name="Percent 90 6 2" xfId="22763" xr:uid="{E9EE065E-1D2D-4E32-8C91-D901631B7564}"/>
    <cellStyle name="Percent 90 7" xfId="15719" xr:uid="{7AB96AA2-764C-43D7-A16E-7F2612E2937C}"/>
    <cellStyle name="Percent 91" xfId="9252" xr:uid="{6749AD41-1860-41C7-932A-CB9D807CA03C}"/>
    <cellStyle name="Percent 91 2" xfId="9253" xr:uid="{BBF7B483-945A-469F-9BB0-8A48C7A5359A}"/>
    <cellStyle name="Percent 91 2 2" xfId="9254" xr:uid="{00CD0BEF-856F-4447-807D-69F76085AF0A}"/>
    <cellStyle name="Percent 91 2 2 2" xfId="9255" xr:uid="{C7775D4A-AA4A-42C7-ADA8-8A46D197CEB1}"/>
    <cellStyle name="Percent 91 2 2 2 2" xfId="22771" xr:uid="{25A9D738-EC9C-403D-A426-69E891704570}"/>
    <cellStyle name="Percent 91 2 2 3" xfId="17744" xr:uid="{5CFA7B69-F8CB-4B15-969D-F7F8BA709784}"/>
    <cellStyle name="Percent 91 2 3" xfId="9256" xr:uid="{5630D41F-E543-4F77-B28E-A98DD6BE407C}"/>
    <cellStyle name="Percent 91 2 3 2" xfId="22770" xr:uid="{F00444BB-8629-4202-86DD-9341BB3EA725}"/>
    <cellStyle name="Percent 91 2 4" xfId="17743" xr:uid="{3FE4D6B0-2A1F-4F6B-8BB0-26BEC5599D6C}"/>
    <cellStyle name="Percent 91 3" xfId="9257" xr:uid="{A78BDC92-B987-4111-B967-AFADAAEE88DB}"/>
    <cellStyle name="Percent 91 3 2" xfId="9258" xr:uid="{56782413-499F-4FE1-ACFE-223FC4DE009E}"/>
    <cellStyle name="Percent 91 3 2 2" xfId="22772" xr:uid="{B28E221C-EDF3-458B-BBE4-61C1FF8B736C}"/>
    <cellStyle name="Percent 91 3 3" xfId="17745" xr:uid="{8899FE4A-5ED7-4FD9-8A0D-578D86BF522A}"/>
    <cellStyle name="Percent 91 4" xfId="9259" xr:uid="{EDB8D2D3-C124-4029-9C9D-3D6A18D9FCF6}"/>
    <cellStyle name="Percent 91 4 2" xfId="9260" xr:uid="{0A4EF6C5-E693-427F-8D25-84F156E25012}"/>
    <cellStyle name="Percent 91 4 2 2" xfId="21135" xr:uid="{C44FD18F-9EC8-4E83-9930-ED34060913B5}"/>
    <cellStyle name="Percent 91 4 3" xfId="17742" xr:uid="{1862054C-C81A-43D9-8F95-3DFE83160C44}"/>
    <cellStyle name="Percent 91 5" xfId="9261" xr:uid="{A35EA757-ADBE-46D6-90EB-1A6E1F0C247C}"/>
    <cellStyle name="Percent 91 5 2" xfId="22769" xr:uid="{819D50DC-2E54-45EA-980A-4FB50512A8D5}"/>
    <cellStyle name="Percent 91 6" xfId="15720" xr:uid="{9CC6CE85-0470-4726-A105-4B289F552E92}"/>
    <cellStyle name="Percent 92" xfId="9262" xr:uid="{76565215-FEA5-4590-B1B1-E4552EFFF4DB}"/>
    <cellStyle name="Percent 92 2" xfId="9263" xr:uid="{9A31A2DE-627E-4DD7-98A8-AC89A561F565}"/>
    <cellStyle name="Percent 92 2 2" xfId="9264" xr:uid="{3A268914-B210-4C36-8852-350C40C91549}"/>
    <cellStyle name="Percent 92 2 2 2" xfId="22774" xr:uid="{909EDFA0-16DC-4D48-BC43-134CAA1A477D}"/>
    <cellStyle name="Percent 92 2 3" xfId="17747" xr:uid="{7538E0C5-D5F9-4512-8FBA-72A444BEE521}"/>
    <cellStyle name="Percent 92 3" xfId="9265" xr:uid="{EB200A2F-AA14-4C04-B04A-95EAA526D8EE}"/>
    <cellStyle name="Percent 92 3 2" xfId="9266" xr:uid="{DF6A54F9-2AD8-4EDF-B844-BFEB909693B0}"/>
    <cellStyle name="Percent 92 3 2 2" xfId="21136" xr:uid="{FA9234A7-6665-484D-9927-3254E0047131}"/>
    <cellStyle name="Percent 92 3 3" xfId="17746" xr:uid="{D98B5A02-AEA3-4A10-9301-7B61B15F7AD3}"/>
    <cellStyle name="Percent 92 4" xfId="9267" xr:uid="{40680639-6A49-49CA-8B1F-A47CBAA4E3E6}"/>
    <cellStyle name="Percent 92 4 2" xfId="22773" xr:uid="{908451FD-7936-4BCB-988E-D048F1953464}"/>
    <cellStyle name="Percent 92 5" xfId="15721" xr:uid="{E69A9A82-BA13-4DB7-9DF8-176B1975FCF2}"/>
    <cellStyle name="Percent 93" xfId="9268" xr:uid="{D640C97C-084B-49F8-8295-B97C5B2058B0}"/>
    <cellStyle name="Percent 93 2" xfId="9269" xr:uid="{D9F03259-CFB6-418D-B12D-017DEE4C2442}"/>
    <cellStyle name="Percent 93 2 2" xfId="9270" xr:uid="{EB606BE2-FB5A-4261-8397-078D7B303CE8}"/>
    <cellStyle name="Percent 93 2 2 2" xfId="22776" xr:uid="{9A65C278-E3B9-4D15-BAC6-8B670A4BBC53}"/>
    <cellStyle name="Percent 93 2 3" xfId="17749" xr:uid="{E05E744E-810E-48BE-A26D-ABE840ADD2EF}"/>
    <cellStyle name="Percent 93 3" xfId="9271" xr:uid="{A2B72DF2-BF9D-45D0-B5B1-149317C11025}"/>
    <cellStyle name="Percent 93 3 2" xfId="9272" xr:uid="{05A9D17B-14AD-48BF-91A2-32A3C8186854}"/>
    <cellStyle name="Percent 93 3 2 2" xfId="22777" xr:uid="{BD5109B7-7109-48A2-82E2-78971ED2D333}"/>
    <cellStyle name="Percent 93 3 3" xfId="17750" xr:uid="{5E5C5BC4-8A04-450A-93A0-B44008082EE5}"/>
    <cellStyle name="Percent 93 4" xfId="9273" xr:uid="{7F363F36-9909-456F-9FD3-B88B14835EA2}"/>
    <cellStyle name="Percent 93 4 2" xfId="22775" xr:uid="{4D1F2CC6-43A4-4C7E-BE3B-ECD802145169}"/>
    <cellStyle name="Percent 93 5" xfId="17748" xr:uid="{44FD23F6-1FF5-452B-B21F-C56DAA5D5110}"/>
    <cellStyle name="Percent 94" xfId="9274" xr:uid="{E75D0960-0A09-4AD2-88B8-9FBF79B9050B}"/>
    <cellStyle name="Percent 94 2" xfId="9275" xr:uid="{C2184073-7AF0-430F-9785-43665336B447}"/>
    <cellStyle name="Percent 94 2 2" xfId="9276" xr:uid="{CBD348C5-36A8-481E-9118-61E5CF25F99D}"/>
    <cellStyle name="Percent 94 2 2 2" xfId="22779" xr:uid="{C67B9B88-E160-4E37-AB22-22FA59DFA820}"/>
    <cellStyle name="Percent 94 2 3" xfId="17752" xr:uid="{C42C8593-7C1A-4F16-B1DB-B042F330DEC8}"/>
    <cellStyle name="Percent 94 3" xfId="9277" xr:uid="{AED9B89E-EAAF-47B5-BAFF-BF672CD43B87}"/>
    <cellStyle name="Percent 94 3 2" xfId="22778" xr:uid="{5B1EA8FD-C646-43D6-92F7-69809F09B223}"/>
    <cellStyle name="Percent 94 4" xfId="17751" xr:uid="{220633AA-F7D1-425A-9B8C-16FEA5802383}"/>
    <cellStyle name="Percent 95" xfId="9278" xr:uid="{8568F7AF-6691-41DC-9DBA-79E2919FE1BD}"/>
    <cellStyle name="Percent 95 2" xfId="9279" xr:uid="{E706D397-5A7E-4FDC-A199-768CA26AEAF1}"/>
    <cellStyle name="Percent 95 2 2" xfId="22780" xr:uid="{2E858C99-EEDB-496E-8302-6A35F06CF961}"/>
    <cellStyle name="Percent 95 3" xfId="17753" xr:uid="{DE9153A9-FF71-4D27-AF0B-28D4E6CBE5B2}"/>
    <cellStyle name="Percent 96" xfId="9280" xr:uid="{DBA7828A-0538-4063-BF1A-D8D6BBD4FFA2}"/>
    <cellStyle name="Percent 96 2" xfId="9281" xr:uid="{F6180201-71BD-4B51-B859-8692072F78AE}"/>
    <cellStyle name="Percent 96 2 2" xfId="22781" xr:uid="{3D23E4F2-2CC4-449C-ADB1-2F1BD67AA0E2}"/>
    <cellStyle name="Percent 96 3" xfId="17754" xr:uid="{28D9BCEE-B87D-4324-8A63-C79B74A3B148}"/>
    <cellStyle name="Percent 97" xfId="9282" xr:uid="{D7E84495-54E9-4705-A19A-5D0BCF23DFE7}"/>
    <cellStyle name="Percent 97 2" xfId="9283" xr:uid="{C63BCBC5-28D7-4EE5-B011-6839C31A1180}"/>
    <cellStyle name="Percent 97 2 2" xfId="22782" xr:uid="{2BD4EF7D-D364-4104-9383-88CD7CD812CE}"/>
    <cellStyle name="Percent 97 3" xfId="17755" xr:uid="{62E01EE3-68E1-4394-AA20-E8B0EAC6E4BD}"/>
    <cellStyle name="PERCENTAGE" xfId="9284" xr:uid="{F6333379-7542-48A7-AC71-CC2099207204}"/>
    <cellStyle name="PERCENTAGE 2" xfId="9285" xr:uid="{D89788E3-16F8-4F66-8099-4CBBA1349952}"/>
    <cellStyle name="PERCENTAGE 2 2" xfId="22783" xr:uid="{0802C4CB-C776-4D8F-B50B-1C66F9E1DD1B}"/>
    <cellStyle name="PERCENTAGE 3" xfId="17756" xr:uid="{960CDF2B-7D2C-47B7-8ECA-BECEB69D8FBC}"/>
    <cellStyle name="PLAN" xfId="9286" xr:uid="{DC74D746-0DA0-4E09-ACF9-E213F01B034E}"/>
    <cellStyle name="PLAN 2" xfId="9287" xr:uid="{132D0F37-14A0-41A0-93BA-A453B3E7AC3C}"/>
    <cellStyle name="PLAN 2 2" xfId="9288" xr:uid="{80826B71-BE8B-48D3-9292-3920A9FD9B06}"/>
    <cellStyle name="PLAN 2 2 2" xfId="21137" xr:uid="{E7D38481-B54E-45DD-A27C-B93BF0DB5AAD}"/>
    <cellStyle name="PLAN 2 3" xfId="17757" xr:uid="{06292C40-8A14-495A-A978-239D16C6F194}"/>
    <cellStyle name="PLAN 3" xfId="9289" xr:uid="{E9F924AF-0983-42AB-8EE8-F685242E86A0}"/>
    <cellStyle name="PLAN 3 2" xfId="22784" xr:uid="{2F4DCDBA-A8E5-48A2-9837-343EFECB9F61}"/>
    <cellStyle name="PLAN 4" xfId="15722" xr:uid="{EDC7E58B-4D2A-46D4-B2A2-17A2998A869D}"/>
    <cellStyle name="PrePop Currency (0)" xfId="9290" xr:uid="{BA649CAA-CE00-4256-B9B3-0A655FE7747F}"/>
    <cellStyle name="PrePop Currency (0) 2" xfId="9291" xr:uid="{E7D58E19-A5E8-4B80-A5DA-3FACD78D2792}"/>
    <cellStyle name="PrePop Currency (0) 2 2" xfId="9292" xr:uid="{41BE86A0-D867-46F9-A23C-2C7E57038634}"/>
    <cellStyle name="PrePop Currency (0) 2 2 2" xfId="21138" xr:uid="{B212F7F2-293D-46FA-8248-91B2524D69A9}"/>
    <cellStyle name="PrePop Currency (0) 2 3" xfId="17758" xr:uid="{D035F451-D46A-4B39-8097-A85AD4E69101}"/>
    <cellStyle name="PrePop Currency (0) 3" xfId="9293" xr:uid="{0071F0CC-7886-4A78-A25F-419CCA976B5C}"/>
    <cellStyle name="PrePop Currency (0) 3 2" xfId="22785" xr:uid="{4A0C8D1B-CFFD-4C51-8206-E459D2036999}"/>
    <cellStyle name="PrePop Currency (0) 4" xfId="15723" xr:uid="{FE6E4C56-ED4E-4AAF-8BAE-CB568616E03C}"/>
    <cellStyle name="PrePop Currency (2)" xfId="9294" xr:uid="{6A46D9E3-9574-442B-80E6-D768387F3D54}"/>
    <cellStyle name="PrePop Currency (2) 2" xfId="9295" xr:uid="{0A8D92CB-CC9C-4BDA-B4CB-30F00F2775E0}"/>
    <cellStyle name="PrePop Currency (2) 2 2" xfId="9296" xr:uid="{B59DF3B0-840E-4FE9-A922-2D6A9E726D55}"/>
    <cellStyle name="PrePop Currency (2) 2 2 2" xfId="21139" xr:uid="{B576676F-3A3C-433D-92F1-31521ACCAB08}"/>
    <cellStyle name="PrePop Currency (2) 2 3" xfId="17759" xr:uid="{FC885430-BA95-42C6-9A90-E1F3019D78C7}"/>
    <cellStyle name="PrePop Currency (2) 3" xfId="9297" xr:uid="{981FB573-6100-4D08-8FB4-302657ABB71B}"/>
    <cellStyle name="PrePop Currency (2) 3 2" xfId="22786" xr:uid="{130EF292-B988-481C-901C-D1E923AD24D7}"/>
    <cellStyle name="PrePop Currency (2) 4" xfId="15724" xr:uid="{B58EDA0C-F4B3-4CEC-A1C5-419BE98B1BA1}"/>
    <cellStyle name="PrePop Units (0)" xfId="9298" xr:uid="{3EA70C9F-4BD2-4949-9ED0-B350F10004A1}"/>
    <cellStyle name="PrePop Units (0) 2" xfId="9299" xr:uid="{8972B64E-BF7B-4675-A0A9-8E690ADF11AD}"/>
    <cellStyle name="PrePop Units (0) 2 2" xfId="9300" xr:uid="{2FB4F439-92C7-4B09-97B2-1CC28F4A3772}"/>
    <cellStyle name="PrePop Units (0) 2 2 2" xfId="21140" xr:uid="{99DF863E-5949-4524-B177-5A3371B23E99}"/>
    <cellStyle name="PrePop Units (0) 2 3" xfId="17760" xr:uid="{DFDF77D3-056D-4E76-B8A8-2F3B37D41FCC}"/>
    <cellStyle name="PrePop Units (0) 3" xfId="9301" xr:uid="{3AAA2DE8-1493-4F53-BE18-F7734AF09031}"/>
    <cellStyle name="PrePop Units (0) 3 2" xfId="22787" xr:uid="{07460BC8-0548-4B67-9816-C63F990DF508}"/>
    <cellStyle name="PrePop Units (0) 4" xfId="15725" xr:uid="{5ACE2DBC-69C5-409B-A0C1-5E4424E4C8F5}"/>
    <cellStyle name="PrePop Units (1)" xfId="9302" xr:uid="{D30B35F3-C0B8-4D44-B436-0F6F9E676CAC}"/>
    <cellStyle name="PrePop Units (1) 2" xfId="9303" xr:uid="{E96FE1D7-1965-485D-88F1-51A94C070C54}"/>
    <cellStyle name="PrePop Units (1) 2 2" xfId="9304" xr:uid="{F15531E6-2287-415C-A564-4EEA927D70E0}"/>
    <cellStyle name="PrePop Units (1) 2 2 2" xfId="21141" xr:uid="{742C4661-9D9E-49BD-97A0-D076DD7B09BC}"/>
    <cellStyle name="PrePop Units (1) 2 3" xfId="17761" xr:uid="{D72AF1A3-D3ED-49F6-888B-8DD2BED63DFC}"/>
    <cellStyle name="PrePop Units (1) 3" xfId="9305" xr:uid="{9F831208-18A9-4D60-99E5-DBF128C4821B}"/>
    <cellStyle name="PrePop Units (1) 3 2" xfId="22788" xr:uid="{C38E4D32-D350-4912-9323-63087EA3C2DC}"/>
    <cellStyle name="PrePop Units (1) 4" xfId="15726" xr:uid="{8BE12AA4-2221-4550-9645-FC4C69DD0AE2}"/>
    <cellStyle name="PrePop Units (2)" xfId="9306" xr:uid="{8864F2AE-4EBE-4EBE-B90A-C267E07452EF}"/>
    <cellStyle name="PrePop Units (2) 2" xfId="9307" xr:uid="{E36FB36F-820D-4698-B755-6B551E3F0DBD}"/>
    <cellStyle name="PrePop Units (2) 2 2" xfId="9308" xr:uid="{E82CD4FA-D40E-4FF1-A17F-9EB546B04062}"/>
    <cellStyle name="PrePop Units (2) 2 2 2" xfId="21142" xr:uid="{24F40D6B-6B98-4E00-9F76-5CAB5B243CCD}"/>
    <cellStyle name="PrePop Units (2) 2 3" xfId="17762" xr:uid="{D73A8BF8-AD5E-48EB-BA2B-9B8E54416A59}"/>
    <cellStyle name="PrePop Units (2) 3" xfId="9309" xr:uid="{4ACC60EB-2DB3-4B71-B873-CBF517BC84B5}"/>
    <cellStyle name="PrePop Units (2) 3 2" xfId="22789" xr:uid="{66A3FFFE-6ECC-4FB9-94DB-6967CDB5B181}"/>
    <cellStyle name="PrePop Units (2) 4" xfId="15727" xr:uid="{0B45EFA1-712E-4F14-937F-A8C7C3553B69}"/>
    <cellStyle name="price" xfId="9310" xr:uid="{9FDE0CB3-44A4-429B-B5FF-52300CAF022F}"/>
    <cellStyle name="price 2" xfId="9311" xr:uid="{26F71315-D319-4E24-A3C9-21C39C205967}"/>
    <cellStyle name="price 2 2" xfId="22790" xr:uid="{E185A08C-A57F-4C16-98A9-93F7BB915D03}"/>
    <cellStyle name="price 3" xfId="17763" xr:uid="{4B26FCA9-6654-41F9-9608-E8A69BD62C20}"/>
    <cellStyle name="pricing" xfId="9312" xr:uid="{EAD0F7E4-C040-4138-9A72-E5CEA95E6D00}"/>
    <cellStyle name="pricing 2" xfId="9313" xr:uid="{4BDE261D-B411-4F12-B2A0-02D89F67BB20}"/>
    <cellStyle name="pricing 2 2" xfId="9314" xr:uid="{B37426AA-9BB9-40B8-BE29-5DF75F2417AF}"/>
    <cellStyle name="pricing 2 2 2" xfId="21143" xr:uid="{284B8845-E167-4EA9-B335-C546D866E83B}"/>
    <cellStyle name="pricing 2 3" xfId="17764" xr:uid="{4C9F9201-DEAE-4E7F-8AF7-5F9AEF076F81}"/>
    <cellStyle name="pricing 3" xfId="9315" xr:uid="{7EDC7F42-9CC0-46C5-8B83-7C04E36E7E76}"/>
    <cellStyle name="pricing 3 2" xfId="22791" xr:uid="{FACABB81-919D-41B8-80AC-AD53843009B3}"/>
    <cellStyle name="pricing 4" xfId="15728" xr:uid="{CE2D09B6-B030-49F5-B09B-31171BF9AEDA}"/>
    <cellStyle name="PSChar" xfId="9316" xr:uid="{3A9E8790-17BD-459D-91CE-C1423DDE0040}"/>
    <cellStyle name="PSChar 2" xfId="9317" xr:uid="{C0E3A874-F89B-425A-BCEC-D74E5F89C496}"/>
    <cellStyle name="PSChar 2 2" xfId="9318" xr:uid="{8730908A-58E3-4833-832E-28CAF76F4799}"/>
    <cellStyle name="PSChar 2 2 2" xfId="21144" xr:uid="{F56758C0-3325-448E-A8FE-1955871DB9B8}"/>
    <cellStyle name="PSChar 2 3" xfId="17765" xr:uid="{84580A41-EC3E-4CD4-8994-667D382575A9}"/>
    <cellStyle name="PSChar 3" xfId="9319" xr:uid="{D1477CD3-0EDA-4E87-B997-6D5D3C2C1AF6}"/>
    <cellStyle name="PSChar 3 2" xfId="22792" xr:uid="{F3E1B7ED-EB37-4E97-9A97-1DE561B128C0}"/>
    <cellStyle name="PSChar 4" xfId="15729" xr:uid="{B58650BA-7D47-4C9C-BE4E-8B9BB8018BC0}"/>
    <cellStyle name="PSDate" xfId="9320" xr:uid="{C9F99938-04B8-448E-8DA0-8FF1F1AA1339}"/>
    <cellStyle name="PSDate 2" xfId="9321" xr:uid="{2C5C10DE-92D5-4E5E-8DFD-25E8A217029A}"/>
    <cellStyle name="PSDate 2 2" xfId="22793" xr:uid="{F577DABA-39F1-40B6-A831-421A521449C2}"/>
    <cellStyle name="PSDate 3" xfId="17766" xr:uid="{771EDCAA-758A-4B0B-AA76-7820ABFC64C3}"/>
    <cellStyle name="PSDec" xfId="9322" xr:uid="{03DFFA07-09A0-4E02-B5DA-16E2F300A641}"/>
    <cellStyle name="PSDec 2" xfId="9323" xr:uid="{12BBBD60-8150-4872-A67F-987653DB8972}"/>
    <cellStyle name="PSDec 2 2" xfId="22794" xr:uid="{8821D756-A96E-4F47-B05B-90454633F177}"/>
    <cellStyle name="PSDec 3" xfId="17767" xr:uid="{C2ADB33A-B5E3-487B-A91D-8DEC48EAD91F}"/>
    <cellStyle name="PSHeading" xfId="9324" xr:uid="{908B47B9-0EE8-44DD-9EDC-C5353AF4529F}"/>
    <cellStyle name="PSHeading 2" xfId="9325" xr:uid="{DB5A56E0-F3D6-4A61-B839-352A70B047D0}"/>
    <cellStyle name="PSHeading 2 2" xfId="22795" xr:uid="{B7E3551C-7615-43DC-8862-BC2CFF62D446}"/>
    <cellStyle name="PSHeading 3" xfId="17768" xr:uid="{C7884033-3BE9-4893-BAE9-ED29CC77B91B}"/>
    <cellStyle name="PSInt" xfId="9326" xr:uid="{87D0208A-CB8E-4404-A0DA-32B0BBAEC2B3}"/>
    <cellStyle name="PSInt 2" xfId="9327" xr:uid="{296BED66-0070-489A-8BE7-523B1B5B4E98}"/>
    <cellStyle name="PSInt 2 2" xfId="22796" xr:uid="{DEA28CB5-4B9A-4083-B0AC-8FB7E458E548}"/>
    <cellStyle name="PSInt 3" xfId="17769" xr:uid="{7ABC5745-D0FE-4CB0-A31B-96EBEF14E2E7}"/>
    <cellStyle name="PSSpacer" xfId="9328" xr:uid="{EDEC726D-5D44-409B-B93A-30CA5EA720E4}"/>
    <cellStyle name="PSSpacer 2" xfId="9329" xr:uid="{2FACDFD6-3953-435B-843A-57E513B729C4}"/>
    <cellStyle name="PSSpacer 2 2" xfId="22797" xr:uid="{902C419C-6785-41CC-9A88-0D9B0196F964}"/>
    <cellStyle name="PSSpacer 3" xfId="17770" xr:uid="{86810279-FE5A-4655-B97F-2653E06DF2C5}"/>
    <cellStyle name="pwstyle" xfId="9330" xr:uid="{838C8A2B-AAFD-49ED-988F-C5CDAFE5B150}"/>
    <cellStyle name="pwstyle 2" xfId="9331" xr:uid="{CD51DFD1-EE52-4506-AF50-A5FAF9BFBE12}"/>
    <cellStyle name="pwstyle 2 2" xfId="9332" xr:uid="{1FE2A6D3-AC7F-435A-B941-914CB7C1AE56}"/>
    <cellStyle name="pwstyle 2 2 2" xfId="21145" xr:uid="{822C0FDF-6665-4635-B9BF-840131D20960}"/>
    <cellStyle name="pwstyle 2 3" xfId="17771" xr:uid="{A824C3C7-9A33-49D7-BF7E-9150ADD36E74}"/>
    <cellStyle name="pwstyle 3" xfId="9333" xr:uid="{4F58CAA1-8B66-4913-8D57-64009DE52FE6}"/>
    <cellStyle name="pwstyle 3 2" xfId="22798" xr:uid="{0F8D4A0C-362F-491F-9B59-E8BAB2389B2E}"/>
    <cellStyle name="pwstyle 4" xfId="14787" xr:uid="{661C6ED1-FE78-4164-876D-5A4BA8C19216}"/>
    <cellStyle name="Q" xfId="9334" xr:uid="{943AC49C-A73C-405A-8CF4-D53FB4BBE830}"/>
    <cellStyle name="Q 2" xfId="9335" xr:uid="{2AEF5A23-51FE-45C3-B474-B3D7181DF53B}"/>
    <cellStyle name="Q 2 2" xfId="22799" xr:uid="{DAB76EB4-C042-4983-822C-5C5541E61776}"/>
    <cellStyle name="Q 3" xfId="17772" xr:uid="{B17D2699-EDA4-433A-B0A0-ABBEFC6EEB30}"/>
    <cellStyle name="Q_20-2 NAN" xfId="9336" xr:uid="{EDE588A5-5D90-41E4-A3AF-6627A2AC7F0C}"/>
    <cellStyle name="Q_20-2 NAN 2" xfId="9337" xr:uid="{8AD89BB2-0916-4C62-816B-004D78BE4183}"/>
    <cellStyle name="Q_20-2 NAN 2 2" xfId="22800" xr:uid="{461DD583-390B-4883-B64E-C1A8AC3A869B}"/>
    <cellStyle name="Q_20-2 NAN 3" xfId="17773" xr:uid="{2D34F622-EACD-484A-9D3B-97AD9D0BC039}"/>
    <cellStyle name="Q_20-2 NAN_30-2" xfId="9338" xr:uid="{EC99EFFF-0BD8-4497-B6F5-6DF72D83DC5E}"/>
    <cellStyle name="Q_20-2 NAN_30-2 2" xfId="9339" xr:uid="{70EDFEDB-1A35-4924-991F-EFCAC8629D54}"/>
    <cellStyle name="Q_20-2 NAN_30-2 2 2" xfId="22801" xr:uid="{707A3000-2942-4C13-AF7A-8C4E72EE21CC}"/>
    <cellStyle name="Q_20-2 NAN_30-2 3" xfId="17774" xr:uid="{25ED422B-6EFB-4C4E-BA40-46D62319325C}"/>
    <cellStyle name="Q_20-2 NAN_Book1" xfId="9340" xr:uid="{85FBE05A-B9AB-468E-8585-D85564A254AC}"/>
    <cellStyle name="Q_20-2 NAN_Book1 2" xfId="9341" xr:uid="{28087B76-FA4C-4EBB-B802-88A9BB9EB341}"/>
    <cellStyle name="Q_20-2 NAN_Book1 2 2" xfId="22802" xr:uid="{EE44E47A-02A7-45EE-8987-FAD7C8B2C0E4}"/>
    <cellStyle name="Q_20-2 NAN_Book1 3" xfId="17775" xr:uid="{EDAA90D7-0C31-485A-B8B7-54F944061ADA}"/>
    <cellStyle name="Q_20-2 NAN_CC" xfId="9342" xr:uid="{147CC951-9C4E-41C4-B94A-9478365C40A1}"/>
    <cellStyle name="Q_20-2 NAN_CC 2" xfId="9343" xr:uid="{105E6B4C-D7F3-4679-B227-80D22033F5D0}"/>
    <cellStyle name="Q_20-2 NAN_CC 2 2" xfId="22803" xr:uid="{B565F5FE-E8D9-49D2-80B1-D604B04158D2}"/>
    <cellStyle name="Q_20-2 NAN_CC 3" xfId="17776" xr:uid="{83A94D4D-3AF1-4328-AE18-79CC35C9A83D}"/>
    <cellStyle name="Q_20-2 NAN_KK_HOT POT_02.29.08" xfId="9344" xr:uid="{A62A682E-1F52-4241-AFDC-596A794C916B}"/>
    <cellStyle name="Q_20-2 NAN_KK_HOT POT_02.29.08 2" xfId="9345" xr:uid="{BDC1DAAB-8841-4F19-A35D-68F20009535C}"/>
    <cellStyle name="Q_20-2 NAN_KK_HOT POT_02.29.08 2 2" xfId="22804" xr:uid="{EC784D52-42E1-414A-9EB3-1E4E02886F3A}"/>
    <cellStyle name="Q_20-2 NAN_KK_HOT POT_02.29.08 3" xfId="17777" xr:uid="{EE66DAF1-93AE-402A-AB68-B603ECD4CC18}"/>
    <cellStyle name="Q_20-2 NAN_L" xfId="9346" xr:uid="{56491DAE-FDEF-4727-8486-95CB907D70A7}"/>
    <cellStyle name="Q_20-2 NAN_L 2" xfId="9347" xr:uid="{91366D7D-2967-4E13-B86F-780905D6C53D}"/>
    <cellStyle name="Q_20-2 NAN_L 2 2" xfId="22805" xr:uid="{4630C7BF-E325-4C2A-9C8C-FA72D9D443CA}"/>
    <cellStyle name="Q_20-2 NAN_L 3" xfId="17778" xr:uid="{D88DD42C-FFCD-4E20-9384-3CCE6DA99862}"/>
    <cellStyle name="Q_20-2 NAN_SPSU_07_Kwang" xfId="9348" xr:uid="{563229A7-7F33-4189-8FF1-6715F1B66B6A}"/>
    <cellStyle name="Q_20-2 NAN_SPSU_07_Kwang 2" xfId="9349" xr:uid="{87D8B819-14A2-472C-BCE6-20FE0AA1856B}"/>
    <cellStyle name="Q_20-2 NAN_SPSU_07_Kwang 2 2" xfId="22806" xr:uid="{6A15CEA2-85A6-4218-805D-3D2FCFA09B21}"/>
    <cellStyle name="Q_20-2 NAN_SPSU_07_Kwang 3" xfId="17779" xr:uid="{F5B6AF51-A708-42E4-BE54-4356C42875DA}"/>
    <cellStyle name="Q_20-2 NAN_SPSU_30_12.31.07_kwang" xfId="9350" xr:uid="{516449A9-380C-495D-BADB-ABB15B6154FD}"/>
    <cellStyle name="Q_20-2 NAN_SPSU_30_12.31.07_kwang 2" xfId="9351" xr:uid="{17D276E4-1030-4062-A5D0-242E23294DFA}"/>
    <cellStyle name="Q_20-2 NAN_SPSU_30_12.31.07_kwang 2 2" xfId="22807" xr:uid="{E510DE36-59A2-4DFB-911C-349D8BFD8CD1}"/>
    <cellStyle name="Q_20-2 NAN_SPSU_30_12.31.07_kwang 3" xfId="17780" xr:uid="{237E4E38-4B24-4A10-B39C-50DA9A40C255}"/>
    <cellStyle name="Q_20-2 NAN_SPSU_Q3'07_nid update" xfId="9352" xr:uid="{BEA8AF2D-3C11-4B60-B32A-149B8F975FD5}"/>
    <cellStyle name="Q_20-2 NAN_SPSU_Q3'07_nid update 2" xfId="9353" xr:uid="{72F5FE3A-7852-4E4E-B67C-8DD71FD5A03C}"/>
    <cellStyle name="Q_20-2 NAN_SPSU_Q3'07_nid update 2 2" xfId="22808" xr:uid="{BE5D19A2-BEE2-4426-94BC-FC5C97E9A4B7}"/>
    <cellStyle name="Q_20-2 NAN_SPSU_Q3'07_nid update 3" xfId="17781" xr:uid="{1848AD92-C634-4A34-B1E8-CFC19A5157DE}"/>
    <cellStyle name="Q_20-2 NAN_SPSU_WP_M,MM,CC_YE2007" xfId="9354" xr:uid="{098E341F-75F8-4574-991D-D1BD83A3CE1E}"/>
    <cellStyle name="Q_20-2 NAN_SPSU_WP_M,MM,CC_YE2007 2" xfId="9355" xr:uid="{95A0D657-7C26-4BFB-8B47-319B37FD173F}"/>
    <cellStyle name="Q_20-2 NAN_SPSU_WP_M,MM,CC_YE2007 2 2" xfId="22809" xr:uid="{01172E8A-AA62-4BCD-BB42-D29865906A62}"/>
    <cellStyle name="Q_20-2 NAN_SPSU_WP_M,MM,CC_YE2007 3" xfId="17782" xr:uid="{5AF6F987-46E2-4BDB-9251-799039ACF49E}"/>
    <cellStyle name="Q_20-2 NAN_SPSU_WP_M,MM_YE2007" xfId="9356" xr:uid="{2404F63B-EAFF-4EDF-93BF-8A2DE9161CD7}"/>
    <cellStyle name="Q_20-2 NAN_SPSU_WP_M,MM_YE2007 2" xfId="9357" xr:uid="{CB4FFDF9-D6EF-4C3B-90EF-6B47C5DECFFD}"/>
    <cellStyle name="Q_20-2 NAN_SPSU_WP_M,MM_YE2007 2 2" xfId="22810" xr:uid="{9A69B565-B188-498B-920C-E0CDCA089C14}"/>
    <cellStyle name="Q_20-2 NAN_SPSU_WP_M,MM_YE2007 3" xfId="17783" xr:uid="{451C9D6A-5E3D-4A11-BD6C-7CB8A775A17D}"/>
    <cellStyle name="Q_30-2" xfId="9358" xr:uid="{EFA0B492-46A6-4153-8BB9-A711720D218B}"/>
    <cellStyle name="Q_30-2 2" xfId="9359" xr:uid="{F7EA56B2-B2BC-4187-8959-FCA8D1B3D653}"/>
    <cellStyle name="Q_30-2 2 2" xfId="22811" xr:uid="{65755726-ABED-44A7-AE99-86EF64B0BA60}"/>
    <cellStyle name="Q_30-2 3" xfId="17784" xr:uid="{C8E85793-F006-4B72-AFB0-4F0420227371}"/>
    <cellStyle name="Q_70 note" xfId="9360" xr:uid="{73DA7313-1B4E-4449-9595-389F388A5E18}"/>
    <cellStyle name="Q_70 note 2" xfId="9361" xr:uid="{EB8E2CA8-0116-4587-BBDA-C6A816A9E504}"/>
    <cellStyle name="Q_70 note 2 2" xfId="22812" xr:uid="{677A07B6-6AD8-42A0-ACC7-4A03078A3C64}"/>
    <cellStyle name="Q_70 note 3" xfId="17785" xr:uid="{73EA960F-5F10-4230-AB6F-699098ABD4AE}"/>
    <cellStyle name="Q_AAW-TopQ151_update" xfId="9362" xr:uid="{F145C2D2-B5F7-4F6D-9CB5-99F9236A17C3}"/>
    <cellStyle name="Q_AAW-TopQ151_update 2" xfId="9363" xr:uid="{E72DA924-29FF-4900-8CDB-B8F1AE75EA00}"/>
    <cellStyle name="Q_AAW-TopQ151_update 2 2" xfId="22813" xr:uid="{1CFBA9EA-2587-489F-BF57-D6177B328547}"/>
    <cellStyle name="Q_AAW-TopQ151_update 3" xfId="17786" xr:uid="{822878FF-EC5D-4A3D-A325-7DF43E985269}"/>
    <cellStyle name="Q_AC_FS_06.30.10" xfId="9364" xr:uid="{DF91A8B9-67A9-4AFA-A312-598FF13627F0}"/>
    <cellStyle name="Q_AC_FS_06.30.10 2" xfId="9365" xr:uid="{45CDBF5E-6EB8-4430-9EB1-D52CB831388D}"/>
    <cellStyle name="Q_AC_FS_06.30.10 2 2" xfId="22814" xr:uid="{908B3CEA-6B10-4947-8E8A-0713A7813814}"/>
    <cellStyle name="Q_AC_FS_06.30.10 3" xfId="17787" xr:uid="{787BB2A1-37B6-417B-A54B-3D284829EF8F}"/>
    <cellStyle name="Q_AC_WP_03.31.10_tong" xfId="9366" xr:uid="{CE00821C-1802-4087-A7C8-A6F342E35E5F}"/>
    <cellStyle name="Q_AC_WP_03.31.10_tong 2" xfId="9367" xr:uid="{24C88289-0086-4459-88EC-0004E8421CE4}"/>
    <cellStyle name="Q_AC_WP_03.31.10_tong 2 2" xfId="22815" xr:uid="{F9D3AB66-7B32-4426-9906-C3081203BD96}"/>
    <cellStyle name="Q_AC_WP_03.31.10_tong 3" xfId="17788" xr:uid="{5FD3F4A6-3DBF-4CAF-9219-085B4C66095F}"/>
    <cellStyle name="Q_Accured interest" xfId="9368" xr:uid="{E16E8A8D-8F8E-4082-9AE4-72A72792DCFF}"/>
    <cellStyle name="Q_Accured interest 2" xfId="9369" xr:uid="{7AD51978-2DFE-48FD-849B-53FC205107CE}"/>
    <cellStyle name="Q_Accured interest 2 2" xfId="22816" xr:uid="{9BBE284A-7C19-4D3F-B605-859D6D93693B}"/>
    <cellStyle name="Q_Accured interest 3" xfId="17789" xr:uid="{250C1806-303D-4E18-9DAD-D9724AA6EDDC}"/>
    <cellStyle name="Q_Aqua_point_FS" xfId="9370" xr:uid="{21268B7D-6AB9-461B-860B-F0A1383DFD01}"/>
    <cellStyle name="Q_Aqua_point_FS 2" xfId="9371" xr:uid="{C754B47F-E30F-49CE-A9C5-DAC5F4A3B39B}"/>
    <cellStyle name="Q_Aqua_point_FS 2 2" xfId="22817" xr:uid="{DF11E5A9-BD4B-4029-9FC9-F63855395998}"/>
    <cellStyle name="Q_Aqua_point_FS 3" xfId="17790" xr:uid="{8C9177FB-2DF4-4184-92E8-F83F623E928E}"/>
    <cellStyle name="Q_Aqua_point_FS_OK" xfId="9372" xr:uid="{74444658-5F9B-49B8-93DD-95F42B5520F7}"/>
    <cellStyle name="Q_Aqua_point_FS_OK 2" xfId="9373" xr:uid="{473F0BD0-319A-4CF6-9666-75681E51F94F}"/>
    <cellStyle name="Q_Aqua_point_FS_OK 2 2" xfId="22818" xr:uid="{046CFCB4-3B24-4F39-9AE3-217BCD844899}"/>
    <cellStyle name="Q_Aqua_point_FS_OK 3" xfId="17791" xr:uid="{7DF28D8B-0931-4BEE-8721-D1660D20C43C}"/>
    <cellStyle name="Q_AR-turnover" xfId="9374" xr:uid="{0DD023F8-E896-46CF-8962-8820881CF166}"/>
    <cellStyle name="Q_AR-turnover 2" xfId="9375" xr:uid="{06B33A6A-0925-4683-AC9A-03507ECE675A}"/>
    <cellStyle name="Q_AR-turnover 2 2" xfId="22819" xr:uid="{7D4B245D-6BA6-488C-82D5-FAE937F9DFEE}"/>
    <cellStyle name="Q_AR-turnover 3" xfId="17792" xr:uid="{6C313784-6F09-4ACB-BB08-AA29E5F85442}"/>
    <cellStyle name="Q_B &amp; Z" xfId="9376" xr:uid="{6817E160-822F-43F9-BF2A-1B7D67DB97D7}"/>
    <cellStyle name="Q_B &amp; Z 2" xfId="9377" xr:uid="{05C147C0-B8B4-4D3E-A6A8-FE02DB01D8CF}"/>
    <cellStyle name="Q_B &amp; Z 2 2" xfId="22820" xr:uid="{87A1B86D-1C20-4CB8-81AC-DA1D51C4BD80}"/>
    <cellStyle name="Q_B &amp; Z 3" xfId="17793" xr:uid="{DD8C402B-8D5D-40A3-BBB6-23645A3BFD29}"/>
    <cellStyle name="Q_B &amp; Z_10" xfId="9378" xr:uid="{5F1EDF41-05A2-45F3-8D42-74A9D9D2DB3C}"/>
    <cellStyle name="Q_B &amp; Z_10 2" xfId="9379" xr:uid="{8F731CE6-2AF2-4830-9034-83D281962134}"/>
    <cellStyle name="Q_B &amp; Z_10 2 2" xfId="22821" xr:uid="{D4D6243F-2A5E-484C-9F9E-D8BFD06E4893}"/>
    <cellStyle name="Q_B &amp; Z_10 3" xfId="17794" xr:uid="{0525F7B4-FF8F-4608-9C4B-C9AFD7AE949C}"/>
    <cellStyle name="Q_B &amp; Z_10&amp;20&amp;30" xfId="9380" xr:uid="{5FB1668B-C431-4252-AC9E-9DDE52552144}"/>
    <cellStyle name="Q_B &amp; Z_10&amp;20&amp;30 2" xfId="9381" xr:uid="{157A324D-2405-4D00-992C-F2AAA6BE63C0}"/>
    <cellStyle name="Q_B &amp; Z_10&amp;20&amp;30 2 2" xfId="22822" xr:uid="{39B44854-5770-413E-A5FF-474053010695}"/>
    <cellStyle name="Q_B &amp; Z_10&amp;20&amp;30 3" xfId="17795" xr:uid="{F3727D57-C37C-42CF-956E-E7825101F13F}"/>
    <cellStyle name="Q_B &amp; Z_30-2" xfId="9382" xr:uid="{DC490260-B910-4502-83D5-E3A9D8562725}"/>
    <cellStyle name="Q_B &amp; Z_30-2 2" xfId="9383" xr:uid="{678A02D0-6A08-4F25-A046-5C500AB824F4}"/>
    <cellStyle name="Q_B &amp; Z_30-2 2 2" xfId="22823" xr:uid="{544392D0-EDE8-44CB-979D-2EC5249CC382}"/>
    <cellStyle name="Q_B &amp; Z_30-2 3" xfId="17796" xr:uid="{73F2C1BE-45A9-41D1-A470-B46A88CE1987}"/>
    <cellStyle name="Q_B &amp; Z_70 note" xfId="9384" xr:uid="{AA56236A-84B1-4D3F-8BDF-397D7C373117}"/>
    <cellStyle name="Q_B &amp; Z_70 note 2" xfId="9385" xr:uid="{E230F5E8-8B63-4275-8120-1A54C60D34DF}"/>
    <cellStyle name="Q_B &amp; Z_70 note 2 2" xfId="22824" xr:uid="{DF51C034-E4A1-4D2A-90B6-6C9DDF110295}"/>
    <cellStyle name="Q_B &amp; Z_70 note 3" xfId="17797" xr:uid="{59510C16-5A2C-45DC-B45A-37C9CD82EA27}"/>
    <cellStyle name="Q_B &amp; Z_AC_WP_03.31.10_tong" xfId="9386" xr:uid="{B50830E2-9BD1-4137-AB04-0D5601FBEA8E}"/>
    <cellStyle name="Q_B &amp; Z_AC_WP_03.31.10_tong 2" xfId="9387" xr:uid="{5CDA5D33-1A8E-42EA-9BB7-C6B8C11E7327}"/>
    <cellStyle name="Q_B &amp; Z_AC_WP_03.31.10_tong 2 2" xfId="22825" xr:uid="{CA739E40-8DED-450F-A300-1142BF76CA83}"/>
    <cellStyle name="Q_B &amp; Z_AC_WP_03.31.10_tong 3" xfId="17798" xr:uid="{322C77C4-44E0-40C9-8879-BF3C78D5A3C1}"/>
    <cellStyle name="Q_B &amp; Z_Accured interest" xfId="9388" xr:uid="{3AA0C038-7D91-4B14-81AC-B0EB53DBAB3E}"/>
    <cellStyle name="Q_B &amp; Z_Accured interest 2" xfId="9389" xr:uid="{450FDF15-F05D-45E5-8795-07D276B28C5F}"/>
    <cellStyle name="Q_B &amp; Z_Accured interest 2 2" xfId="22826" xr:uid="{EA707DAF-6B6C-4F07-B11B-1BBAE5BC3A32}"/>
    <cellStyle name="Q_B &amp; Z_Accured interest 3" xfId="17799" xr:uid="{DF1A71AB-53BC-4568-A85C-FABBC46D182F}"/>
    <cellStyle name="Q_B &amp; Z_Aqua_point_FS" xfId="9390" xr:uid="{9BD07932-E72A-4D69-826F-813C8032B2A1}"/>
    <cellStyle name="Q_B &amp; Z_Aqua_point_FS 2" xfId="9391" xr:uid="{718A29F2-6F94-4B35-8554-53D55728E22D}"/>
    <cellStyle name="Q_B &amp; Z_Aqua_point_FS 2 2" xfId="22827" xr:uid="{75F75DFC-FD35-4063-84C6-2A6F862B82BB}"/>
    <cellStyle name="Q_B &amp; Z_Aqua_point_FS 3" xfId="17800" xr:uid="{DB0D3885-B2AE-4664-902E-E4D7F8DAE7CD}"/>
    <cellStyle name="Q_B &amp; Z_Aqua_point_FS_OK" xfId="9392" xr:uid="{1168E4D8-F893-4FE5-BD4A-B5F2B5A47E05}"/>
    <cellStyle name="Q_B &amp; Z_Aqua_point_FS_OK 2" xfId="9393" xr:uid="{AA5717D2-BE37-4CFE-BC73-619A1C01894B}"/>
    <cellStyle name="Q_B &amp; Z_Aqua_point_FS_OK 2 2" xfId="22828" xr:uid="{DB0D448F-E44B-4A6D-BCD7-43C71519D6FB}"/>
    <cellStyle name="Q_B &amp; Z_Aqua_point_FS_OK 3" xfId="17801" xr:uid="{E837C77D-93CA-4D21-A7C0-DB5C5E2950C5}"/>
    <cellStyle name="Q_B &amp; Z_BB_EPPCO_03.31.09" xfId="9394" xr:uid="{BE70EA10-4D3F-47FC-82F0-9CB9ADA1E3C3}"/>
    <cellStyle name="Q_B &amp; Z_BB_EPPCO_03.31.09 2" xfId="9395" xr:uid="{2EE1059D-4AD1-458D-9518-F5CD1E57D987}"/>
    <cellStyle name="Q_B &amp; Z_BB_EPPCO_03.31.09 2 2" xfId="22829" xr:uid="{9A008155-E53D-49CB-B922-6D7696689FF3}"/>
    <cellStyle name="Q_B &amp; Z_BB_EPPCO_03.31.09 3" xfId="17802" xr:uid="{18F86C3A-CFDC-4C78-B7D6-832DA8662B7C}"/>
    <cellStyle name="Q_B &amp; Z_Book1" xfId="9396" xr:uid="{3A2DA6E5-B968-496A-BBE0-1294D872450A}"/>
    <cellStyle name="Q_B &amp; Z_Book1 2" xfId="9397" xr:uid="{5B9F2897-1B7A-494B-9815-A63AED59FF88}"/>
    <cellStyle name="Q_B &amp; Z_Book1 2 2" xfId="22830" xr:uid="{F1D7F8EE-F076-47FE-A7ED-1BF0C7E8A90E}"/>
    <cellStyle name="Q_B &amp; Z_Book1 3" xfId="17803" xr:uid="{A63C9CF5-E7DC-4994-80F7-2526C0C24977}"/>
    <cellStyle name="Q_B &amp; Z_CC" xfId="9398" xr:uid="{C6F40AE7-913E-4EA6-8343-7B77D555EC1F}"/>
    <cellStyle name="Q_B &amp; Z_CC 2" xfId="9399" xr:uid="{A5C1C409-BEB5-42AD-997D-543A3517C811}"/>
    <cellStyle name="Q_B &amp; Z_CC 2 2" xfId="22831" xr:uid="{712C8CD2-660B-435B-9E57-24A4FD6266B8}"/>
    <cellStyle name="Q_B &amp; Z_CC 3" xfId="17804" xr:uid="{10DA014C-D3BD-4C55-BCED-225C3BC71D22}"/>
    <cellStyle name="Q_B &amp; Z_EPC_NN_03.31.09" xfId="9400" xr:uid="{7C95AA91-80A5-492B-896A-84E4961E07F4}"/>
    <cellStyle name="Q_B &amp; Z_EPC_NN_03.31.09 2" xfId="9401" xr:uid="{89EC89A2-56C8-4B7C-A8F7-1068E70EE2C9}"/>
    <cellStyle name="Q_B &amp; Z_EPC_NN_03.31.09 2 2" xfId="22832" xr:uid="{C1E62434-CEB6-4256-A4E4-2CC667E7109A}"/>
    <cellStyle name="Q_B &amp; Z_EPC_NN_03.31.09 3" xfId="17805" xr:uid="{D31BBA4F-36B3-423B-9B18-9A1A7AA364D0}"/>
    <cellStyle name="Q_B &amp; Z_EPPCO sum adj" xfId="9402" xr:uid="{BAE79349-3025-425E-A341-6C39F540AB96}"/>
    <cellStyle name="Q_B &amp; Z_EPPCO sum adj 2" xfId="9403" xr:uid="{936294FF-7C15-47E1-B881-77476CBFAD49}"/>
    <cellStyle name="Q_B &amp; Z_EPPCO sum adj 2 2" xfId="22833" xr:uid="{5FD708BA-E3D4-4400-8DC6-0BD0081223C6}"/>
    <cellStyle name="Q_B &amp; Z_EPPCO sum adj 3" xfId="17806" xr:uid="{8E3FD64E-3038-4CA8-AC1D-82F418D9393C}"/>
    <cellStyle name="Q_B &amp; Z_EPPCO_Q2'09_Pum" xfId="9404" xr:uid="{EBBC913F-7A78-45B8-9BD3-0ADA61722B21}"/>
    <cellStyle name="Q_B &amp; Z_EPPCO_Q2'09_Pum 2" xfId="9405" xr:uid="{7B20F121-3BCC-43A0-A2AE-EF32975BC0DA}"/>
    <cellStyle name="Q_B &amp; Z_EPPCO_Q2'09_Pum 2 2" xfId="22834" xr:uid="{30461A99-AC01-4C8C-90D3-EFF90E256614}"/>
    <cellStyle name="Q_B &amp; Z_EPPCO_Q2'09_Pum 3" xfId="17807" xr:uid="{01359FF4-FDF5-4925-A774-BDC9F9FDF398}"/>
    <cellStyle name="Q_B &amp; Z_GL_WP_Q109" xfId="9406" xr:uid="{F7875B7E-32CC-4512-9DE4-D54D0E09BBED}"/>
    <cellStyle name="Q_B &amp; Z_GL_WP_Q109 2" xfId="9407" xr:uid="{0220872D-71DC-43E1-966B-4E9197B497A8}"/>
    <cellStyle name="Q_B &amp; Z_GL_WP_Q109 2 2" xfId="22835" xr:uid="{F76F68C5-F6E1-4F11-A6D1-83C4F015859D}"/>
    <cellStyle name="Q_B &amp; Z_GL_WP_Q109 3" xfId="17808" xr:uid="{BC2944AA-458B-4CDE-BC0C-A2ADE1D97FB7}"/>
    <cellStyle name="Q_B &amp; Z_Joice_A,30" xfId="9408" xr:uid="{B6E5D202-8275-4374-BB29-FF766E20A3F1}"/>
    <cellStyle name="Q_B &amp; Z_Joice_A,30 2" xfId="9409" xr:uid="{CE65FEB1-568F-43C6-8592-BB9FA2ABE977}"/>
    <cellStyle name="Q_B &amp; Z_Joice_A,30 2 2" xfId="22836" xr:uid="{3E0FACD0-97D3-4F77-9BB5-65ABA880773C}"/>
    <cellStyle name="Q_B &amp; Z_Joice_A,30 3" xfId="17809" xr:uid="{D4725C75-B59A-488F-934B-5202B74B1D91}"/>
    <cellStyle name="Q_B &amp; Z_KK_Pet care_05.22.08" xfId="9410" xr:uid="{0FDD4D94-E70F-4E31-87F7-054868FED43B}"/>
    <cellStyle name="Q_B &amp; Z_KK_Pet care_05.22.08 2" xfId="9411" xr:uid="{04C3DE51-C616-464E-B92B-2458E8E624F8}"/>
    <cellStyle name="Q_B &amp; Z_KK_Pet care_05.22.08 2 2" xfId="22837" xr:uid="{4B95A5D4-1E75-4B8E-80C9-2B1E1CF77AD7}"/>
    <cellStyle name="Q_B &amp; Z_KK_Pet care_05.22.08 3" xfId="17810" xr:uid="{2030BC7E-00E6-4DA6-9F9F-629DE4CEF715}"/>
    <cellStyle name="Q_B &amp; Z_KK_THONG LOR_05.22.08" xfId="9412" xr:uid="{F1A948E1-A3C4-4EF1-9D2C-2625348F8F32}"/>
    <cellStyle name="Q_B &amp; Z_KK_THONG LOR_05.22.08 2" xfId="9413" xr:uid="{585ED0FA-1B6F-4D1D-92A8-962AEBB622A0}"/>
    <cellStyle name="Q_B &amp; Z_KK_THONG LOR_05.22.08 2 2" xfId="22838" xr:uid="{4BAABAB3-3F79-4912-B98C-2274E7C551EE}"/>
    <cellStyle name="Q_B &amp; Z_KK_THONG LOR_05.22.08 3" xfId="17811" xr:uid="{FA679FD4-3FF2-4DE0-B151-3DE5997ED33D}"/>
    <cellStyle name="Q_B &amp; Z_L" xfId="9414" xr:uid="{041EB907-986B-46CA-80A4-C3EC754C3043}"/>
    <cellStyle name="Q_B &amp; Z_L 2" xfId="9415" xr:uid="{7498E4F1-581C-4BE7-AF97-C3E3479CBB50}"/>
    <cellStyle name="Q_B &amp; Z_L 2 2" xfId="22839" xr:uid="{3A2914A0-4D1B-4D80-9115-68895BE65352}"/>
    <cellStyle name="Q_B &amp; Z_L 3" xfId="17812" xr:uid="{07944FEE-10AC-4784-92E4-36250F5258EA}"/>
    <cellStyle name="Q_B &amp; Z_LEXUS_12.31.09" xfId="9416" xr:uid="{02D62C1E-B8EE-46B4-A02B-11A8AB210494}"/>
    <cellStyle name="Q_B &amp; Z_LEXUS_12.31.09 2" xfId="9417" xr:uid="{52B76DA8-CA25-4B12-9D14-F12C36A0EEEF}"/>
    <cellStyle name="Q_B &amp; Z_LEXUS_12.31.09 2 2" xfId="22840" xr:uid="{F9BC21B9-71AD-4A05-B2A8-CE69677CD63B}"/>
    <cellStyle name="Q_B &amp; Z_LEXUS_12.31.09 3" xfId="17813" xr:uid="{79CF0A5B-4B57-402C-86C8-AD34BD4CAF2B}"/>
    <cellStyle name="Q_B &amp; Z_MME_WP_Q1'10_FRI" xfId="9418" xr:uid="{BDCDC72A-11B3-4524-95DB-57F27EBA64B1}"/>
    <cellStyle name="Q_B &amp; Z_MME_WP_Q1'10_FRI 2" xfId="9419" xr:uid="{00C093F7-F500-4F64-8BE7-48C4DE7EF86A}"/>
    <cellStyle name="Q_B &amp; Z_MME_WP_Q1'10_FRI 2 2" xfId="22841" xr:uid="{312D27FB-444F-4D95-A360-ECA51576D3EE}"/>
    <cellStyle name="Q_B &amp; Z_MME_WP_Q1'10_FRI 3" xfId="17814" xr:uid="{EE0232D2-E7B3-4ABA-A3DA-549C4D635A35}"/>
    <cellStyle name="Q_B &amp; Z_Photolibrary_WP_06.30.09" xfId="9420" xr:uid="{74943786-69FB-49AE-933A-6805D14BD78C}"/>
    <cellStyle name="Q_B &amp; Z_Photolibrary_WP_06.30.09 2" xfId="9421" xr:uid="{DFAB2A4D-5651-484C-B326-0209279B3AF9}"/>
    <cellStyle name="Q_B &amp; Z_Photolibrary_WP_06.30.09 2 2" xfId="22842" xr:uid="{DE76AB27-3B58-4346-A849-BE703330774B}"/>
    <cellStyle name="Q_B &amp; Z_Photolibrary_WP_06.30.09 3" xfId="17815" xr:uid="{2E923F5C-2E55-455D-85F5-FCAFF5AEA4FF}"/>
    <cellStyle name="Q_B &amp; Z_predictive_40" xfId="9422" xr:uid="{966FD41D-2A9C-4E4F-8D01-BB5CDD795604}"/>
    <cellStyle name="Q_B &amp; Z_predictive_40 2" xfId="9423" xr:uid="{A28989ED-19B8-4182-900C-2C53651587EA}"/>
    <cellStyle name="Q_B &amp; Z_predictive_40 2 2" xfId="22843" xr:uid="{AA0F8DB7-7F23-41E6-9D8D-85EDBFA920D9}"/>
    <cellStyle name="Q_B &amp; Z_predictive_40 3" xfId="17816" xr:uid="{DEE1C419-4FAF-4F1A-90B3-F430D3E0A6A1}"/>
    <cellStyle name="Q_B &amp; Z_S002_FS_06.30.09_joice" xfId="9424" xr:uid="{90ED84AE-20EF-4397-8F75-D8A06AF99A68}"/>
    <cellStyle name="Q_B &amp; Z_S002_FS_06.30.09_joice 2" xfId="9425" xr:uid="{A2388F9D-147D-4476-B3BA-C2B896D327B8}"/>
    <cellStyle name="Q_B &amp; Z_S002_FS_06.30.09_joice 2 2" xfId="22844" xr:uid="{7FC6B533-31EA-49CD-9D66-AB5E1427C633}"/>
    <cellStyle name="Q_B &amp; Z_S002_FS_06.30.09_joice 3" xfId="17817" xr:uid="{AC39BF5A-07F4-429A-A9AF-EA2C5E4BD952}"/>
    <cellStyle name="Q_B &amp; Z_S002_FS_12.31.08_Joice" xfId="9426" xr:uid="{31DDDD31-D15F-44BC-9369-FB3F5D5CA55E}"/>
    <cellStyle name="Q_B &amp; Z_S002_FS_12.31.08_Joice 2" xfId="9427" xr:uid="{684FBE35-F9E7-4889-A2CF-8385E44A8128}"/>
    <cellStyle name="Q_B &amp; Z_S002_FS_12.31.08_Joice 2 2" xfId="22845" xr:uid="{52DCE0E4-9811-46C1-8704-675CF019150E}"/>
    <cellStyle name="Q_B &amp; Z_S002_FS_12.31.08_Joice 3" xfId="17818" xr:uid="{F01E956A-5F01-4AEA-9D66-FCE680AE1599}"/>
    <cellStyle name="Q_B &amp; Z_SCMT_BB_12.31.08" xfId="9428" xr:uid="{7546152F-50E2-4402-B1A4-C8FDDCBD3DA4}"/>
    <cellStyle name="Q_B &amp; Z_SCMT_BB_12.31.08 2" xfId="9429" xr:uid="{428FDA22-486E-4059-99D4-B3FA2F31862E}"/>
    <cellStyle name="Q_B &amp; Z_SCMT_BB_12.31.08 2 2" xfId="22846" xr:uid="{2DB0EA89-48F4-4136-A20A-F7EB9E6984CB}"/>
    <cellStyle name="Q_B &amp; Z_SCMT_BB_12.31.08 3" xfId="17819" xr:uid="{5B0F5AB1-1AFE-423D-BCB0-5F0403311DC6}"/>
    <cellStyle name="Q_B &amp; Z_SCMT_KK_12.31.08" xfId="9430" xr:uid="{5831EE54-8697-4805-8AD1-C7D72331C69F}"/>
    <cellStyle name="Q_B &amp; Z_SCMT_KK_12.31.08 2" xfId="9431" xr:uid="{EA18044F-50AF-4441-8CF2-569E10077902}"/>
    <cellStyle name="Q_B &amp; Z_SCMT_KK_12.31.08 2 2" xfId="22847" xr:uid="{5301AE10-F174-4FAE-A1C1-F6FEF3E50959}"/>
    <cellStyle name="Q_B &amp; Z_SCMT_KK_12.31.08 3" xfId="17820" xr:uid="{8F5E9812-EA89-41B1-84C0-75D9F2E8F387}"/>
    <cellStyle name="Q_B &amp; Z_SCMT_MM_12.31.08" xfId="9432" xr:uid="{2F7330A3-C899-4056-9A04-D97B616A96E1}"/>
    <cellStyle name="Q_B &amp; Z_SCMT_MM_12.31.08 2" xfId="9433" xr:uid="{1CA29BC8-75F9-4272-B105-C5B778943FB4}"/>
    <cellStyle name="Q_B &amp; Z_SCMT_MM_12.31.08 2 2" xfId="22848" xr:uid="{C4F4C7F0-B52B-4D47-B2A0-0D8089F83A46}"/>
    <cellStyle name="Q_B &amp; Z_SCMT_MM_12.31.08 3" xfId="17821" xr:uid="{1E1D87EE-2205-4DB5-8770-F02EAFE9DBCD}"/>
    <cellStyle name="Q_B &amp; Z_SPSU_07_Kwang" xfId="9434" xr:uid="{FD4ADF77-DBCA-4F7D-9391-9A9B2DC2F231}"/>
    <cellStyle name="Q_B &amp; Z_SPSU_07_Kwang 2" xfId="9435" xr:uid="{237ED89F-A5A7-4FC9-9B7B-9C3862863A2F}"/>
    <cellStyle name="Q_B &amp; Z_SPSU_07_Kwang 2 2" xfId="22849" xr:uid="{C814B557-340D-42D0-B0FA-C0723251CB9A}"/>
    <cellStyle name="Q_B &amp; Z_SPSU_07_Kwang 3" xfId="17822" xr:uid="{A45D05EE-68C8-455A-BBA4-6DC19A3D2055}"/>
    <cellStyle name="Q_B &amp; Z_SPSU_30_12.31.07_kwang" xfId="9436" xr:uid="{66EA14D3-FAE5-4477-8CEE-61F928EF1E79}"/>
    <cellStyle name="Q_B &amp; Z_SPSU_30_12.31.07_kwang 2" xfId="9437" xr:uid="{F1B4A01B-FEC1-41C1-8824-1DE43D8D8C30}"/>
    <cellStyle name="Q_B &amp; Z_SPSU_30_12.31.07_kwang 2 2" xfId="22850" xr:uid="{A5DA1CFC-3FDD-4E49-8016-8AB2ABB1D250}"/>
    <cellStyle name="Q_B &amp; Z_SPSU_30_12.31.07_kwang 3" xfId="17823" xr:uid="{7D504606-DC63-4BD4-BC47-4F956D09F790}"/>
    <cellStyle name="Q_B &amp; Z_SPSU_30_12.31.07_kwang_30_SPSU_Q1'08" xfId="9438" xr:uid="{48EAD988-3072-4E62-82DF-5A5BCAC2CF7A}"/>
    <cellStyle name="Q_B &amp; Z_SPSU_30_12.31.07_kwang_30_SPSU_Q1'08 2" xfId="9439" xr:uid="{BCB28AE3-7F2A-4575-98B2-2A48A521FCF4}"/>
    <cellStyle name="Q_B &amp; Z_SPSU_30_12.31.07_kwang_30_SPSU_Q1'08 2 2" xfId="22851" xr:uid="{53A88C8B-EE9F-4D3D-8BE8-BA3CDDEDF137}"/>
    <cellStyle name="Q_B &amp; Z_SPSU_30_12.31.07_kwang_30_SPSU_Q1'08 3" xfId="17824" xr:uid="{C31359CA-BF6E-4889-9D82-3909DBCFC5CB}"/>
    <cellStyle name="Q_B &amp; Z_SPSU_30_12.31.07_kwang_30-2" xfId="9440" xr:uid="{14D69B53-9F3C-4993-9E20-3E65ED08E071}"/>
    <cellStyle name="Q_B &amp; Z_SPSU_30_12.31.07_kwang_30-2 2" xfId="9441" xr:uid="{6867A445-1C1D-45C6-8CA6-D55AAAA3947B}"/>
    <cellStyle name="Q_B &amp; Z_SPSU_30_12.31.07_kwang_30-2 2 2" xfId="22852" xr:uid="{639EED27-E471-4CA3-83E6-ED71EFACF777}"/>
    <cellStyle name="Q_B &amp; Z_SPSU_30_12.31.07_kwang_30-2 3" xfId="17825" xr:uid="{D8EB3C29-0048-4F59-B029-4B7B01DAF0D0}"/>
    <cellStyle name="Q_B &amp; Z_SPSU_30_12.31.07_kwang_EPC_M, MM_03.31.09" xfId="9442" xr:uid="{1BCD0EB1-C1A6-4E50-9673-B6C03C9E15AC}"/>
    <cellStyle name="Q_B &amp; Z_SPSU_30_12.31.07_kwang_EPC_M, MM_03.31.09 2" xfId="9443" xr:uid="{63611C66-C3E4-4FDB-AC41-53EAB8328662}"/>
    <cellStyle name="Q_B &amp; Z_SPSU_30_12.31.07_kwang_EPC_M, MM_03.31.09 2 2" xfId="22853" xr:uid="{AD7B57C1-D3DF-46F7-8D66-0ACF9119CE52}"/>
    <cellStyle name="Q_B &amp; Z_SPSU_30_12.31.07_kwang_EPC_M, MM_03.31.09 3" xfId="17826" xr:uid="{01406804-DA95-4420-82D5-7EB4219640D2}"/>
    <cellStyle name="Q_B &amp; Z_SPSU_30_12.31.07_kwang_kwang" xfId="9444" xr:uid="{BBDD1DD5-1AFD-4156-BED7-810AD5381460}"/>
    <cellStyle name="Q_B &amp; Z_SPSU_30_12.31.07_kwang_kwang 2" xfId="9445" xr:uid="{76AF56A0-E0C2-45DA-980F-31E95C996D9C}"/>
    <cellStyle name="Q_B &amp; Z_SPSU_30_12.31.07_kwang_kwang 2 2" xfId="22854" xr:uid="{AFC10557-C380-4E0F-AD1F-1CC7E4A33C04}"/>
    <cellStyle name="Q_B &amp; Z_SPSU_30_12.31.07_kwang_kwang 3" xfId="17827" xr:uid="{DE033B2F-3B30-4562-89C2-9E3460B5B8FC}"/>
    <cellStyle name="Q_B &amp; Z_SPSU_30_12.31.07_kwang_WP_EPC gLoY" xfId="9446" xr:uid="{119A909B-E023-483F-A7B8-8A1C3D341EB3}"/>
    <cellStyle name="Q_B &amp; Z_SPSU_30_12.31.07_kwang_WP_EPC gLoY 2" xfId="9447" xr:uid="{A91DCFEE-7F39-47A2-B6B8-40C7CBB69EF8}"/>
    <cellStyle name="Q_B &amp; Z_SPSU_30_12.31.07_kwang_WP_EPC gLoY 2 2" xfId="22855" xr:uid="{7AA70DE2-7104-4509-8E0F-A5B1FA66813D}"/>
    <cellStyle name="Q_B &amp; Z_SPSU_30_12.31.07_kwang_WP_EPC gLoY 3" xfId="17828" xr:uid="{5BDB4CD4-809C-401D-9980-0218239C853E}"/>
    <cellStyle name="Q_B &amp; Z_SPSU_30_12.31.07_kwang_ZP_BS_12.31.08" xfId="9448" xr:uid="{951C7BAD-E5AD-45F8-9140-9C6E3C620A2F}"/>
    <cellStyle name="Q_B &amp; Z_SPSU_30_12.31.07_kwang_ZP_BS_12.31.08 2" xfId="9449" xr:uid="{7E70A81C-4652-40E4-87B8-047D58AF7496}"/>
    <cellStyle name="Q_B &amp; Z_SPSU_30_12.31.07_kwang_ZP_BS_12.31.08 2 2" xfId="22856" xr:uid="{E5CC39CF-EFAD-4EBE-9A39-6923C5897C74}"/>
    <cellStyle name="Q_B &amp; Z_SPSU_30_12.31.07_kwang_ZP_BS_12.31.08 3" xfId="17829" xr:uid="{6A24CD34-06C3-42ED-BB6B-EA4F181505F2}"/>
    <cellStyle name="Q_B &amp; Z_SPSU_30_12.31.07_kwang_ZP_D" xfId="9450" xr:uid="{888EA16F-9F7C-4CB8-A19E-DBD834AA0384}"/>
    <cellStyle name="Q_B &amp; Z_SPSU_30_12.31.07_kwang_ZP_D 2" xfId="9451" xr:uid="{6979DFF2-F734-4A3A-BE29-9257E54F939A}"/>
    <cellStyle name="Q_B &amp; Z_SPSU_30_12.31.07_kwang_ZP_D 2 2" xfId="22857" xr:uid="{5EE2C635-CCE1-4B18-87CF-96DD037BB73C}"/>
    <cellStyle name="Q_B &amp; Z_SPSU_30_12.31.07_kwang_ZP_D 3" xfId="17830" xr:uid="{EBA50026-866A-4F68-8134-64080261BB67}"/>
    <cellStyle name="Q_B &amp; Z_SPSU_KK_12.31.07" xfId="9452" xr:uid="{27CEABF7-1580-40D2-81AF-9275AFDB4E71}"/>
    <cellStyle name="Q_B &amp; Z_SPSU_KK_12.31.07 2" xfId="9453" xr:uid="{9E473DE0-9C19-4AC6-AE5D-9B0D9DF3D247}"/>
    <cellStyle name="Q_B &amp; Z_SPSU_KK_12.31.07 2 2" xfId="22858" xr:uid="{DC89419D-D585-4AC7-8A7C-BEEA562A1673}"/>
    <cellStyle name="Q_B &amp; Z_SPSU_KK_12.31.07 3" xfId="17831" xr:uid="{4F92A3C7-2FBA-4834-ADBD-E57114077774}"/>
    <cellStyle name="Q_B &amp; Z_SPSU_KK_12.31.07_kwang" xfId="9454" xr:uid="{221C06A9-A737-4D28-8710-80033345DA3F}"/>
    <cellStyle name="Q_B &amp; Z_SPSU_KK_12.31.07_kwang 2" xfId="9455" xr:uid="{953D74CA-546B-4B70-BFBC-4255A583F091}"/>
    <cellStyle name="Q_B &amp; Z_SPSU_KK_12.31.07_kwang 2 2" xfId="22859" xr:uid="{94036B3D-5180-4630-9496-06C9DB80F74B}"/>
    <cellStyle name="Q_B &amp; Z_SPSU_KK_12.31.07_kwang 3" xfId="17832" xr:uid="{94E2863A-CE8E-4F01-AE20-A362641BB1A6}"/>
    <cellStyle name="Q_B &amp; Z_SPSU_Q3'07_nid update" xfId="9456" xr:uid="{862BB75E-B08A-4062-85AC-103154D878B5}"/>
    <cellStyle name="Q_B &amp; Z_SPSU_Q3'07_nid update 2" xfId="9457" xr:uid="{C17AFB6B-91DC-46C6-8D4E-388104842353}"/>
    <cellStyle name="Q_B &amp; Z_SPSU_Q3'07_nid update 2 2" xfId="22860" xr:uid="{2C7C2B22-9C9F-4B56-8948-F5E3D58E589B}"/>
    <cellStyle name="Q_B &amp; Z_SPSU_Q3'07_nid update 3" xfId="17833" xr:uid="{B889C242-86F5-4DF0-813B-6E82B5BED339}"/>
    <cellStyle name="Q_B &amp; Z_SPSU_WP_M,MM,CC_YE2007" xfId="9458" xr:uid="{5808C5F1-039A-43E3-8666-81460DD35A1D}"/>
    <cellStyle name="Q_B &amp; Z_SPSU_WP_M,MM,CC_YE2007 2" xfId="9459" xr:uid="{8B1A35F1-15F2-4035-A291-E41AF55BEC0A}"/>
    <cellStyle name="Q_B &amp; Z_SPSU_WP_M,MM,CC_YE2007 2 2" xfId="22861" xr:uid="{1B0EE49A-40FD-4F77-A4F9-92E7BC2A0D16}"/>
    <cellStyle name="Q_B &amp; Z_SPSU_WP_M,MM,CC_YE2007 3" xfId="17834" xr:uid="{5EF0334F-9169-436D-B9E3-052B30F087F5}"/>
    <cellStyle name="Q_B &amp; Z_SPSU_WP_M,MM_YE2007" xfId="9460" xr:uid="{F1C29774-0463-4812-9EBE-F5FEAB61B5F0}"/>
    <cellStyle name="Q_B &amp; Z_SPSU_WP_M,MM_YE2007 2" xfId="9461" xr:uid="{A2ADC8F3-C345-4A5B-BA7C-407E793C0C32}"/>
    <cellStyle name="Q_B &amp; Z_SPSU_WP_M,MM_YE2007 2 2" xfId="22862" xr:uid="{63CFA102-ABE9-4BC4-B5DD-D458E761E22B}"/>
    <cellStyle name="Q_B &amp; Z_SPSU_WP_M,MM_YE2007 3" xfId="17835" xr:uid="{DE3D6D36-2C18-4D66-B876-A031FB6B92FD}"/>
    <cellStyle name="Q_B &amp; Z_SPSU_WP_U_2007" xfId="9462" xr:uid="{4B75F0B1-936C-47A8-A25B-06CAD4EC12A0}"/>
    <cellStyle name="Q_B &amp; Z_SPSU_WP_U_2007 2" xfId="9463" xr:uid="{6B4862D9-9890-499E-A1D4-E1E1C9D6EC38}"/>
    <cellStyle name="Q_B &amp; Z_SPSU_WP_U_2007 2 2" xfId="22863" xr:uid="{E44E75A8-CDA0-4046-B125-D5E640D030D8}"/>
    <cellStyle name="Q_B &amp; Z_SPSU_WP_U_2007 3" xfId="17836" xr:uid="{A6B77D9F-D023-4069-ACC5-8436D9E7AE6B}"/>
    <cellStyle name="Q_B &amp; Z_SPSU_WP_U_2007_EPC_M, MM_03.31.09" xfId="9464" xr:uid="{3272D627-1B31-4E71-9CFB-760AF1127FF9}"/>
    <cellStyle name="Q_B &amp; Z_SPSU_WP_U_2007_EPC_M, MM_03.31.09 2" xfId="9465" xr:uid="{A9587EEA-0576-45D7-9CFC-DDF4BD0A7355}"/>
    <cellStyle name="Q_B &amp; Z_SPSU_WP_U_2007_EPC_M, MM_03.31.09 2 2" xfId="22864" xr:uid="{4121ADA0-F418-44BE-BE23-9A963EF1B456}"/>
    <cellStyle name="Q_B &amp; Z_SPSU_WP_U_2007_EPC_M, MM_03.31.09 3" xfId="17837" xr:uid="{5EFD7AFB-0D95-4C0B-94AE-0D5A9086753A}"/>
    <cellStyle name="Q_B &amp; Z_SPSU_WP_U_2007_kwang" xfId="9466" xr:uid="{9BBF074C-CEB8-48C3-A62B-84D63B61BC17}"/>
    <cellStyle name="Q_B &amp; Z_SPSU_WP_U_2007_kwang 2" xfId="9467" xr:uid="{D368BEEC-6C4E-4D58-94C9-82B1CAAFDD03}"/>
    <cellStyle name="Q_B &amp; Z_SPSU_WP_U_2007_kwang 2 2" xfId="22865" xr:uid="{9B459EA0-0454-4ACA-9B3E-E08FC1CC3417}"/>
    <cellStyle name="Q_B &amp; Z_SPSU_WP_U_2007_kwang 3" xfId="17838" xr:uid="{1EA0772D-72E0-4FD6-BB0A-B346EF4C8D0D}"/>
    <cellStyle name="Q_B &amp; Z_SPSU_WP_U_2007_WP_EPC gLoY" xfId="9468" xr:uid="{2BA66541-E181-46AE-A1D4-3E71D2F47CA1}"/>
    <cellStyle name="Q_B &amp; Z_SPSU_WP_U_2007_WP_EPC gLoY 2" xfId="9469" xr:uid="{54908B8D-5D18-4AD5-B5F6-A2C4C52C0993}"/>
    <cellStyle name="Q_B &amp; Z_SPSU_WP_U_2007_WP_EPC gLoY 2 2" xfId="22866" xr:uid="{60F841D7-99CB-4C2F-9CFC-BCCA2590FB66}"/>
    <cellStyle name="Q_B &amp; Z_SPSU_WP_U_2007_WP_EPC gLoY 3" xfId="17839" xr:uid="{06EA485D-4CFA-4ED2-8E4F-6413841487B7}"/>
    <cellStyle name="Q_B &amp; Z_SPSU_WP_U_2007_ZP_BS_12.31.08" xfId="9470" xr:uid="{F36C11A9-355B-43F7-A5E6-EE930175FDBA}"/>
    <cellStyle name="Q_B &amp; Z_SPSU_WP_U_2007_ZP_BS_12.31.08 2" xfId="9471" xr:uid="{B49B570F-6915-4142-ACE9-D05EF75C3A0B}"/>
    <cellStyle name="Q_B &amp; Z_SPSU_WP_U_2007_ZP_BS_12.31.08 2 2" xfId="22867" xr:uid="{0814C0E0-E5C2-422C-9F2C-255B48DAC1B9}"/>
    <cellStyle name="Q_B &amp; Z_SPSU_WP_U_2007_ZP_BS_12.31.08 3" xfId="17840" xr:uid="{BA8D4B37-F999-41E3-933C-569594C9318E}"/>
    <cellStyle name="Q_B &amp; Z_SPSU_WP_U_2007_ZP_D" xfId="9472" xr:uid="{6E0A4FA4-7BBD-4C08-90F3-7AF56FCE7D70}"/>
    <cellStyle name="Q_B &amp; Z_SPSU_WP_U_2007_ZP_D 2" xfId="9473" xr:uid="{B58E1B93-E4CD-4C9D-A650-7F3EA076EEE6}"/>
    <cellStyle name="Q_B &amp; Z_SPSU_WP_U_2007_ZP_D 2 2" xfId="22868" xr:uid="{FED27546-3E69-437C-AAFB-3274BF4AF813}"/>
    <cellStyle name="Q_B &amp; Z_SPSU_WP_U_2007_ZP_D 3" xfId="17841" xr:uid="{A91C755C-DC9E-4466-99ED-98DCC67DD287}"/>
    <cellStyle name="Q_B &amp; Z_sum adj" xfId="9474" xr:uid="{307A6D3A-5BB1-48E3-8842-A4AF6B06AF0E}"/>
    <cellStyle name="Q_B &amp; Z_sum adj 2" xfId="9475" xr:uid="{8420CE35-9825-48BF-9D1E-ACB333EB7806}"/>
    <cellStyle name="Q_B &amp; Z_sum adj 2 2" xfId="22869" xr:uid="{911E9CBC-1569-455D-8993-8FC0A0703489}"/>
    <cellStyle name="Q_B &amp; Z_sum adj 3" xfId="17842" xr:uid="{FDB3EA1E-EACE-442B-BDCD-AB9ECE4F3D9A}"/>
    <cellStyle name="Q_B &amp; Z_ThaOt_12.31.07_kwang" xfId="9476" xr:uid="{2A8A9A97-40B1-43F7-BBE3-FE3DC4D8EF2D}"/>
    <cellStyle name="Q_B &amp; Z_ThaOt_12.31.07_kwang 2" xfId="9477" xr:uid="{E8F519B8-665A-4529-B924-2B2B60C4020C}"/>
    <cellStyle name="Q_B &amp; Z_ThaOt_12.31.07_kwang 2 2" xfId="22870" xr:uid="{258D7D37-DB89-43C9-A2B8-330ADA6D3975}"/>
    <cellStyle name="Q_B &amp; Z_ThaOt_12.31.07_kwang 3" xfId="17843" xr:uid="{07BC5FBF-175C-4E27-A08B-19C3B673713A}"/>
    <cellStyle name="Q_B &amp; Z_ThaOt_12.31.07_kwang_EPC_M, MM_03.31.09" xfId="9478" xr:uid="{24286C64-581C-497F-89D0-7E70D670DD53}"/>
    <cellStyle name="Q_B &amp; Z_ThaOt_12.31.07_kwang_EPC_M, MM_03.31.09 2" xfId="9479" xr:uid="{30993A5C-8DA5-42DB-89A5-BA3FA88C65B9}"/>
    <cellStyle name="Q_B &amp; Z_ThaOt_12.31.07_kwang_EPC_M, MM_03.31.09 2 2" xfId="22871" xr:uid="{6CF05960-B31A-4983-8A89-FAE74CF84B5F}"/>
    <cellStyle name="Q_B &amp; Z_ThaOt_12.31.07_kwang_EPC_M, MM_03.31.09 3" xfId="17844" xr:uid="{5326679E-161E-43ED-8009-306C7FE55864}"/>
    <cellStyle name="Q_B &amp; Z_ThaOt_12.31.07_kwang_kwang" xfId="9480" xr:uid="{B20A22FB-58B2-41BD-A322-A3DA55733950}"/>
    <cellStyle name="Q_B &amp; Z_ThaOt_12.31.07_kwang_kwang 2" xfId="9481" xr:uid="{4CDF2AD3-AE25-40C8-B088-E6BE9E8C9CB2}"/>
    <cellStyle name="Q_B &amp; Z_ThaOt_12.31.07_kwang_kwang 2 2" xfId="22872" xr:uid="{0B93BB84-0FFE-4213-9CD4-E381B8703E22}"/>
    <cellStyle name="Q_B &amp; Z_ThaOt_12.31.07_kwang_kwang 3" xfId="17845" xr:uid="{16BB6BD7-841A-4CD7-9685-413167E81E77}"/>
    <cellStyle name="Q_B &amp; Z_ThaOt_12.31.07_kwang_WP_EPC gLoY" xfId="9482" xr:uid="{07F9D998-42CC-4373-8D33-A784094EB71F}"/>
    <cellStyle name="Q_B &amp; Z_ThaOt_12.31.07_kwang_WP_EPC gLoY 2" xfId="9483" xr:uid="{AB598EF9-860D-491E-B066-9EEF7D95EA0F}"/>
    <cellStyle name="Q_B &amp; Z_ThaOt_12.31.07_kwang_WP_EPC gLoY 2 2" xfId="22873" xr:uid="{6FD7AC72-FF77-4BD8-A72F-68021A9F6D68}"/>
    <cellStyle name="Q_B &amp; Z_ThaOt_12.31.07_kwang_WP_EPC gLoY 3" xfId="17846" xr:uid="{BB212EED-15E1-4B9C-A82D-E66DF4D4C6C0}"/>
    <cellStyle name="Q_B &amp; Z_ThaOt_12.31.07_kwang_ZP_BS_12.31.08" xfId="9484" xr:uid="{A2ABEF6D-BB47-4777-A97F-E1C5C28FDC64}"/>
    <cellStyle name="Q_B &amp; Z_ThaOt_12.31.07_kwang_ZP_BS_12.31.08 2" xfId="9485" xr:uid="{663D6C42-2C7A-45CD-B1CA-08014EF68E0B}"/>
    <cellStyle name="Q_B &amp; Z_ThaOt_12.31.07_kwang_ZP_BS_12.31.08 2 2" xfId="22874" xr:uid="{6CE908AA-ECC0-4AAB-B72D-BB070805AF7F}"/>
    <cellStyle name="Q_B &amp; Z_ThaOt_12.31.07_kwang_ZP_BS_12.31.08 3" xfId="17847" xr:uid="{B48AAB13-3C44-4198-B823-6A94CA6A89B8}"/>
    <cellStyle name="Q_B &amp; Z_ThaOt_12.31.07_kwang_ZP_D" xfId="9486" xr:uid="{48B8FE2C-A6E6-42E8-8246-BA698096B701}"/>
    <cellStyle name="Q_B &amp; Z_ThaOt_12.31.07_kwang_ZP_D 2" xfId="9487" xr:uid="{9DABDE9D-B33A-41A3-8970-00F43E6819F0}"/>
    <cellStyle name="Q_B &amp; Z_ThaOt_12.31.07_kwang_ZP_D 2 2" xfId="22875" xr:uid="{A0C3F092-60DC-4723-A6DE-9DE7C4EFCC55}"/>
    <cellStyle name="Q_B &amp; Z_ThaOt_12.31.07_kwang_ZP_D 3" xfId="17848" xr:uid="{F6752513-1D4E-43B7-B385-2D690E879EEA}"/>
    <cellStyle name="Q_B &amp; Z_Top_tarakorn_12.31.08" xfId="9488" xr:uid="{A0A8F16C-6026-49C6-9374-4A5E139FA1EE}"/>
    <cellStyle name="Q_B &amp; Z_Top_tarakorn_12.31.08 2" xfId="9489" xr:uid="{26A5A52B-F1E5-4498-B6EE-B8952856EB41}"/>
    <cellStyle name="Q_B &amp; Z_Top_tarakorn_12.31.08 2 2" xfId="22876" xr:uid="{C62AE3FA-E5B1-4F75-9BC6-37AD1705E60B}"/>
    <cellStyle name="Q_B &amp; Z_Top_tarakorn_12.31.08 3" xfId="17849" xr:uid="{B414197D-0C3E-41F0-84E3-A3C0A37A6A83}"/>
    <cellStyle name="Q_B &amp; Z_TPH_03.31.09" xfId="9490" xr:uid="{D62F2FFB-BAE2-408F-8A61-764B7390A771}"/>
    <cellStyle name="Q_B &amp; Z_TPH_03.31.09 2" xfId="9491" xr:uid="{7DE68DA1-4904-4F5B-8541-2A4104A5C993}"/>
    <cellStyle name="Q_B &amp; Z_TPH_03.31.09 2 2" xfId="22877" xr:uid="{77CC73F2-3FC8-4561-9B9B-D2AF130784C5}"/>
    <cellStyle name="Q_B &amp; Z_TPH_03.31.09 3" xfId="17850" xr:uid="{F7EB7241-2208-42FD-AAE4-E9C365E6FF53}"/>
    <cellStyle name="Q_B &amp; Z_TPH_12.31.08" xfId="9492" xr:uid="{FBE721D4-94DF-481E-8490-85CBBC11D7F5}"/>
    <cellStyle name="Q_B &amp; Z_TPH_12.31.08 2" xfId="9493" xr:uid="{8855BF61-48DA-40B0-9684-78159D97FDDA}"/>
    <cellStyle name="Q_B &amp; Z_TPH_12.31.08 2 2" xfId="22878" xr:uid="{7A50A7F9-93F4-446B-98C4-E3AC954A2E28}"/>
    <cellStyle name="Q_B &amp; Z_TPH_12.31.08 3" xfId="17851" xr:uid="{B53DEDF0-E9FB-4B13-A7F9-F88721B365F5}"/>
    <cellStyle name="Q_B &amp; Z_UFM_WP08_kwang" xfId="9494" xr:uid="{05D7D854-E2C8-47B2-BBFB-B1B509F89A42}"/>
    <cellStyle name="Q_B &amp; Z_UFM_WP08_kwang 2" xfId="9495" xr:uid="{165D93ED-776A-41A2-8650-E9C2810687EA}"/>
    <cellStyle name="Q_B &amp; Z_UFM_WP08_kwang 2 2" xfId="22879" xr:uid="{E84BF0DC-55A0-467F-8724-2A603F67E212}"/>
    <cellStyle name="Q_B &amp; Z_UFM_WP08_kwang 3" xfId="17852" xr:uid="{4B2AFD91-C6A6-439B-86C7-C0FB67769513}"/>
    <cellStyle name="Q_B &amp; Z_WP_EPC" xfId="9496" xr:uid="{1A1D0B86-3FFD-4497-A24A-B77E85547366}"/>
    <cellStyle name="Q_B &amp; Z_WP_EPC 2" xfId="9497" xr:uid="{8E253BAD-2839-4B3A-B33C-97C297D51B6F}"/>
    <cellStyle name="Q_B &amp; Z_WP_EPC 2 2" xfId="22880" xr:uid="{E209B7F5-DB15-44B1-8FC4-B9653A0FBF7B}"/>
    <cellStyle name="Q_B &amp; Z_WP_EPC 3" xfId="17853" xr:uid="{64784FCC-A4F8-4424-BCE2-31EAFF99D66F}"/>
    <cellStyle name="Q_B &amp; Z_WP_EPC_03.31.09_tai" xfId="9498" xr:uid="{66F2F21E-EEB3-4019-BC6D-B4364DAFA544}"/>
    <cellStyle name="Q_B &amp; Z_WP_EPC_03.31.09_tai 2" xfId="9499" xr:uid="{F8C1504C-EE72-4F67-BA44-283B9669D8FD}"/>
    <cellStyle name="Q_B &amp; Z_WP_EPC_03.31.09_tai 2 2" xfId="22881" xr:uid="{0D6308B4-CF6C-435F-B780-0438BE74DCD2}"/>
    <cellStyle name="Q_B &amp; Z_WP_EPC_03.31.09_tai 3" xfId="17854" xr:uid="{8D86C4E9-8AA2-49A2-89AE-5FE0D7B3F668}"/>
    <cellStyle name="Q_B &amp; Z_WP_EPPCO_Q1'09_kwang" xfId="9500" xr:uid="{C284E4CD-9A62-48DA-8511-24FF548A5C57}"/>
    <cellStyle name="Q_B &amp; Z_WP_EPPCO_Q1'09_kwang 2" xfId="9501" xr:uid="{B7BBF55B-618F-4C9B-A819-9AE8EBB94E4C}"/>
    <cellStyle name="Q_B &amp; Z_WP_EPPCO_Q1'09_kwang 2 2" xfId="22882" xr:uid="{4E1CF641-83B5-4033-823F-595B9425A018}"/>
    <cellStyle name="Q_B &amp; Z_WP_EPPCO_Q1'09_kwang 3" xfId="17855" xr:uid="{BE132D34-F095-4DEE-A219-262B7E192133}"/>
    <cellStyle name="Q_B &amp; Z_WP_PR_YE2007" xfId="9502" xr:uid="{2BB2C3AC-530E-4D34-8758-FDCF6F4861BF}"/>
    <cellStyle name="Q_B &amp; Z_WP_PR_YE2007 2" xfId="9503" xr:uid="{56DFE5D8-29B8-4C08-8AE2-FB023CC2A150}"/>
    <cellStyle name="Q_B &amp; Z_WP_PR_YE2007 2 2" xfId="22883" xr:uid="{38984C26-B22B-4BA6-BAC2-49281DC1A498}"/>
    <cellStyle name="Q_B &amp; Z_WP_PR_YE2007 3" xfId="17856" xr:uid="{FE65FB59-0E8D-42F4-8529-A3CF44BB6CAE}"/>
    <cellStyle name="Q_B &amp; Z_ZP_BS_12.31.08" xfId="9504" xr:uid="{F44A43FB-D1EB-40B2-98AB-A770DB6D9368}"/>
    <cellStyle name="Q_B &amp; Z_ZP_BS_12.31.08 2" xfId="9505" xr:uid="{386CDE8B-6820-441B-B4C8-5B692A9A4595}"/>
    <cellStyle name="Q_B &amp; Z_ZP_BS_12.31.08 2 2" xfId="22884" xr:uid="{5DCEC70D-1228-40F2-89A2-8F63F1BB396F}"/>
    <cellStyle name="Q_B &amp; Z_ZP_BS_12.31.08 3" xfId="17857" xr:uid="{EC668341-BAA8-4405-AB2E-9220A3961000}"/>
    <cellStyle name="Q_B &amp; Z_ZP_D" xfId="9506" xr:uid="{A6F375E6-3106-47D5-A091-C9E504F2381A}"/>
    <cellStyle name="Q_B &amp; Z_ZP_D 2" xfId="9507" xr:uid="{9D1B738B-07A3-48AA-9484-E863E7C36945}"/>
    <cellStyle name="Q_B &amp; Z_ZP_D 2 2" xfId="22885" xr:uid="{6CB58E14-FAEF-4808-B328-8576DE62F4D8}"/>
    <cellStyle name="Q_B &amp; Z_ZP_D 3" xfId="17858" xr:uid="{3E0448AF-1566-4F03-A9C9-DB7ED7DD5C0B}"/>
    <cellStyle name="Q_B &amp; Z_ZP_KK" xfId="9508" xr:uid="{6BD908A2-EC82-4FF6-BB9B-6F96543B1C18}"/>
    <cellStyle name="Q_B &amp; Z_ZP_KK 2" xfId="9509" xr:uid="{AF4A17C8-CAEB-4981-879E-4C30ABBD0B76}"/>
    <cellStyle name="Q_B &amp; Z_ZP_KK 2 2" xfId="22886" xr:uid="{15C941B6-6D02-4438-98AF-13CEC855618A}"/>
    <cellStyle name="Q_B &amp; Z_ZP_KK 3" xfId="17859" xr:uid="{E2791999-6A33-47FF-9647-546C94C8D625}"/>
    <cellStyle name="Q_B &amp; Z_โรงพยาบาลสัตว์ทองหล่อ_09.30.08" xfId="9510" xr:uid="{02AA7B25-EC86-45C1-9B06-094F204671BF}"/>
    <cellStyle name="Q_B &amp; Z_โรงพยาบาลสัตว์ทองหล่อ_09.30.08 2" xfId="9511" xr:uid="{C98384F8-330C-445F-A4E5-40759E2C3C5C}"/>
    <cellStyle name="Q_B &amp; Z_โรงพยาบาลสัตว์ทองหล่อ_09.30.08 2 2" xfId="22887" xr:uid="{82D5929D-4EA5-49D8-B143-43416A7988C0}"/>
    <cellStyle name="Q_B &amp; Z_โรงพยาบาลสัตว์ทองหล่อ_09.30.08 3" xfId="17860" xr:uid="{1B3A5DDB-05D4-48D8-B8F6-3FBF64371E46}"/>
    <cellStyle name="Q_B &amp; Z_โรงพยาบาลสัตว์ทองหล่อ12.31.07" xfId="9512" xr:uid="{D5846B82-9630-4C2B-B7EB-D88D8811A6B4}"/>
    <cellStyle name="Q_B &amp; Z_โรงพยาบาลสัตว์ทองหล่อ12.31.07 2" xfId="9513" xr:uid="{4DAB5870-BDF9-4533-9DE9-6FE5663BE06B}"/>
    <cellStyle name="Q_B &amp; Z_โรงพยาบาลสัตว์ทองหล่อ12.31.07 2 2" xfId="22888" xr:uid="{76F04CE8-ADA3-45B3-AE00-EE5AE2BB50F2}"/>
    <cellStyle name="Q_B &amp; Z_โรงพยาบาลสัตว์ทองหล่อ12.31.07 3" xfId="17861" xr:uid="{B0453D2D-4A44-453C-AFE8-32CCB0BFD0F9}"/>
    <cellStyle name="Q_BB_EPPCO_03.31.09" xfId="9514" xr:uid="{514BF349-B757-49FF-966E-ABA9CA373CAE}"/>
    <cellStyle name="Q_BB_EPPCO_03.31.09 2" xfId="9515" xr:uid="{4BB9DC76-1B30-447D-A1DE-6311BCFF1358}"/>
    <cellStyle name="Q_BB_EPPCO_03.31.09 2 2" xfId="22889" xr:uid="{B463F287-7ADD-4F25-971C-53A4E1B3353C}"/>
    <cellStyle name="Q_BB_EPPCO_03.31.09 3" xfId="17862" xr:uid="{5B9383D4-0F60-4D24-977B-D530354BB487}"/>
    <cellStyle name="Q_Book1" xfId="9516" xr:uid="{FF2F9F33-74E1-4FED-9FCA-92C6BC688D69}"/>
    <cellStyle name="Q_Book1 2" xfId="9517" xr:uid="{2E7F9046-8856-4770-AF90-75CBEADC58B2}"/>
    <cellStyle name="Q_Book1 2 2" xfId="22890" xr:uid="{0E4E72DF-EFA5-437F-828D-BB2D5848864D}"/>
    <cellStyle name="Q_Book1 3" xfId="17863" xr:uid="{3EB2C81D-BDB1-44AA-964D-3D7CD37A3EFD}"/>
    <cellStyle name="Q_Book1_SCMT_BB_12.31.08" xfId="9518" xr:uid="{BEC49D44-A3E3-4DE7-81FB-2A841512D22B}"/>
    <cellStyle name="Q_Book1_SCMT_BB_12.31.08 2" xfId="9519" xr:uid="{A583C62E-B08C-45B4-B6AC-60D0419803E0}"/>
    <cellStyle name="Q_Book1_SCMT_BB_12.31.08 2 2" xfId="22891" xr:uid="{8A6E3B32-9E73-471C-90A1-346504B27B42}"/>
    <cellStyle name="Q_Book1_SCMT_BB_12.31.08 3" xfId="17864" xr:uid="{B263776E-E037-4233-AFC3-CF7F22E45730}"/>
    <cellStyle name="Q_Book1_SCMT_MM_12.31.08" xfId="9520" xr:uid="{FC499584-30A8-4763-8ACD-34EF43DF23FA}"/>
    <cellStyle name="Q_Book1_SCMT_MM_12.31.08 2" xfId="9521" xr:uid="{D2F2CDF1-97A6-4F52-BD0A-6F0FC58BAECE}"/>
    <cellStyle name="Q_Book1_SCMT_MM_12.31.08 2 2" xfId="22892" xr:uid="{86EAD19B-A3DF-4BD9-A330-9510F9CF339A}"/>
    <cellStyle name="Q_Book1_SCMT_MM_12.31.08 3" xfId="17865" xr:uid="{AE2E5BD9-1E4B-4FE5-8915-944B1735E239}"/>
    <cellStyle name="Q_CC" xfId="9522" xr:uid="{1C485194-3133-4508-BEFD-A795E768C31E}"/>
    <cellStyle name="Q_CC 2" xfId="9523" xr:uid="{824E7A45-6C79-467E-964A-2E29E2C70FEF}"/>
    <cellStyle name="Q_CC 2 2" xfId="22893" xr:uid="{009CB598-E9A1-4E8B-887E-80A69C6AFB5D}"/>
    <cellStyle name="Q_CC 3" xfId="17866" xr:uid="{DA7AB240-6ACF-4B58-8FDF-5380A708CFB2}"/>
    <cellStyle name="Q_EPC_NN_03.31.09" xfId="9524" xr:uid="{2696914D-53E8-4742-B750-9731A4A753CF}"/>
    <cellStyle name="Q_EPC_NN_03.31.09 2" xfId="9525" xr:uid="{4C1D4876-DAC5-478F-B52F-DDD342B9DF30}"/>
    <cellStyle name="Q_EPC_NN_03.31.09 2 2" xfId="22894" xr:uid="{4D23200E-D229-453A-8BC6-96542F396AA2}"/>
    <cellStyle name="Q_EPC_NN_03.31.09 3" xfId="17867" xr:uid="{8E002FA2-5D6C-4E6B-98AC-1F4B57883324}"/>
    <cellStyle name="Q_EPPCO sum adj" xfId="9526" xr:uid="{786A84C2-C5D3-4A5A-908C-543266091701}"/>
    <cellStyle name="Q_EPPCO sum adj 2" xfId="9527" xr:uid="{5E21C55B-68B9-4F5A-9646-DC9F66E81DCA}"/>
    <cellStyle name="Q_EPPCO sum adj 2 2" xfId="22895" xr:uid="{20ADD621-FFA4-42B6-842D-D183B1F8F85F}"/>
    <cellStyle name="Q_EPPCO sum adj 3" xfId="17868" xr:uid="{B36228CD-73FF-461F-A481-843563631A8C}"/>
    <cellStyle name="Q_EPPCO_FS_03.31.08" xfId="9528" xr:uid="{E8D44DD1-E6A5-41CF-957E-F4ACAB6D71D7}"/>
    <cellStyle name="Q_EPPCO_FS_03.31.08 2" xfId="9529" xr:uid="{5D58197B-04BB-4267-8569-1834416FFEC0}"/>
    <cellStyle name="Q_EPPCO_FS_03.31.08 2 2" xfId="22896" xr:uid="{B183865C-C683-46E0-87C1-AED536D27562}"/>
    <cellStyle name="Q_EPPCO_FS_03.31.08 3" xfId="17869" xr:uid="{1FD2BB4B-E99F-4135-BD86-E50E95A5AE25}"/>
    <cellStyle name="Q_EPPCO_Q2'09_Pum" xfId="9530" xr:uid="{74D62C2D-908E-4035-BFBF-24D2ADCC3AED}"/>
    <cellStyle name="Q_EPPCO_Q2'09_Pum 2" xfId="9531" xr:uid="{196B03DE-22C2-45F6-A659-F9D01D9A5D1D}"/>
    <cellStyle name="Q_EPPCO_Q2'09_Pum 2 2" xfId="22897" xr:uid="{E3832C9F-1E9B-44DB-9B64-8D033F82730E}"/>
    <cellStyle name="Q_EPPCO_Q2'09_Pum 3" xfId="17870" xr:uid="{D8D37CEB-4B5E-40D7-A6C0-580DA5C1B7AC}"/>
    <cellStyle name="Q_F123" xfId="9532" xr:uid="{673DDEB4-3211-40EA-8822-B456304F33C4}"/>
    <cellStyle name="Q_F123 2" xfId="9533" xr:uid="{C70E7A82-9FC6-4EED-911D-55F8F9455662}"/>
    <cellStyle name="Q_F123 2 2" xfId="22898" xr:uid="{7ECA2217-99D8-4623-B471-DD1AC33B7598}"/>
    <cellStyle name="Q_F123 3" xfId="17871" xr:uid="{4C214B49-A4A2-48F3-B671-B82DD8866655}"/>
    <cellStyle name="Q_F123_30-2" xfId="9534" xr:uid="{EF6FED68-9614-450F-92C4-B1FDF26D6138}"/>
    <cellStyle name="Q_F123_30-2 2" xfId="9535" xr:uid="{B2242B00-4B6A-45C1-B4D8-D663061D71D2}"/>
    <cellStyle name="Q_F123_30-2 2 2" xfId="22899" xr:uid="{9E6B070D-7EE1-4083-B4BB-2E33EA51B490}"/>
    <cellStyle name="Q_F123_30-2 3" xfId="17872" xr:uid="{0A2396F5-5F32-40DA-A6AE-7D66632E7EB5}"/>
    <cellStyle name="Q_F123_Book1" xfId="9536" xr:uid="{42598BF0-DFBD-432E-903E-D6EE78831D3F}"/>
    <cellStyle name="Q_F123_Book1 2" xfId="9537" xr:uid="{6D5A1DC4-9FBB-4CD0-A117-67F1F3CF8EC0}"/>
    <cellStyle name="Q_F123_Book1 2 2" xfId="22900" xr:uid="{C2013088-7534-46CD-91C0-BA4C9E9591C0}"/>
    <cellStyle name="Q_F123_Book1 3" xfId="17873" xr:uid="{3F74FA12-AF9A-4D69-B7CB-A61CD6D0F76C}"/>
    <cellStyle name="Q_F123_CC" xfId="9538" xr:uid="{C8E59B59-9176-41EC-BA98-D9C7CBBFF0FD}"/>
    <cellStyle name="Q_F123_CC 2" xfId="9539" xr:uid="{DA6877B5-E4C9-4C5F-8B2F-ED9738DADFBB}"/>
    <cellStyle name="Q_F123_CC 2 2" xfId="22901" xr:uid="{303C62CD-35E4-426D-9990-73684E2B098B}"/>
    <cellStyle name="Q_F123_CC 3" xfId="17874" xr:uid="{ACD185D8-996A-49CC-BCF6-2F3E8E3657CF}"/>
    <cellStyle name="Q_F123_KK_HOT POT_02.29.08" xfId="9540" xr:uid="{C30453C1-1A6C-40B4-BE8E-62E8CFF6EBC0}"/>
    <cellStyle name="Q_F123_KK_HOT POT_02.29.08 2" xfId="9541" xr:uid="{482976B6-D72D-47D8-B711-7D7A528411DB}"/>
    <cellStyle name="Q_F123_KK_HOT POT_02.29.08 2 2" xfId="22902" xr:uid="{B5B3D79A-44E9-466A-9943-BFFEE985C639}"/>
    <cellStyle name="Q_F123_KK_HOT POT_02.29.08 3" xfId="17875" xr:uid="{D54BA5A1-9FB6-4B16-8E84-07690C95FA33}"/>
    <cellStyle name="Q_F123_L" xfId="9542" xr:uid="{161CC9F5-6F62-443A-AC59-20EA31FF972A}"/>
    <cellStyle name="Q_F123_L 2" xfId="9543" xr:uid="{755A062A-785C-450E-AB08-A5A6417A0E7A}"/>
    <cellStyle name="Q_F123_L 2 2" xfId="22903" xr:uid="{A6FD7F64-968C-4AF4-B1B4-DEC7534ED587}"/>
    <cellStyle name="Q_F123_L 3" xfId="17876" xr:uid="{8063377D-60BF-4351-8836-97656A0C2A36}"/>
    <cellStyle name="Q_F123_SPSU_07_Kwang" xfId="9544" xr:uid="{73244473-C342-4823-B892-99487740B23D}"/>
    <cellStyle name="Q_F123_SPSU_07_Kwang 2" xfId="9545" xr:uid="{2427521E-C69F-4976-B92F-0B99CDFB6126}"/>
    <cellStyle name="Q_F123_SPSU_07_Kwang 2 2" xfId="22904" xr:uid="{FC47296D-9E9B-4320-BCCF-6D959AAB10C4}"/>
    <cellStyle name="Q_F123_SPSU_07_Kwang 3" xfId="17877" xr:uid="{D45ECDB8-64FA-4DE2-BE85-C04C51996530}"/>
    <cellStyle name="Q_F123_SPSU_30_12.31.07_kwang" xfId="9546" xr:uid="{302BB417-B759-440B-B319-D53B14D5B869}"/>
    <cellStyle name="Q_F123_SPSU_30_12.31.07_kwang 2" xfId="9547" xr:uid="{9456FA0E-52A5-4E3E-AB63-5210663094FB}"/>
    <cellStyle name="Q_F123_SPSU_30_12.31.07_kwang 2 2" xfId="22905" xr:uid="{837EA335-1271-4951-9C54-A390B2CA7481}"/>
    <cellStyle name="Q_F123_SPSU_30_12.31.07_kwang 3" xfId="17878" xr:uid="{9A61AF42-A835-4D89-8323-E76C6F0F8B28}"/>
    <cellStyle name="Q_F123_SPSU_Q3'07_nid update" xfId="9548" xr:uid="{2BF8F688-41F5-43F4-BBB7-710FFA1298D9}"/>
    <cellStyle name="Q_F123_SPSU_Q3'07_nid update 2" xfId="9549" xr:uid="{D6A73049-EA86-4B3D-B3F4-0B3F3CEE34A4}"/>
    <cellStyle name="Q_F123_SPSU_Q3'07_nid update 2 2" xfId="22906" xr:uid="{3861AC7E-ECD2-4DA0-B504-4E8A26DA611E}"/>
    <cellStyle name="Q_F123_SPSU_Q3'07_nid update 3" xfId="17879" xr:uid="{2E2C22CB-4BF4-4C93-A09F-EA287A2E3218}"/>
    <cellStyle name="Q_F123_SPSU_WP_M,MM,CC_YE2007" xfId="9550" xr:uid="{19DE5DC9-5DF2-48CD-B70E-DEB7C85CA455}"/>
    <cellStyle name="Q_F123_SPSU_WP_M,MM,CC_YE2007 2" xfId="9551" xr:uid="{4CF1CF85-5EF7-4A73-AEFD-7C296021CB54}"/>
    <cellStyle name="Q_F123_SPSU_WP_M,MM,CC_YE2007 2 2" xfId="22907" xr:uid="{8114C25B-7E87-444A-B728-F3149E8265D9}"/>
    <cellStyle name="Q_F123_SPSU_WP_M,MM,CC_YE2007 3" xfId="17880" xr:uid="{803F834C-2543-4877-9C29-6E246DDBBE24}"/>
    <cellStyle name="Q_F123_SPSU_WP_M,MM_YE2007" xfId="9552" xr:uid="{7EAC4527-2342-43FA-A8E1-16235B23AEA4}"/>
    <cellStyle name="Q_F123_SPSU_WP_M,MM_YE2007 2" xfId="9553" xr:uid="{73727541-BF70-4577-91FE-D3136F2CBF51}"/>
    <cellStyle name="Q_F123_SPSU_WP_M,MM_YE2007 2 2" xfId="22908" xr:uid="{42C7BCE9-E365-4125-A18B-FB0A7DB303EC}"/>
    <cellStyle name="Q_F123_SPSU_WP_M,MM_YE2007 3" xfId="17881" xr:uid="{66AC21BF-B7C3-4ACF-9058-069687D4E643}"/>
    <cellStyle name="Q_GL_WP_Q109" xfId="9554" xr:uid="{3B8191E4-4BA4-4E15-A42F-51091CABA53C}"/>
    <cellStyle name="Q_GL_WP_Q109 2" xfId="9555" xr:uid="{48909975-3459-4659-89F8-BF315E43CA08}"/>
    <cellStyle name="Q_GL_WP_Q109 2 2" xfId="22909" xr:uid="{BA03F9E0-7E49-4211-8E9F-F413EC6A1C47}"/>
    <cellStyle name="Q_GL_WP_Q109 3" xfId="17882" xr:uid="{860C2DAA-3E25-4599-8436-572E788C7B4D}"/>
    <cellStyle name="Q_Joice_A,30" xfId="9556" xr:uid="{D4C9A605-3DA5-4FA8-B775-275645142EEF}"/>
    <cellStyle name="Q_Joice_A,30 2" xfId="9557" xr:uid="{7F13EEAB-8DD1-4434-9807-1E18CB33F672}"/>
    <cellStyle name="Q_Joice_A,30 2 2" xfId="22910" xr:uid="{EF4C20C3-D907-46BC-8D47-01B591373506}"/>
    <cellStyle name="Q_Joice_A,30 3" xfId="17883" xr:uid="{F911466D-4043-4589-B7F9-ADE977006562}"/>
    <cellStyle name="Q_KK_Pet care_05.22.08" xfId="9558" xr:uid="{E16FF866-2555-46E6-9F48-C34CA6AA5391}"/>
    <cellStyle name="Q_KK_Pet care_05.22.08 2" xfId="9559" xr:uid="{AEFA5541-8CBA-4E89-A248-CCF525F0929D}"/>
    <cellStyle name="Q_KK_Pet care_05.22.08 2 2" xfId="22911" xr:uid="{30B7C7A8-5780-4F39-ACCF-5DC8D2D4A4C8}"/>
    <cellStyle name="Q_KK_Pet care_05.22.08 3" xfId="17884" xr:uid="{59773C15-E6D7-4CB5-8AA5-20AFC361834C}"/>
    <cellStyle name="Q_KK_THONG LOR_05.22.08" xfId="9560" xr:uid="{D10324D9-7156-4983-81A5-F992460E0038}"/>
    <cellStyle name="Q_KK_THONG LOR_05.22.08 2" xfId="9561" xr:uid="{20F5E0DB-4876-4B19-A5B7-E8EE79B9E10E}"/>
    <cellStyle name="Q_KK_THONG LOR_05.22.08 2 2" xfId="22912" xr:uid="{85737161-6BEA-420A-9680-C9CFF3CE6EB6}"/>
    <cellStyle name="Q_KK_THONG LOR_05.22.08 3" xfId="17885" xr:uid="{320943FD-E2ED-4947-8E19-FC4F0B45D74E}"/>
    <cellStyle name="Q_L" xfId="9562" xr:uid="{43108C29-5E6B-4D37-9039-8120F57C692D}"/>
    <cellStyle name="Q_L 2" xfId="9563" xr:uid="{DFA1CCA6-4D82-44A0-9164-0D62362F888A}"/>
    <cellStyle name="Q_L 2 2" xfId="22913" xr:uid="{008CB730-8555-4F6D-A97C-25D7F5A7A8AB}"/>
    <cellStyle name="Q_L 3" xfId="17886" xr:uid="{F77B76B4-2B2B-4D18-B122-AA860497631A}"/>
    <cellStyle name="Q_L_1" xfId="9564" xr:uid="{CA25D590-4ABB-4DF4-85AB-0575F49ABF5D}"/>
    <cellStyle name="Q_L_1 2" xfId="9565" xr:uid="{4AEA26D5-4D4A-496F-BC2C-DDACA6820A65}"/>
    <cellStyle name="Q_L_1 2 2" xfId="22914" xr:uid="{1E39ED9F-6F5F-4E06-93B5-34622BE98B2A}"/>
    <cellStyle name="Q_L_1 3" xfId="17887" xr:uid="{089590AD-1769-4FDE-9877-C8DA0358F462}"/>
    <cellStyle name="Q_L_30-2" xfId="9566" xr:uid="{94A3848A-446B-429F-BDB5-50BB74707B2E}"/>
    <cellStyle name="Q_L_30-2 2" xfId="9567" xr:uid="{1E81475E-3BD7-4F09-8770-496544143119}"/>
    <cellStyle name="Q_L_30-2 2 2" xfId="22915" xr:uid="{64060018-C150-42E7-BE2C-BC2255197C44}"/>
    <cellStyle name="Q_L_30-2 3" xfId="17888" xr:uid="{3F4C471B-CB65-4322-9792-F92A82D8B6EF}"/>
    <cellStyle name="Q_L_Book1" xfId="9568" xr:uid="{30224128-EBE0-43EE-BC7F-89F7BFE7FA8E}"/>
    <cellStyle name="Q_L_Book1 2" xfId="9569" xr:uid="{57356998-AF07-4B50-896F-7C9D70822A55}"/>
    <cellStyle name="Q_L_Book1 2 2" xfId="22916" xr:uid="{CCA0D9FA-3977-4D7F-B8EA-AA1C9BC80FBE}"/>
    <cellStyle name="Q_L_Book1 3" xfId="17889" xr:uid="{8B478EA9-E416-4D4E-8FC8-B2338471B989}"/>
    <cellStyle name="Q_L_CC" xfId="9570" xr:uid="{9ED768D7-6C2D-4142-B0D1-67D48BCE4198}"/>
    <cellStyle name="Q_L_CC 2" xfId="9571" xr:uid="{2C78CE79-CF76-4FE4-8108-C6A239AFB685}"/>
    <cellStyle name="Q_L_CC 2 2" xfId="22917" xr:uid="{481EB2D9-630E-44D2-94E8-BCA4D399B71C}"/>
    <cellStyle name="Q_L_CC 3" xfId="17890" xr:uid="{47BA7311-28D8-4882-BC9B-7092FCEB9333}"/>
    <cellStyle name="Q_L_KK_HOT POT_02.29.08" xfId="9572" xr:uid="{12AF8920-C9A3-42C3-BE72-B69E1A93B878}"/>
    <cellStyle name="Q_L_KK_HOT POT_02.29.08 2" xfId="9573" xr:uid="{41495A9C-40EE-4404-91B6-E70546193703}"/>
    <cellStyle name="Q_L_KK_HOT POT_02.29.08 2 2" xfId="22918" xr:uid="{9276320A-52D4-4D71-B829-7D97956B5275}"/>
    <cellStyle name="Q_L_KK_HOT POT_02.29.08 3" xfId="17891" xr:uid="{B9086B38-F0F6-4011-BBEA-838EBE8F07EF}"/>
    <cellStyle name="Q_L_L" xfId="9574" xr:uid="{C2FE4804-38BB-4357-A1DD-5A46020A4C04}"/>
    <cellStyle name="Q_L_L 2" xfId="9575" xr:uid="{6892D942-BE44-4177-BC8D-7A1177969E4C}"/>
    <cellStyle name="Q_L_L 2 2" xfId="22919" xr:uid="{49A151AA-6F11-4963-B226-1A8EAC266D35}"/>
    <cellStyle name="Q_L_L 3" xfId="17892" xr:uid="{617AF376-C738-43CF-9DE4-3244F049D788}"/>
    <cellStyle name="Q_L_SPSU_07_Kwang" xfId="9576" xr:uid="{1B5FF11B-86AB-46BF-9236-256E0F4D20BD}"/>
    <cellStyle name="Q_L_SPSU_07_Kwang 2" xfId="9577" xr:uid="{5A60AFF8-32E4-4A89-B7F6-EA8EB9DB085B}"/>
    <cellStyle name="Q_L_SPSU_07_Kwang 2 2" xfId="22920" xr:uid="{40AB08E1-0023-46BF-BEA0-F9DD6AADCD89}"/>
    <cellStyle name="Q_L_SPSU_07_Kwang 3" xfId="17893" xr:uid="{DBE9BF18-F609-4AC9-B3DD-060AEFC3F12A}"/>
    <cellStyle name="Q_L_SPSU_30_12.31.07_kwang" xfId="9578" xr:uid="{B24DF2FE-3414-4E88-831F-03F6064828A8}"/>
    <cellStyle name="Q_L_SPSU_30_12.31.07_kwang 2" xfId="9579" xr:uid="{012E411E-A0EB-497D-AD1D-9739F74B335D}"/>
    <cellStyle name="Q_L_SPSU_30_12.31.07_kwang 2 2" xfId="22921" xr:uid="{8BF9E4C4-B434-42E8-87DA-4089E74C680E}"/>
    <cellStyle name="Q_L_SPSU_30_12.31.07_kwang 3" xfId="17894" xr:uid="{507983A8-445F-4529-A543-D6C7D4AB37C5}"/>
    <cellStyle name="Q_L_SPSU_Q3'07_nid update" xfId="9580" xr:uid="{5290E364-2C52-4668-8888-647620C48D5C}"/>
    <cellStyle name="Q_L_SPSU_Q3'07_nid update 2" xfId="9581" xr:uid="{8041E6D5-7E40-401A-8E05-F867C1DDBE85}"/>
    <cellStyle name="Q_L_SPSU_Q3'07_nid update 2 2" xfId="22922" xr:uid="{634F52B2-3964-450D-8861-D22FCA1EB931}"/>
    <cellStyle name="Q_L_SPSU_Q3'07_nid update 3" xfId="17895" xr:uid="{148408E3-6019-409E-AF1E-B19C4D3F0EBC}"/>
    <cellStyle name="Q_L_SPSU_WP_M,MM,CC_YE2007" xfId="9582" xr:uid="{8D9CD8F3-A8BD-469D-8899-3629342F387A}"/>
    <cellStyle name="Q_L_SPSU_WP_M,MM,CC_YE2007 2" xfId="9583" xr:uid="{2AAE6B6F-5E70-4726-8DCC-27F4ACAB5B0B}"/>
    <cellStyle name="Q_L_SPSU_WP_M,MM,CC_YE2007 2 2" xfId="22923" xr:uid="{039819A9-4C98-41EE-826D-EED768AA4879}"/>
    <cellStyle name="Q_L_SPSU_WP_M,MM,CC_YE2007 3" xfId="17896" xr:uid="{79403940-AFC8-4C76-837B-163D68486D76}"/>
    <cellStyle name="Q_L_SPSU_WP_M,MM_YE2007" xfId="9584" xr:uid="{15FAF027-2D7D-453E-83AB-553A2789D05E}"/>
    <cellStyle name="Q_L_SPSU_WP_M,MM_YE2007 2" xfId="9585" xr:uid="{B7D6CEFE-F6B5-4531-8A1F-1EC330075597}"/>
    <cellStyle name="Q_L_SPSU_WP_M,MM_YE2007 2 2" xfId="22924" xr:uid="{BA3B2814-F984-487F-A429-47959F8E70B7}"/>
    <cellStyle name="Q_L_SPSU_WP_M,MM_YE2007 3" xfId="17897" xr:uid="{808BA7B2-04B5-4CB7-AC45-EFBB71CF7CBB}"/>
    <cellStyle name="Q_LEXUS_12.31.09" xfId="9586" xr:uid="{F8FAE77E-96B3-4C37-8D25-EAE49C2659EF}"/>
    <cellStyle name="Q_LEXUS_12.31.09 2" xfId="9587" xr:uid="{5E7650C5-4F11-4582-84F2-EDF1C5345DCC}"/>
    <cellStyle name="Q_LEXUS_12.31.09 2 2" xfId="22925" xr:uid="{B3A711DA-E7A5-4E55-8755-B8A4D124EC98}"/>
    <cellStyle name="Q_LEXUS_12.31.09 3" xfId="17898" xr:uid="{0ECD1FA5-75F6-4EA2-8EC2-63C437B3F41D}"/>
    <cellStyle name="Q_LION_WP_03.31.10" xfId="9588" xr:uid="{18F8D887-E898-43BA-B080-7DB15E97FFE1}"/>
    <cellStyle name="Q_LION_WP_03.31.10 2" xfId="9589" xr:uid="{3094A51D-FFA6-4AC2-BA51-881201AC90E3}"/>
    <cellStyle name="Q_LION_WP_03.31.10 2 2" xfId="22926" xr:uid="{1AC4C268-62C3-44CD-8275-8BC8C8CC6DE1}"/>
    <cellStyle name="Q_LION_WP_03.31.10 3" xfId="17899" xr:uid="{0F6061BA-BD45-45B9-B9A2-89FDE9C52C0D}"/>
    <cellStyle name="Q_MME_WP_Q1'10_FRI" xfId="9590" xr:uid="{8E6D4FA5-ADC7-48DE-8FF2-B7E1F43C6E11}"/>
    <cellStyle name="Q_MME_WP_Q1'10_FRI 2" xfId="9591" xr:uid="{D3B774CE-F156-441E-AA72-B9E96BE22D3F}"/>
    <cellStyle name="Q_MME_WP_Q1'10_FRI 2 2" xfId="22927" xr:uid="{8A5DA696-0359-44E4-8003-143106A47B8D}"/>
    <cellStyle name="Q_MME_WP_Q1'10_FRI 3" xfId="17900" xr:uid="{FC7E0233-EC96-406C-BCB6-C9FDBEC9AE62}"/>
    <cellStyle name="Q_MME_WP_Q1'10_tong" xfId="9592" xr:uid="{3994CE46-D517-488F-A6E2-901114E72CEA}"/>
    <cellStyle name="Q_MME_WP_Q1'10_tong 2" xfId="9593" xr:uid="{7530F226-B269-4496-9B52-D600D01CCC0C}"/>
    <cellStyle name="Q_MME_WP_Q1'10_tong 2 2" xfId="22928" xr:uid="{1500954E-48D2-4C6D-B3B0-91B5B6D2CD8B}"/>
    <cellStyle name="Q_MME_WP_Q1'10_tong 3" xfId="17901" xr:uid="{2E8E37D8-077C-4F8F-9F3B-443CFF4352C9}"/>
    <cellStyle name="Q_PCR_B_12.31.06(afterconfirm)" xfId="9594" xr:uid="{945A3C68-4C54-4635-BD4F-9A760715D392}"/>
    <cellStyle name="Q_PCR_B_12.31.06(afterconfirm) 2" xfId="9595" xr:uid="{8EC74A12-F002-4773-B411-D382D97C488E}"/>
    <cellStyle name="Q_PCR_B_12.31.06(afterconfirm) 2 2" xfId="22929" xr:uid="{F6B8F55F-A531-4638-94DF-C563F82329F3}"/>
    <cellStyle name="Q_PCR_B_12.31.06(afterconfirm) 3" xfId="17902" xr:uid="{F863F9DC-1D48-42CB-998D-90AD5930CF1D}"/>
    <cellStyle name="Q_PCR_BB_12.31.07" xfId="9596" xr:uid="{3BA67CCB-DC9F-481A-9728-F6C919EA4322}"/>
    <cellStyle name="Q_PCR_BB_12.31.07 2" xfId="9597" xr:uid="{666CBD3C-6D85-4B42-9352-CF94E1D5DC0A}"/>
    <cellStyle name="Q_PCR_BB_12.31.07 2 2" xfId="22930" xr:uid="{02AEEEA8-112C-40B3-9886-6CC64D191C6F}"/>
    <cellStyle name="Q_PCR_BB_12.31.07 3" xfId="17903" xr:uid="{022A3DDE-7956-4028-9D4D-46B3AF5D036C}"/>
    <cellStyle name="Q_PCR_FS_" xfId="9598" xr:uid="{EB16101F-EF42-4E1C-8A54-7E0D6BABA942}"/>
    <cellStyle name="Q_PCR_FS_ 2" xfId="9599" xr:uid="{EB276C5B-6307-44E1-87A0-C5FB464B7A87}"/>
    <cellStyle name="Q_PCR_FS_ 2 2" xfId="22931" xr:uid="{F088C9C2-4310-4EF4-A45A-838DF86EABEA}"/>
    <cellStyle name="Q_PCR_FS_ 3" xfId="17904" xr:uid="{A8F75C75-1821-4045-B9E3-967E68C69F8D}"/>
    <cellStyle name="Q_PHC_WP_Oct'07" xfId="9600" xr:uid="{FFCD413D-BB4F-4A75-8EB9-035EB765B77C}"/>
    <cellStyle name="Q_PHC_WP_Oct'07 2" xfId="9601" xr:uid="{252653B2-3964-416F-83CE-9092AEAC4ECF}"/>
    <cellStyle name="Q_PHC_WP_Oct'07 2 2" xfId="22932" xr:uid="{484CB6CB-BDF0-41C0-A951-47D53BFC8D50}"/>
    <cellStyle name="Q_PHC_WP_Oct'07 3" xfId="17905" xr:uid="{6B2F3ADB-C8FC-4395-A665-388F6C964B5E}"/>
    <cellStyle name="Q_Photolibrary_WP_06.30.09" xfId="9602" xr:uid="{2DE45403-7C8E-453A-9D8B-4358193636E7}"/>
    <cellStyle name="Q_Photolibrary_WP_06.30.09 2" xfId="9603" xr:uid="{1D89454B-5DFD-405C-98D0-4254FA45CE78}"/>
    <cellStyle name="Q_Photolibrary_WP_06.30.09 2 2" xfId="22933" xr:uid="{AFD517FE-1EBE-418F-8379-452E3CE62C36}"/>
    <cellStyle name="Q_Photolibrary_WP_06.30.09 3" xfId="17906" xr:uid="{4E79F735-EEFD-483A-860F-AF2D1D372544}"/>
    <cellStyle name="Q_predictive_40" xfId="9604" xr:uid="{9F98CDF2-E33E-42F4-BB2C-70764CBAA4C4}"/>
    <cellStyle name="Q_predictive_40 2" xfId="9605" xr:uid="{F5F1F505-C372-4443-8534-2F04BC9B4819}"/>
    <cellStyle name="Q_predictive_40 2 2" xfId="22934" xr:uid="{8838EE86-876A-405A-8C15-E38CA76DF434}"/>
    <cellStyle name="Q_predictive_40 3" xfId="17907" xr:uid="{704E88CC-0EFB-4130-B589-89A010D3B9E3}"/>
    <cellStyle name="Q_S002_FS_06.30.09_joice" xfId="9606" xr:uid="{E938380D-578A-45B6-92E5-C968445F921B}"/>
    <cellStyle name="Q_S002_FS_06.30.09_joice 2" xfId="9607" xr:uid="{DDB1F66D-C47C-43F1-98CB-07E47BDD42FF}"/>
    <cellStyle name="Q_S002_FS_06.30.09_joice 2 2" xfId="22935" xr:uid="{F2E4168E-8DB4-4281-B928-2A738A7CBCF7}"/>
    <cellStyle name="Q_S002_FS_06.30.09_joice 3" xfId="17908" xr:uid="{08DBB0E4-E9E6-441D-B470-7AE91A482455}"/>
    <cellStyle name="Q_S002_FS_12.31.08_Joice" xfId="9608" xr:uid="{DA198E5A-4D08-4F51-A016-420EB2DC002B}"/>
    <cellStyle name="Q_S002_FS_12.31.08_Joice 2" xfId="9609" xr:uid="{F69982F9-70E1-40FC-AE30-EB59175ECB28}"/>
    <cellStyle name="Q_S002_FS_12.31.08_Joice 2 2" xfId="22936" xr:uid="{3421C98B-B5BF-4BFB-8835-5011A951E9F3}"/>
    <cellStyle name="Q_S002_FS_12.31.08_Joice 3" xfId="17909" xr:uid="{03B334F5-5BBF-4501-A0EB-3D62E3CF832C}"/>
    <cellStyle name="Q_Salary_09.30.04" xfId="9610" xr:uid="{EB4909FC-868D-4E90-816C-61CC9ECDC026}"/>
    <cellStyle name="Q_Salary_09.30.04 2" xfId="9611" xr:uid="{AA72E643-9948-4EC7-AB33-F1675F4F420D}"/>
    <cellStyle name="Q_Salary_09.30.04 2 2" xfId="22937" xr:uid="{FD1586F5-0785-454D-8CFE-8222DF0969C8}"/>
    <cellStyle name="Q_Salary_09.30.04 3" xfId="17910" xr:uid="{CAE823DC-C3E5-4C2D-95F0-7709408EC4E9}"/>
    <cellStyle name="Q_Salary_09.30.04_30-2" xfId="9612" xr:uid="{20ADF09B-E9D0-40E4-BC93-9BE65A399C27}"/>
    <cellStyle name="Q_Salary_09.30.04_30-2 2" xfId="9613" xr:uid="{8130881C-87E5-49C1-BA64-66EE7AC4A2CC}"/>
    <cellStyle name="Q_Salary_09.30.04_30-2 2 2" xfId="22938" xr:uid="{4B9E253D-8C1F-4473-BEF4-40F01DBF8A80}"/>
    <cellStyle name="Q_Salary_09.30.04_30-2 3" xfId="17911" xr:uid="{073577B9-17A9-49E7-8860-A9F7F1388393}"/>
    <cellStyle name="Q_Salary_09.30.04_Book1" xfId="9614" xr:uid="{6D94ADC2-A853-4AB5-B86E-563DF4388C39}"/>
    <cellStyle name="Q_Salary_09.30.04_Book1 2" xfId="9615" xr:uid="{33CE7683-6EB8-41F3-BDA3-C1C590A3BD5E}"/>
    <cellStyle name="Q_Salary_09.30.04_Book1 2 2" xfId="22939" xr:uid="{FC85FAF1-9EFE-4444-8BFE-7FDAEFE28D58}"/>
    <cellStyle name="Q_Salary_09.30.04_Book1 3" xfId="17912" xr:uid="{698BE80C-64F3-4AC9-A3A1-30AFA298483D}"/>
    <cellStyle name="Q_Salary_09.30.04_CC" xfId="9616" xr:uid="{2C978121-11FC-404E-AAF0-E1048DCAE6EB}"/>
    <cellStyle name="Q_Salary_09.30.04_CC 2" xfId="9617" xr:uid="{1108875E-6D3F-4CBC-8BB1-6B3FF8D4251C}"/>
    <cellStyle name="Q_Salary_09.30.04_CC 2 2" xfId="22940" xr:uid="{B801D7AA-DEDE-4FD7-B4D9-8EF95642FA1A}"/>
    <cellStyle name="Q_Salary_09.30.04_CC 3" xfId="17913" xr:uid="{8BC80B35-984E-4A4D-BA5E-586B0113D8EB}"/>
    <cellStyle name="Q_Salary_09.30.04_KK_HOT POT_02.29.08" xfId="9618" xr:uid="{14B36855-79DD-4728-8DDC-F8B5C56D040A}"/>
    <cellStyle name="Q_Salary_09.30.04_KK_HOT POT_02.29.08 2" xfId="9619" xr:uid="{C92E1175-83EB-4E26-AE0D-DE56CB4DAF9F}"/>
    <cellStyle name="Q_Salary_09.30.04_KK_HOT POT_02.29.08 2 2" xfId="22941" xr:uid="{E8A1161E-BCE0-4C57-B6D1-FA130D0286FE}"/>
    <cellStyle name="Q_Salary_09.30.04_KK_HOT POT_02.29.08 3" xfId="17914" xr:uid="{7D2B27A0-C4CE-4BD6-AB99-474F14703103}"/>
    <cellStyle name="Q_Salary_09.30.04_L" xfId="9620" xr:uid="{2F5E3412-6A3E-46DC-97B7-A9191D8A38F0}"/>
    <cellStyle name="Q_Salary_09.30.04_L 2" xfId="9621" xr:uid="{221B37B6-5D2F-41A7-A78D-C404FD38E6D0}"/>
    <cellStyle name="Q_Salary_09.30.04_L 2 2" xfId="22942" xr:uid="{D5CF7C64-9CD2-4B1C-84E4-F35626D6EB68}"/>
    <cellStyle name="Q_Salary_09.30.04_L 3" xfId="17915" xr:uid="{150A11F0-4295-42D9-B3C7-3FB7895C9BC1}"/>
    <cellStyle name="Q_Salary_09.30.04_SPSU_07_Kwang" xfId="9622" xr:uid="{17D0944D-5CE8-4969-9866-85F37F2E3BF4}"/>
    <cellStyle name="Q_Salary_09.30.04_SPSU_07_Kwang 2" xfId="9623" xr:uid="{6694E721-4E8C-45EE-9A59-FD87349934B7}"/>
    <cellStyle name="Q_Salary_09.30.04_SPSU_07_Kwang 2 2" xfId="22943" xr:uid="{4BBF6BF5-0728-4D28-8530-0BBFCB3D8096}"/>
    <cellStyle name="Q_Salary_09.30.04_SPSU_07_Kwang 3" xfId="17916" xr:uid="{B122E4EA-3E22-4905-844B-EAB6FBC8538F}"/>
    <cellStyle name="Q_Salary_09.30.04_SPSU_30_12.31.07_kwang" xfId="9624" xr:uid="{44AE7518-48AF-4E35-8AC5-44BEDC668C0F}"/>
    <cellStyle name="Q_Salary_09.30.04_SPSU_30_12.31.07_kwang 2" xfId="9625" xr:uid="{F0A11252-7788-451E-BD9A-858134A0774C}"/>
    <cellStyle name="Q_Salary_09.30.04_SPSU_30_12.31.07_kwang 2 2" xfId="22944" xr:uid="{4C91AE07-9BB8-4452-9107-0BA5D7FBD0C8}"/>
    <cellStyle name="Q_Salary_09.30.04_SPSU_30_12.31.07_kwang 3" xfId="17917" xr:uid="{980F4E2B-1A2A-4C1B-8776-A23864AFCAE7}"/>
    <cellStyle name="Q_Salary_09.30.04_SPSU_Q3'07_nid update" xfId="9626" xr:uid="{856A4035-7AFA-49C0-BF14-4499ACD89F36}"/>
    <cellStyle name="Q_Salary_09.30.04_SPSU_Q3'07_nid update 2" xfId="9627" xr:uid="{983A1E6E-0D5B-4F85-A8F6-036332D5903A}"/>
    <cellStyle name="Q_Salary_09.30.04_SPSU_Q3'07_nid update 2 2" xfId="22945" xr:uid="{B0F31937-3240-47B5-971B-44D925F2D969}"/>
    <cellStyle name="Q_Salary_09.30.04_SPSU_Q3'07_nid update 3" xfId="17918" xr:uid="{AE58EA85-7AF0-48CD-B077-046D28B6D5DA}"/>
    <cellStyle name="Q_Salary_09.30.04_SPSU_WP_M,MM,CC_YE2007" xfId="9628" xr:uid="{C8B49F60-63EE-4BB4-9B86-3A9D09C542ED}"/>
    <cellStyle name="Q_Salary_09.30.04_SPSU_WP_M,MM,CC_YE2007 2" xfId="9629" xr:uid="{60F3005C-8E8A-4D54-BE82-3231545CAB3A}"/>
    <cellStyle name="Q_Salary_09.30.04_SPSU_WP_M,MM,CC_YE2007 2 2" xfId="22946" xr:uid="{2B05B5DF-37A3-4CEA-A225-7A876A8B91D8}"/>
    <cellStyle name="Q_Salary_09.30.04_SPSU_WP_M,MM,CC_YE2007 3" xfId="17919" xr:uid="{1C205AC9-5912-4864-9518-47D744443E71}"/>
    <cellStyle name="Q_Salary_09.30.04_SPSU_WP_M,MM_YE2007" xfId="9630" xr:uid="{2F997F60-4641-466D-939A-7BA6EF66A463}"/>
    <cellStyle name="Q_Salary_09.30.04_SPSU_WP_M,MM_YE2007 2" xfId="9631" xr:uid="{FF6A3849-1E90-4EFB-9F25-AF612CA0A1C6}"/>
    <cellStyle name="Q_Salary_09.30.04_SPSU_WP_M,MM_YE2007 2 2" xfId="22947" xr:uid="{550ABE20-8D79-4B5F-A7F0-3BA9D892AEBC}"/>
    <cellStyle name="Q_Salary_09.30.04_SPSU_WP_M,MM_YE2007 3" xfId="17920" xr:uid="{1FFD569F-87C8-43A1-B84A-ACB0A4C45B07}"/>
    <cellStyle name="Q_SCMT_BB_12.31.08" xfId="9632" xr:uid="{9E774583-F904-4B2F-95CE-BEE89EE747D5}"/>
    <cellStyle name="Q_SCMT_BB_12.31.08 2" xfId="9633" xr:uid="{4C448A41-0C8A-4554-99DA-4A75657321A7}"/>
    <cellStyle name="Q_SCMT_BB_12.31.08 2 2" xfId="22948" xr:uid="{76E0C1CE-C800-43E3-98A6-24692705B7C5}"/>
    <cellStyle name="Q_SCMT_BB_12.31.08 3" xfId="17921" xr:uid="{969ECF15-3E62-4D00-851C-1EEAE08EB90C}"/>
    <cellStyle name="Q_SCMT_KK_12.31.08" xfId="9634" xr:uid="{3C096A1E-E347-468D-965F-2254D65F23BC}"/>
    <cellStyle name="Q_SCMT_KK_12.31.08 2" xfId="9635" xr:uid="{4FDF94CF-9073-4A2F-972F-2163B7EB0405}"/>
    <cellStyle name="Q_SCMT_KK_12.31.08 2 2" xfId="22949" xr:uid="{FFC85689-2EFD-476E-A1B6-9896977A0965}"/>
    <cellStyle name="Q_SCMT_KK_12.31.08 3" xfId="17922" xr:uid="{DA30BF1D-AF82-43AE-A2A9-B0AE84639B75}"/>
    <cellStyle name="Q_SCMT_MM_12.31.08" xfId="9636" xr:uid="{119A7C99-863B-47FC-ABD5-C43BA0CFA0CF}"/>
    <cellStyle name="Q_SCMT_MM_12.31.08 2" xfId="9637" xr:uid="{B40ADE60-3270-4D75-8022-0F4F372EE925}"/>
    <cellStyle name="Q_SCMT_MM_12.31.08 2 2" xfId="22950" xr:uid="{CDD17AE0-1C10-424A-9165-319DD4623E90}"/>
    <cellStyle name="Q_SCMT_MM_12.31.08 3" xfId="17923" xr:uid="{79D4C471-4420-4852-931B-C4EE067E08C6}"/>
    <cellStyle name="Q_SPSU_07_Kwang" xfId="9638" xr:uid="{282AC55F-85D5-45B7-BA41-310902EB0A7A}"/>
    <cellStyle name="Q_SPSU_07_Kwang 2" xfId="9639" xr:uid="{6ABB990B-DF30-4C33-A803-87E0060C2D76}"/>
    <cellStyle name="Q_SPSU_07_Kwang 2 2" xfId="22951" xr:uid="{8EBD629E-518F-4190-BCCD-3EB89E7480B7}"/>
    <cellStyle name="Q_SPSU_07_Kwang 3" xfId="17924" xr:uid="{B57E22FA-C100-4C29-9E66-61A9D6FCD642}"/>
    <cellStyle name="Q_SPSU_30_12.31.07_kwang" xfId="9640" xr:uid="{860646F9-AC12-4EAD-B0B9-FF7B8AEBD661}"/>
    <cellStyle name="Q_SPSU_30_12.31.07_kwang 2" xfId="9641" xr:uid="{996136A8-D957-4054-A9D2-4E33EBA8E6FC}"/>
    <cellStyle name="Q_SPSU_30_12.31.07_kwang 2 2" xfId="22952" xr:uid="{1564752B-CFB6-4D49-95FB-986D31487B70}"/>
    <cellStyle name="Q_SPSU_30_12.31.07_kwang 3" xfId="17925" xr:uid="{A6DA9359-A199-4809-83F2-252BC220C649}"/>
    <cellStyle name="Q_SPSU_30_12.31.07_kwang_30_SPSU_Q1'08" xfId="9642" xr:uid="{DDF5F10F-58E9-453D-8FEF-F53CD1C26D3B}"/>
    <cellStyle name="Q_SPSU_30_12.31.07_kwang_30_SPSU_Q1'08 2" xfId="9643" xr:uid="{09211C60-31E9-42FF-A4F7-6432C3283ACD}"/>
    <cellStyle name="Q_SPSU_30_12.31.07_kwang_30_SPSU_Q1'08 2 2" xfId="22953" xr:uid="{F1F224D5-4C2E-4A9D-9567-176508EE28F3}"/>
    <cellStyle name="Q_SPSU_30_12.31.07_kwang_30_SPSU_Q1'08 3" xfId="17926" xr:uid="{3CB1F846-596F-4C89-9B5D-F297032C13B2}"/>
    <cellStyle name="Q_SPSU_30_12.31.07_kwang_30-2" xfId="9644" xr:uid="{365C6714-11F6-4311-9796-EF99F63E484C}"/>
    <cellStyle name="Q_SPSU_30_12.31.07_kwang_30-2 2" xfId="9645" xr:uid="{622F43CE-D886-4265-83F9-4FAEF3139EBB}"/>
    <cellStyle name="Q_SPSU_30_12.31.07_kwang_30-2 2 2" xfId="22954" xr:uid="{C02E9AFE-C673-4AE7-B0A1-226D695E5D18}"/>
    <cellStyle name="Q_SPSU_30_12.31.07_kwang_30-2 3" xfId="17927" xr:uid="{7F75C6E4-E999-4464-BC2D-567DE3C852C3}"/>
    <cellStyle name="Q_SPSU_30_12.31.07_kwang_EPC_M, MM_03.31.09" xfId="9646" xr:uid="{C82D33E8-3FAB-4377-ADCE-A31D813DCD91}"/>
    <cellStyle name="Q_SPSU_30_12.31.07_kwang_EPC_M, MM_03.31.09 2" xfId="9647" xr:uid="{74255037-5475-434E-83BD-0E996D1EC408}"/>
    <cellStyle name="Q_SPSU_30_12.31.07_kwang_EPC_M, MM_03.31.09 2 2" xfId="22955" xr:uid="{ACE41B6C-21B7-4B1E-A4D7-6409D9E9102A}"/>
    <cellStyle name="Q_SPSU_30_12.31.07_kwang_EPC_M, MM_03.31.09 3" xfId="17928" xr:uid="{923442D7-3D63-43B6-A14F-466B23D13B18}"/>
    <cellStyle name="Q_SPSU_30_12.31.07_kwang_kwang" xfId="9648" xr:uid="{ABCDA920-E3AA-4410-A95C-017B668E81DF}"/>
    <cellStyle name="Q_SPSU_30_12.31.07_kwang_kwang 2" xfId="9649" xr:uid="{A74F9899-F877-4C37-92D7-B1C62E053C46}"/>
    <cellStyle name="Q_SPSU_30_12.31.07_kwang_kwang 2 2" xfId="22956" xr:uid="{11141E3C-B159-4041-8488-155EF6A3F6A5}"/>
    <cellStyle name="Q_SPSU_30_12.31.07_kwang_kwang 3" xfId="17929" xr:uid="{C0FE9B17-EAB6-4DD9-963B-53BBD0B1971F}"/>
    <cellStyle name="Q_SPSU_30_12.31.07_kwang_WP_EPC gLoY" xfId="9650" xr:uid="{ADFFB345-3030-4C3E-AB55-5EE8D3D1CDC4}"/>
    <cellStyle name="Q_SPSU_30_12.31.07_kwang_WP_EPC gLoY 2" xfId="9651" xr:uid="{DCDEF3FE-77A2-42B1-BDD5-FE8664317402}"/>
    <cellStyle name="Q_SPSU_30_12.31.07_kwang_WP_EPC gLoY 2 2" xfId="22957" xr:uid="{DC51E200-9CEE-40B3-BFCF-E0951C2AD7FC}"/>
    <cellStyle name="Q_SPSU_30_12.31.07_kwang_WP_EPC gLoY 3" xfId="17930" xr:uid="{8FAD506D-247C-47D7-B857-29449A6C1445}"/>
    <cellStyle name="Q_SPSU_30_12.31.07_kwang_ZP_BS_12.31.08" xfId="9652" xr:uid="{D1BA25F2-E486-41A7-87E2-378B17910AAE}"/>
    <cellStyle name="Q_SPSU_30_12.31.07_kwang_ZP_BS_12.31.08 2" xfId="9653" xr:uid="{13C3AB4A-E7CC-439C-89E7-E13C9322DB26}"/>
    <cellStyle name="Q_SPSU_30_12.31.07_kwang_ZP_BS_12.31.08 2 2" xfId="22958" xr:uid="{F72BCC11-069D-47DD-AC70-77266EEC8A4B}"/>
    <cellStyle name="Q_SPSU_30_12.31.07_kwang_ZP_BS_12.31.08 3" xfId="17931" xr:uid="{206E5F53-FA73-403A-9173-8B840B158E3F}"/>
    <cellStyle name="Q_SPSU_30_12.31.07_kwang_ZP_D" xfId="9654" xr:uid="{9FC61F51-1D24-455F-A509-36E024D00132}"/>
    <cellStyle name="Q_SPSU_30_12.31.07_kwang_ZP_D 2" xfId="9655" xr:uid="{81D571B8-9F9C-415A-89C3-185A1D5C46AE}"/>
    <cellStyle name="Q_SPSU_30_12.31.07_kwang_ZP_D 2 2" xfId="22959" xr:uid="{77807EBE-3356-47C2-A362-5035ED4E4C48}"/>
    <cellStyle name="Q_SPSU_30_12.31.07_kwang_ZP_D 3" xfId="17932" xr:uid="{3A0AFF24-19B9-4AF6-ACED-48F6F8371F64}"/>
    <cellStyle name="Q_SPSU_KK_12.31.07" xfId="9656" xr:uid="{14994FA1-9D92-4184-83FC-5811985B4F5E}"/>
    <cellStyle name="Q_SPSU_KK_12.31.07 2" xfId="9657" xr:uid="{3DC549F2-784E-43BB-886E-15E7CA47681B}"/>
    <cellStyle name="Q_SPSU_KK_12.31.07 2 2" xfId="22960" xr:uid="{3D1F0906-7387-46C0-8F8F-9F88F10ACF01}"/>
    <cellStyle name="Q_SPSU_KK_12.31.07 3" xfId="17933" xr:uid="{A65E587B-4A62-4C1B-9A1E-699148222C9A}"/>
    <cellStyle name="Q_SPSU_KK_12.31.07_kwang" xfId="9658" xr:uid="{4C07223C-2441-4C18-89E0-386CA7896441}"/>
    <cellStyle name="Q_SPSU_KK_12.31.07_kwang 2" xfId="9659" xr:uid="{451B5E2C-1265-4FA6-A3D2-69CBA6A88D6E}"/>
    <cellStyle name="Q_SPSU_KK_12.31.07_kwang 2 2" xfId="22961" xr:uid="{80AB79F1-4FB5-4D05-A1CF-4268DB6C5B34}"/>
    <cellStyle name="Q_SPSU_KK_12.31.07_kwang 3" xfId="17934" xr:uid="{ECFF0A28-BE08-4A2D-A0FE-10A9B53A4EBE}"/>
    <cellStyle name="Q_SPSU_Q3'07_nid update" xfId="9660" xr:uid="{A5134D69-3EA8-4DF1-8E3F-853BB66B5565}"/>
    <cellStyle name="Q_SPSU_Q3'07_nid update 2" xfId="9661" xr:uid="{794E2033-E1B6-4DB6-9922-A3FADC93309A}"/>
    <cellStyle name="Q_SPSU_Q3'07_nid update 2 2" xfId="22962" xr:uid="{04BD0DE6-0BC5-4927-B5B4-A660D80A2B06}"/>
    <cellStyle name="Q_SPSU_Q3'07_nid update 3" xfId="17935" xr:uid="{65BF0556-9715-4413-A7DF-4492414ADF53}"/>
    <cellStyle name="Q_SPSU_WP_M,MM,CC_YE2007" xfId="9662" xr:uid="{F212DCD8-F76C-48FD-90BD-8B8DF8E15F60}"/>
    <cellStyle name="Q_SPSU_WP_M,MM,CC_YE2007 2" xfId="9663" xr:uid="{A549FCCA-E77E-4ECA-B223-EC256FA56A41}"/>
    <cellStyle name="Q_SPSU_WP_M,MM,CC_YE2007 2 2" xfId="22963" xr:uid="{9F596BE4-61E3-43A8-B4CE-BF11B7B653BE}"/>
    <cellStyle name="Q_SPSU_WP_M,MM,CC_YE2007 3" xfId="17936" xr:uid="{0B1B60F8-A8AC-4275-A2F2-2C5ADB550D78}"/>
    <cellStyle name="Q_SPSU_WP_M,MM_YE2007" xfId="9664" xr:uid="{94CD8F9C-A90B-40AC-9C6F-F64FD5C098C5}"/>
    <cellStyle name="Q_SPSU_WP_M,MM_YE2007 2" xfId="9665" xr:uid="{F4C7B478-B46F-4457-AADF-C554FC0A58F3}"/>
    <cellStyle name="Q_SPSU_WP_M,MM_YE2007 2 2" xfId="22964" xr:uid="{2B364B59-115A-4ECC-A3B0-180989693260}"/>
    <cellStyle name="Q_SPSU_WP_M,MM_YE2007 3" xfId="17937" xr:uid="{DEAA6367-727D-473B-AA5B-BD14B161699B}"/>
    <cellStyle name="Q_SPSU_WP_U_2007" xfId="9666" xr:uid="{A6694565-3DBF-47AD-8712-9B513E2D3B51}"/>
    <cellStyle name="Q_SPSU_WP_U_2007 2" xfId="9667" xr:uid="{89C3284E-6FA3-4F6F-940A-9164E04F5ECE}"/>
    <cellStyle name="Q_SPSU_WP_U_2007 2 2" xfId="22965" xr:uid="{950D0364-8B26-4FA9-BE00-0ED4DFFBC2F3}"/>
    <cellStyle name="Q_SPSU_WP_U_2007 3" xfId="17938" xr:uid="{4AADB4B1-8847-4F21-BCAC-8A12FE864AE6}"/>
    <cellStyle name="Q_SPSU_WP_U_2007_EPC_M, MM_03.31.09" xfId="9668" xr:uid="{DF6208EB-DE16-4B9E-BA55-B49C8D2DBC5E}"/>
    <cellStyle name="Q_SPSU_WP_U_2007_EPC_M, MM_03.31.09 2" xfId="9669" xr:uid="{A1C64E12-3CDB-48CA-8DA7-612A0F8B870D}"/>
    <cellStyle name="Q_SPSU_WP_U_2007_EPC_M, MM_03.31.09 2 2" xfId="22966" xr:uid="{547F2393-BD0F-4DB1-978D-EA8167659BDE}"/>
    <cellStyle name="Q_SPSU_WP_U_2007_EPC_M, MM_03.31.09 3" xfId="17939" xr:uid="{1C6C8632-8A78-4C74-8291-F25D71D159F4}"/>
    <cellStyle name="Q_SPSU_WP_U_2007_kwang" xfId="9670" xr:uid="{DF8C0717-8996-47A0-AC6C-62BA7C4C99E9}"/>
    <cellStyle name="Q_SPSU_WP_U_2007_kwang 2" xfId="9671" xr:uid="{0ADCB9B1-1327-478C-97F7-BD9C407CDB1E}"/>
    <cellStyle name="Q_SPSU_WP_U_2007_kwang 2 2" xfId="22967" xr:uid="{4DD1C15E-2F8E-4768-B3D2-23315B65C88A}"/>
    <cellStyle name="Q_SPSU_WP_U_2007_kwang 3" xfId="17940" xr:uid="{19F4E5EC-6BEA-4D2E-893B-7C15F009BD91}"/>
    <cellStyle name="Q_SPSU_WP_U_2007_WP_EPC gLoY" xfId="9672" xr:uid="{CC4FCFEF-785D-425A-A6C3-24696C24EDF2}"/>
    <cellStyle name="Q_SPSU_WP_U_2007_WP_EPC gLoY 2" xfId="9673" xr:uid="{F43E86C1-EC44-43FB-BFF5-FFA5C3FAD434}"/>
    <cellStyle name="Q_SPSU_WP_U_2007_WP_EPC gLoY 2 2" xfId="22968" xr:uid="{3DB4050D-32A4-474D-8140-1BCB785F0402}"/>
    <cellStyle name="Q_SPSU_WP_U_2007_WP_EPC gLoY 3" xfId="17941" xr:uid="{35AE6000-1492-4E3E-896F-2E5B339D8063}"/>
    <cellStyle name="Q_SPSU_WP_U_2007_ZP_BS_12.31.08" xfId="9674" xr:uid="{0C5CF9A8-4F54-45C3-B04B-89F7B1DF3E97}"/>
    <cellStyle name="Q_SPSU_WP_U_2007_ZP_BS_12.31.08 2" xfId="9675" xr:uid="{4B44D5D8-2D0C-4AF7-9BB6-C862F8BA5575}"/>
    <cellStyle name="Q_SPSU_WP_U_2007_ZP_BS_12.31.08 2 2" xfId="22969" xr:uid="{3E25ADAB-9741-4703-BD5B-971C7D27C14F}"/>
    <cellStyle name="Q_SPSU_WP_U_2007_ZP_BS_12.31.08 3" xfId="17942" xr:uid="{1EA099AF-05CC-4DF4-BE00-1BCC82B96FA3}"/>
    <cellStyle name="Q_SPSU_WP_U_2007_ZP_D" xfId="9676" xr:uid="{465E4994-4646-4760-9FE5-9AB6BD2A954B}"/>
    <cellStyle name="Q_SPSU_WP_U_2007_ZP_D 2" xfId="9677" xr:uid="{938E5A7E-466B-4737-AC53-BD7FA8961F94}"/>
    <cellStyle name="Q_SPSU_WP_U_2007_ZP_D 2 2" xfId="22970" xr:uid="{C5CDF47D-4981-4069-8951-89DC313DE7DF}"/>
    <cellStyle name="Q_SPSU_WP_U_2007_ZP_D 3" xfId="17943" xr:uid="{F7BBA992-A9E5-44A1-B7BE-ACF16E9E4099}"/>
    <cellStyle name="Q_SR_10_06(1).30.09" xfId="9678" xr:uid="{C25F0026-B2B4-4494-947E-DE60682E0484}"/>
    <cellStyle name="Q_SR_10_06(1).30.09 2" xfId="9679" xr:uid="{4FFD1431-4EA6-4C44-8802-267FC261A9A5}"/>
    <cellStyle name="Q_SR_10_06(1).30.09 2 2" xfId="22971" xr:uid="{D217D4C0-6DB9-401D-AEDB-62C3172FB0A0}"/>
    <cellStyle name="Q_SR_10_06(1).30.09 3" xfId="17944" xr:uid="{97944BD3-DFF8-4F25-842C-64A6B456B2C3}"/>
    <cellStyle name="Q_sum adj" xfId="9680" xr:uid="{D0E5CCD1-5564-4448-98C6-6CB8809E6171}"/>
    <cellStyle name="Q_sum adj 2" xfId="9681" xr:uid="{27863A6A-570C-483D-B3DD-AA16F9393C09}"/>
    <cellStyle name="Q_sum adj 2 2" xfId="22972" xr:uid="{6145E162-F2BB-4D90-84B0-F5F8D27AD3BC}"/>
    <cellStyle name="Q_sum adj 3" xfId="17945" xr:uid="{C20EA9BF-701F-4DAC-B70F-4E61679D96B5}"/>
    <cellStyle name="Q_THA_12.31.06" xfId="9682" xr:uid="{06B010F1-36BA-4D3B-AB7A-185BC0BE12F4}"/>
    <cellStyle name="Q_THA_12.31.06 2" xfId="9683" xr:uid="{391679E0-7C92-4879-AB74-59862EDC4A36}"/>
    <cellStyle name="Q_THA_12.31.06 2 2" xfId="22973" xr:uid="{4D8A10C2-4C28-41BA-A9C0-5F5AC58F96B6}"/>
    <cellStyle name="Q_THA_12.31.06 3" xfId="17946" xr:uid="{AC942712-7B8A-4000-99DA-D9D63D0A4B7E}"/>
    <cellStyle name="Q_THA_12.31.06_EPPCO_Q2'09_Pum" xfId="9684" xr:uid="{727C5C8C-0B56-4149-A0BB-F37583230BA1}"/>
    <cellStyle name="Q_THA_12.31.06_EPPCO_Q2'09_Pum 2" xfId="9685" xr:uid="{5CABBC39-0D7D-4B7F-BCA1-2F4FBA88CCAD}"/>
    <cellStyle name="Q_THA_12.31.06_EPPCO_Q2'09_Pum 2 2" xfId="22974" xr:uid="{56D3C000-0BF3-4CD6-B7DF-DD7F51F34B70}"/>
    <cellStyle name="Q_THA_12.31.06_EPPCO_Q2'09_Pum 3" xfId="17947" xr:uid="{C0752080-F63E-4BC5-BF4A-3FF222044D97}"/>
    <cellStyle name="Q_THA_12.31.06_WP_EPC" xfId="9686" xr:uid="{85E5C3ED-2B40-4690-ACE4-832ED0FC3B94}"/>
    <cellStyle name="Q_THA_12.31.06_WP_EPC 2" xfId="9687" xr:uid="{00771479-BED1-44F0-A1DC-A60F1AE290B6}"/>
    <cellStyle name="Q_THA_12.31.06_WP_EPC 2 2" xfId="22975" xr:uid="{D1921577-FCCE-4F53-9C00-8869BED9AFA0}"/>
    <cellStyle name="Q_THA_12.31.06_WP_EPC 3" xfId="17948" xr:uid="{2B22A8AE-94CA-4316-823F-1E8D68861442}"/>
    <cellStyle name="Q_THA_12.31.06_WP_EPPCO_Q1'09_kwang" xfId="9688" xr:uid="{E005DC88-F742-4092-9731-D999F1EFF8A9}"/>
    <cellStyle name="Q_THA_12.31.06_WP_EPPCO_Q1'09_kwang 2" xfId="9689" xr:uid="{F122DDBC-735F-412F-9E18-ABF8BF3EEC32}"/>
    <cellStyle name="Q_THA_12.31.06_WP_EPPCO_Q1'09_kwang 2 2" xfId="22976" xr:uid="{8F8F01FE-5ECA-4541-AE7E-352664C0B5E4}"/>
    <cellStyle name="Q_THA_12.31.06_WP_EPPCO_Q1'09_kwang 3" xfId="17949" xr:uid="{985A6674-1D0C-4A36-B64A-E9497AED4AC0}"/>
    <cellStyle name="Q_THA_20_12.31.07" xfId="9690" xr:uid="{77620938-C3C1-4401-A0C8-87CCD8CCFE34}"/>
    <cellStyle name="Q_THA_20_12.31.07 2" xfId="9691" xr:uid="{8024FD82-6915-46AB-A6C0-3ACB87B3EED8}"/>
    <cellStyle name="Q_THA_20_12.31.07 2 2" xfId="22977" xr:uid="{F702408A-82AF-431F-9F0D-80D18F491E6F}"/>
    <cellStyle name="Q_THA_20_12.31.07 3" xfId="17950" xr:uid="{D3DA367D-3ADD-48B8-A5DE-D569A6BB4AF0}"/>
    <cellStyle name="Q_ThaOt_12.31.07_kwang" xfId="9692" xr:uid="{7A48199E-FE05-45AB-AA79-6A5CE57DADC9}"/>
    <cellStyle name="Q_ThaOt_12.31.07_kwang 2" xfId="9693" xr:uid="{27AFE880-2C21-49BE-A9E3-3ECD744A4294}"/>
    <cellStyle name="Q_ThaOt_12.31.07_kwang 2 2" xfId="22978" xr:uid="{4A0B97A6-F14E-40EE-B83C-0286E0E00FDE}"/>
    <cellStyle name="Q_ThaOt_12.31.07_kwang 3" xfId="17951" xr:uid="{2E026A0E-1911-416A-97C8-BD76D7D4DF2B}"/>
    <cellStyle name="Q_ThaOt_12.31.07_kwang_EPC_M, MM_03.31.09" xfId="9694" xr:uid="{CF495B13-03A1-4F14-ABDC-BC813B8A9A97}"/>
    <cellStyle name="Q_ThaOt_12.31.07_kwang_EPC_M, MM_03.31.09 2" xfId="9695" xr:uid="{759B2F26-F716-44DA-B234-DA56EE119AE3}"/>
    <cellStyle name="Q_ThaOt_12.31.07_kwang_EPC_M, MM_03.31.09 2 2" xfId="22979" xr:uid="{9ED60CF3-30DD-452F-B156-4E12CBECC5E5}"/>
    <cellStyle name="Q_ThaOt_12.31.07_kwang_EPC_M, MM_03.31.09 3" xfId="17952" xr:uid="{73724C2E-E074-4ECE-A61D-2FECFCE01518}"/>
    <cellStyle name="Q_ThaOt_12.31.07_kwang_kwang" xfId="9696" xr:uid="{A24692D5-D961-4ED3-86CF-A059A2B08FC1}"/>
    <cellStyle name="Q_ThaOt_12.31.07_kwang_kwang 2" xfId="9697" xr:uid="{A746C49B-02D0-4E82-B200-BB2964B34640}"/>
    <cellStyle name="Q_ThaOt_12.31.07_kwang_kwang 2 2" xfId="22980" xr:uid="{6B1064BB-A5F8-4163-86F3-EA66618248F7}"/>
    <cellStyle name="Q_ThaOt_12.31.07_kwang_kwang 3" xfId="17953" xr:uid="{700367AD-2535-4349-9B10-E9E073262D70}"/>
    <cellStyle name="Q_ThaOt_12.31.07_kwang_WP_EPC gLoY" xfId="9698" xr:uid="{24F5CADF-5A49-46C6-8B3B-B39AB5216FAE}"/>
    <cellStyle name="Q_ThaOt_12.31.07_kwang_WP_EPC gLoY 2" xfId="9699" xr:uid="{23AEB93D-7BA8-4D3E-A8EE-83B295087117}"/>
    <cellStyle name="Q_ThaOt_12.31.07_kwang_WP_EPC gLoY 2 2" xfId="22981" xr:uid="{64FBBC89-156E-4B34-9AC4-0CB52BAF808D}"/>
    <cellStyle name="Q_ThaOt_12.31.07_kwang_WP_EPC gLoY 3" xfId="17954" xr:uid="{D6906914-8834-45F7-B493-58D9803714EF}"/>
    <cellStyle name="Q_ThaOt_12.31.07_kwang_ZP_BS_12.31.08" xfId="9700" xr:uid="{3C58C594-3A06-440B-9FE2-69F06EE8AAC1}"/>
    <cellStyle name="Q_ThaOt_12.31.07_kwang_ZP_BS_12.31.08 2" xfId="9701" xr:uid="{FA859798-31A2-48D1-AF53-56D8C493743E}"/>
    <cellStyle name="Q_ThaOt_12.31.07_kwang_ZP_BS_12.31.08 2 2" xfId="22982" xr:uid="{BF42797E-D290-4273-A779-B3396E7331C0}"/>
    <cellStyle name="Q_ThaOt_12.31.07_kwang_ZP_BS_12.31.08 3" xfId="17955" xr:uid="{FB3AB66C-82A6-43F1-9704-F30D6A15E24D}"/>
    <cellStyle name="Q_ThaOt_12.31.07_kwang_ZP_D" xfId="9702" xr:uid="{4D0BCB55-75DC-47AF-BCF7-3CD1BA56DE4B}"/>
    <cellStyle name="Q_ThaOt_12.31.07_kwang_ZP_D 2" xfId="9703" xr:uid="{854F6AF9-D311-489B-AFA8-C9A747FA2466}"/>
    <cellStyle name="Q_ThaOt_12.31.07_kwang_ZP_D 2 2" xfId="22983" xr:uid="{185A8BD4-177C-490B-90F2-D38668BF9D22}"/>
    <cellStyle name="Q_ThaOt_12.31.07_kwang_ZP_D 3" xfId="17956" xr:uid="{7D89A70F-8560-4175-8ECC-A1EED0D27180}"/>
    <cellStyle name="Q_Top_tarakorn_12.31.08" xfId="9704" xr:uid="{0E65EB45-B6F6-4D22-BF43-8958158947EB}"/>
    <cellStyle name="Q_Top_tarakorn_12.31.08 2" xfId="9705" xr:uid="{DAEEFB97-6D3E-4F07-A615-730B4FBCDE26}"/>
    <cellStyle name="Q_Top_tarakorn_12.31.08 2 2" xfId="22984" xr:uid="{C1D76BFE-8FB1-44B2-941A-B55407911C83}"/>
    <cellStyle name="Q_Top_tarakorn_12.31.08 3" xfId="17957" xr:uid="{DED6DAA3-51AB-4086-94B6-3BD08E45208A}"/>
    <cellStyle name="Q_TPH_03.31.09" xfId="9706" xr:uid="{5EC94D73-3800-4DB2-9F23-42DDB6D508F3}"/>
    <cellStyle name="Q_TPH_03.31.09 2" xfId="9707" xr:uid="{8EAABDB9-3E26-4AC1-8ED0-E090BEF861A4}"/>
    <cellStyle name="Q_TPH_03.31.09 2 2" xfId="22985" xr:uid="{38488E5B-C27F-4CDF-BB9E-30F60B81FEE7}"/>
    <cellStyle name="Q_TPH_03.31.09 3" xfId="17958" xr:uid="{531916A1-C47C-4D32-96AF-3355EDFBBF5E}"/>
    <cellStyle name="Q_TPH_12.31.08" xfId="9708" xr:uid="{36BDDF9C-646B-4F6B-8C90-03CBEE449B02}"/>
    <cellStyle name="Q_TPH_12.31.08 2" xfId="9709" xr:uid="{8B4475EA-D96D-46A5-A8EC-836A7C36B7E2}"/>
    <cellStyle name="Q_TPH_12.31.08 2 2" xfId="22986" xr:uid="{5BE00216-7D9C-418F-A82C-3B4E4D9AC900}"/>
    <cellStyle name="Q_TPH_12.31.08 3" xfId="17959" xr:uid="{689DC424-C51D-4E47-9E16-6BEF97575662}"/>
    <cellStyle name="Q_UFM_WP08_kwang" xfId="9710" xr:uid="{A3B2B9A9-A2CD-4BF1-9BFD-3238FDD9F05F}"/>
    <cellStyle name="Q_UFM_WP08_kwang 2" xfId="9711" xr:uid="{974C8EB4-572F-47D9-813A-1F5BDDC69E6C}"/>
    <cellStyle name="Q_UFM_WP08_kwang 2 2" xfId="22987" xr:uid="{2CD4BAB0-0757-4991-A9FC-9581BCD45340}"/>
    <cellStyle name="Q_UFM_WP08_kwang 3" xfId="17960" xr:uid="{77E84ED5-817F-41A4-A868-1635D55E85B1}"/>
    <cellStyle name="Q_UST_12.31.08(update02.23.09)" xfId="9712" xr:uid="{68FCA4FE-BC7B-4BCC-8E8F-9408F88CF8DE}"/>
    <cellStyle name="Q_UST_12.31.08(update02.23.09) 2" xfId="9713" xr:uid="{1FFBA254-3C2A-461C-BCF9-5951A8FCEABE}"/>
    <cellStyle name="Q_UST_12.31.08(update02.23.09) 2 2" xfId="22988" xr:uid="{504BDFC2-5246-4F99-96EC-944DF61118E5}"/>
    <cellStyle name="Q_UST_12.31.08(update02.23.09) 3" xfId="17961" xr:uid="{EFA6E5B3-F3B8-4577-89EA-E20E47CA8998}"/>
    <cellStyle name="Q_UST_WP_Q3'09" xfId="9714" xr:uid="{0E6AA9AB-16E8-4969-A0E6-CEAF5235FE0D}"/>
    <cellStyle name="Q_UST_WP_Q3'09 2" xfId="9715" xr:uid="{EAB3765A-D057-4A2A-A2F4-D691242CECFE}"/>
    <cellStyle name="Q_UST_WP_Q3'09 2 2" xfId="22989" xr:uid="{254094EB-F83A-46F4-8459-9DEF43B4B48D}"/>
    <cellStyle name="Q_UST_WP_Q3'09 3" xfId="17962" xr:uid="{2929527A-A5C7-4EF4-92D8-FD09E5A17707}"/>
    <cellStyle name="Q_VISION_WP_03.31.10" xfId="9716" xr:uid="{CBA6F6F8-DB39-4E79-A25B-80B08C849256}"/>
    <cellStyle name="Q_VISION_WP_03.31.10 2" xfId="9717" xr:uid="{F2672414-4113-4A12-B45E-70DF315D9133}"/>
    <cellStyle name="Q_VISION_WP_03.31.10 2 2" xfId="22990" xr:uid="{828F07B4-8561-427F-8FE8-644E9A5A504B}"/>
    <cellStyle name="Q_VISION_WP_03.31.10 3" xfId="17963" xr:uid="{61FB5D6A-237F-46ED-8801-9F5615E42EE8}"/>
    <cellStyle name="Q_WP_EPC" xfId="9718" xr:uid="{C7E3AAC7-E40B-4ED6-B54E-E3E7244D6F24}"/>
    <cellStyle name="Q_WP_EPC 2" xfId="9719" xr:uid="{E5E5C38E-B15B-4A0B-90F0-B17F6211204A}"/>
    <cellStyle name="Q_WP_EPC 2 2" xfId="22991" xr:uid="{1AE98D1A-7719-430D-A915-C3D4537FC947}"/>
    <cellStyle name="Q_WP_EPC 3" xfId="17964" xr:uid="{6AB76E8C-E1F2-4AD6-8022-56197F5C7572}"/>
    <cellStyle name="Q_WP_EPC_03.31.09_tai" xfId="9720" xr:uid="{E2F29AF7-0F9C-47FB-BA3F-CE74FFFF7550}"/>
    <cellStyle name="Q_WP_EPC_03.31.09_tai 2" xfId="9721" xr:uid="{F5062629-FE5D-46B7-B32C-209100996B75}"/>
    <cellStyle name="Q_WP_EPC_03.31.09_tai 2 2" xfId="22992" xr:uid="{72BC4D72-864D-49EC-8043-5AA8D6DE0622}"/>
    <cellStyle name="Q_WP_EPC_03.31.09_tai 3" xfId="17965" xr:uid="{AF3A7BE3-B942-4EEE-85F6-F16564D37BBE}"/>
    <cellStyle name="Q_WP_EPPCO_Q1'09_kwang" xfId="9722" xr:uid="{8B7CD1B5-9943-441A-B38B-0079AA4CCAC2}"/>
    <cellStyle name="Q_WP_EPPCO_Q1'09_kwang 2" xfId="9723" xr:uid="{DCA19611-6662-4023-9E47-8A6977960D1C}"/>
    <cellStyle name="Q_WP_EPPCO_Q1'09_kwang 2 2" xfId="22993" xr:uid="{302D43A1-B46B-4F61-87C1-8739EF5B0598}"/>
    <cellStyle name="Q_WP_EPPCO_Q1'09_kwang 3" xfId="17966" xr:uid="{269D1EAC-BBAB-4FDD-98FC-06D56D04F9C8}"/>
    <cellStyle name="Q_WP_PC 12.31.07" xfId="9724" xr:uid="{86FDBD22-F84B-48F3-A79A-8575A19A8744}"/>
    <cellStyle name="Q_WP_PC 12.31.07 2" xfId="9725" xr:uid="{BF62FFAD-66C7-4FA4-AE89-4F8DED85802B}"/>
    <cellStyle name="Q_WP_PC 12.31.07 2 2" xfId="22994" xr:uid="{C2933E6B-C845-41FC-A0C0-C24DD5685D06}"/>
    <cellStyle name="Q_WP_PC 12.31.07 3" xfId="17967" xr:uid="{A331B826-0E22-4A01-8854-FA8BC9C08CC1}"/>
    <cellStyle name="Q_WP_PC 12.31.07_BB_EPPCO_03.31.09" xfId="9726" xr:uid="{44F51937-0030-4F44-8F0B-07D06EA15250}"/>
    <cellStyle name="Q_WP_PC 12.31.07_BB_EPPCO_03.31.09 2" xfId="9727" xr:uid="{3360A7C3-5664-49F4-95C6-DC09F25ACFCD}"/>
    <cellStyle name="Q_WP_PC 12.31.07_BB_EPPCO_03.31.09 2 2" xfId="22995" xr:uid="{7D9A91C4-EEBD-488C-87D6-C1D9B7A05D46}"/>
    <cellStyle name="Q_WP_PC 12.31.07_BB_EPPCO_03.31.09 3" xfId="17968" xr:uid="{CF7066DF-2BA7-4E79-A753-60C9CD6722DF}"/>
    <cellStyle name="Q_WP_PC 12.31.07_EPC_M, MM_03.31.09" xfId="9728" xr:uid="{D423ED25-0068-481A-859F-DBCBDDF1CF74}"/>
    <cellStyle name="Q_WP_PC 12.31.07_EPC_M, MM_03.31.09 2" xfId="9729" xr:uid="{7CEC7DAB-9851-4897-91A1-BF0E6B28DCF7}"/>
    <cellStyle name="Q_WP_PC 12.31.07_EPC_M, MM_03.31.09 2 2" xfId="22996" xr:uid="{49F10339-E79B-4BA7-841E-AE63CB4B6D0B}"/>
    <cellStyle name="Q_WP_PC 12.31.07_EPC_M, MM_03.31.09 3" xfId="17969" xr:uid="{4280FD5D-F655-41D9-8A33-CD06891BC5BB}"/>
    <cellStyle name="Q_WP_PC 12.31.07_EPC_NN_03.31.09" xfId="9730" xr:uid="{3A069EDA-FD2E-495C-9D99-EAD4D73D8D49}"/>
    <cellStyle name="Q_WP_PC 12.31.07_EPC_NN_03.31.09 2" xfId="9731" xr:uid="{E418968D-C866-4EE2-9ABA-FD862E8A5382}"/>
    <cellStyle name="Q_WP_PC 12.31.07_EPC_NN_03.31.09 2 2" xfId="22997" xr:uid="{799E8196-3C38-4947-B9C5-C8DCC82BDE01}"/>
    <cellStyle name="Q_WP_PC 12.31.07_EPC_NN_03.31.09 3" xfId="17970" xr:uid="{23D98E4E-EF0E-4A78-9394-A236041CEBD7}"/>
    <cellStyle name="Q_WP_PC 12.31.07_EPPCO_Q2'09_Pum" xfId="9732" xr:uid="{837CEAD1-0171-455E-8A22-46DE3D83F9E9}"/>
    <cellStyle name="Q_WP_PC 12.31.07_EPPCO_Q2'09_Pum 2" xfId="9733" xr:uid="{CFE2B63E-C8D3-400B-9144-4C8882809F69}"/>
    <cellStyle name="Q_WP_PC 12.31.07_EPPCO_Q2'09_Pum 2 2" xfId="22998" xr:uid="{4C075AD9-BF58-476C-B363-E587332BB07F}"/>
    <cellStyle name="Q_WP_PC 12.31.07_EPPCO_Q2'09_Pum 3" xfId="17971" xr:uid="{4C81A309-F46F-4BAB-BA20-AE0F9FF45218}"/>
    <cellStyle name="Q_WP_PC 12.31.07_Top_tarakorn_12.31.08" xfId="9734" xr:uid="{14D0631C-7AF9-45C8-95CB-36D5E5CCCEB1}"/>
    <cellStyle name="Q_WP_PC 12.31.07_Top_tarakorn_12.31.08 2" xfId="9735" xr:uid="{E90D4614-D8B6-4939-B207-85D16B236F0E}"/>
    <cellStyle name="Q_WP_PC 12.31.07_Top_tarakorn_12.31.08 2 2" xfId="22999" xr:uid="{D2FEB4AA-CA55-471B-AEEC-02650D2CA653}"/>
    <cellStyle name="Q_WP_PC 12.31.07_Top_tarakorn_12.31.08 3" xfId="17972" xr:uid="{5AD83ADD-183B-4F56-8789-9432CA302872}"/>
    <cellStyle name="Q_WP_PC 12.31.07_WP_EPC gLoY" xfId="9736" xr:uid="{6F60E7EB-6ECF-4E5A-9CE6-9D0C9E7DCA05}"/>
    <cellStyle name="Q_WP_PC 12.31.07_WP_EPC gLoY 2" xfId="9737" xr:uid="{1D6344D6-DE56-48F3-A95A-ABFA5A0EA552}"/>
    <cellStyle name="Q_WP_PC 12.31.07_WP_EPC gLoY 2 2" xfId="23000" xr:uid="{F4CB70CA-67D4-41B3-A973-D73B703D6C67}"/>
    <cellStyle name="Q_WP_PC 12.31.07_WP_EPC gLoY 3" xfId="17973" xr:uid="{8856601E-7211-4408-A28D-71C86388B3BF}"/>
    <cellStyle name="Q_WP_PC 12.31.07_WP_EPPCO_Q1'09_kwang" xfId="9738" xr:uid="{6B87ED24-D395-4718-80B3-3B390DF0D44F}"/>
    <cellStyle name="Q_WP_PC 12.31.07_WP_EPPCO_Q1'09_kwang 2" xfId="9739" xr:uid="{AD0DCD53-4512-40A1-85A3-5AEA10FE7421}"/>
    <cellStyle name="Q_WP_PC 12.31.07_WP_EPPCO_Q1'09_kwang 2 2" xfId="23001" xr:uid="{8C1ADFB7-F53D-41B5-9EA3-19C834DC1A25}"/>
    <cellStyle name="Q_WP_PC 12.31.07_WP_EPPCO_Q1'09_kwang 3" xfId="17974" xr:uid="{30083BE6-ADEF-408A-8DD0-9625E2BB07CE}"/>
    <cellStyle name="Q_WP_PC 12.31.07_ZP_BS_12.31.08" xfId="9740" xr:uid="{03F7C287-37AB-402F-80AC-B5120B28B8E0}"/>
    <cellStyle name="Q_WP_PC 12.31.07_ZP_BS_12.31.08 2" xfId="9741" xr:uid="{C485916E-E2A5-4F0B-81BD-98F45C59EA99}"/>
    <cellStyle name="Q_WP_PC 12.31.07_ZP_BS_12.31.08 2 2" xfId="23002" xr:uid="{DC899306-D54F-4D41-B6E1-2FB8A41BA9C1}"/>
    <cellStyle name="Q_WP_PC 12.31.07_ZP_BS_12.31.08 3" xfId="17975" xr:uid="{80BE7022-66E0-4203-B568-37B6F9442881}"/>
    <cellStyle name="Q_WP_PC 12.31.07_ZP_D" xfId="9742" xr:uid="{D8FA4632-C192-4FD0-95F7-59AC9DDA3B67}"/>
    <cellStyle name="Q_WP_PC 12.31.07_ZP_D 2" xfId="9743" xr:uid="{6BCE13EC-118A-427E-BD29-6A1A85BE5D2E}"/>
    <cellStyle name="Q_WP_PC 12.31.07_ZP_D 2 2" xfId="23003" xr:uid="{99E595CF-F6DB-42F6-9162-4CE718824355}"/>
    <cellStyle name="Q_WP_PC 12.31.07_ZP_D 3" xfId="17976" xr:uid="{70E1B4CD-F4E7-4138-89F9-77EDF465BCAC}"/>
    <cellStyle name="Q_WP_PR_YE2007" xfId="9744" xr:uid="{22E15D98-5431-4449-95A7-DB0AAD0EC28F}"/>
    <cellStyle name="Q_WP_PR_YE2007 2" xfId="9745" xr:uid="{B6125471-9F3A-4ADB-801D-81E1273C5200}"/>
    <cellStyle name="Q_WP_PR_YE2007 2 2" xfId="23004" xr:uid="{6D51F712-1D35-4415-BF12-2862D68CCEA3}"/>
    <cellStyle name="Q_WP_PR_YE2007 3" xfId="17977" xr:uid="{F56CF3A7-6737-42A9-AF5F-3D827AF50892}"/>
    <cellStyle name="Q_WT" xfId="9746" xr:uid="{C8124BDA-F9D7-4C8E-A40C-5F072C35FF9D}"/>
    <cellStyle name="Q_WT 2" xfId="9747" xr:uid="{08E4570D-D649-4E24-8C59-DEEA015E4C6C}"/>
    <cellStyle name="Q_WT 2 2" xfId="23005" xr:uid="{EDB1DE31-62E4-4CF7-88DE-7EFDEC4A0469}"/>
    <cellStyle name="Q_WT 3" xfId="17978" xr:uid="{170FDF32-E376-437A-BF39-2B8E426A9BFC}"/>
    <cellStyle name="Q_WT_10" xfId="9748" xr:uid="{8439847A-3828-4C44-9C1A-2C7E5B540740}"/>
    <cellStyle name="Q_WT_10 2" xfId="9749" xr:uid="{89F14A53-653C-4AD8-92CC-3117270C41C0}"/>
    <cellStyle name="Q_WT_10 2 2" xfId="23006" xr:uid="{5D57AFDC-36B4-4C2E-B04F-F4390FCA0BCF}"/>
    <cellStyle name="Q_WT_10 3" xfId="17979" xr:uid="{AA7DDB24-9C60-4F67-8EC4-4564EC64B8EC}"/>
    <cellStyle name="Q_WT_10&amp;20&amp;30" xfId="9750" xr:uid="{547A9E08-0888-499C-9BFB-4A038CC12E17}"/>
    <cellStyle name="Q_WT_10&amp;20&amp;30 2" xfId="9751" xr:uid="{E766AABE-7A42-4964-AF9D-8AE228C5665D}"/>
    <cellStyle name="Q_WT_10&amp;20&amp;30 2 2" xfId="23007" xr:uid="{9B1E5127-4FFA-41DF-9E24-AB02406BB841}"/>
    <cellStyle name="Q_WT_10&amp;20&amp;30 3" xfId="17980" xr:uid="{58A3567D-FD13-46C0-B25E-D7525C248738}"/>
    <cellStyle name="Q_WT_30-2" xfId="9752" xr:uid="{D030A35E-1A0C-4D55-9E00-7C3E537029B0}"/>
    <cellStyle name="Q_WT_30-2 2" xfId="9753" xr:uid="{0FF24E8F-D869-4664-A144-741390CE3744}"/>
    <cellStyle name="Q_WT_30-2 2 2" xfId="23008" xr:uid="{818DACFD-4EF6-44F2-9DE8-92AFD1776B05}"/>
    <cellStyle name="Q_WT_30-2 3" xfId="17981" xr:uid="{F41AD309-6B4E-439A-A314-0AFC296F2DF0}"/>
    <cellStyle name="Q_WT_70 note" xfId="9754" xr:uid="{1842B583-1A0B-4195-8B1E-1C4774ECC037}"/>
    <cellStyle name="Q_WT_70 note 2" xfId="9755" xr:uid="{675534E9-B4DF-431F-87CE-F9F92F79FF29}"/>
    <cellStyle name="Q_WT_70 note 2 2" xfId="23009" xr:uid="{ABED2D29-CB22-4082-AD47-75B816A504D4}"/>
    <cellStyle name="Q_WT_70 note 3" xfId="17982" xr:uid="{651B8CDC-8233-496C-9C96-0D6C0FCFF3C5}"/>
    <cellStyle name="Q_WT_AC_WP_03.31.10_tong" xfId="9756" xr:uid="{0B3F5F51-589C-4F63-97FA-E77175AFC5BC}"/>
    <cellStyle name="Q_WT_AC_WP_03.31.10_tong 2" xfId="9757" xr:uid="{728919F3-1616-427C-8A92-43D5342B6512}"/>
    <cellStyle name="Q_WT_AC_WP_03.31.10_tong 2 2" xfId="23010" xr:uid="{281C787E-AFC5-4831-B5BD-A0542CFDA12F}"/>
    <cellStyle name="Q_WT_AC_WP_03.31.10_tong 3" xfId="17983" xr:uid="{1EC1024D-78B0-40CE-9D10-31E359BAFBC0}"/>
    <cellStyle name="Q_WT_Accured interest" xfId="9758" xr:uid="{43726530-737E-4F4E-85C2-D2949992DADB}"/>
    <cellStyle name="Q_WT_Accured interest 2" xfId="9759" xr:uid="{59583839-7E52-411F-8DEE-2195A918B163}"/>
    <cellStyle name="Q_WT_Accured interest 2 2" xfId="23011" xr:uid="{537DDEA1-B964-4C11-B8DD-C1481D07AB4F}"/>
    <cellStyle name="Q_WT_Accured interest 3" xfId="17984" xr:uid="{6F5B6053-AD5E-43AF-9A4A-A1BAD0883B75}"/>
    <cellStyle name="Q_WT_Aqua_point_FS" xfId="9760" xr:uid="{2E270077-8E14-43C1-BC6C-9982421CE0EA}"/>
    <cellStyle name="Q_WT_Aqua_point_FS 2" xfId="9761" xr:uid="{0664A154-9C7E-475A-93E6-D3B0804EE0A1}"/>
    <cellStyle name="Q_WT_Aqua_point_FS 2 2" xfId="23012" xr:uid="{714B089E-833F-4BC5-9D5B-F10BCD89EACA}"/>
    <cellStyle name="Q_WT_Aqua_point_FS 3" xfId="17985" xr:uid="{A6FEA520-C51A-4F86-B14E-CCB82D0452E5}"/>
    <cellStyle name="Q_WT_Aqua_point_FS_OK" xfId="9762" xr:uid="{8431EF2B-8838-4EE9-A4F1-A592B13D850A}"/>
    <cellStyle name="Q_WT_Aqua_point_FS_OK 2" xfId="9763" xr:uid="{9190831E-F7EE-45A1-A2BA-CBABD0C44B92}"/>
    <cellStyle name="Q_WT_Aqua_point_FS_OK 2 2" xfId="23013" xr:uid="{4F61EF4E-0B88-4B71-ACC2-5F6549A47A25}"/>
    <cellStyle name="Q_WT_Aqua_point_FS_OK 3" xfId="17986" xr:uid="{FE0D5F2A-031E-4C87-BC13-A2887298B1E5}"/>
    <cellStyle name="Q_WT_BB_EPPCO_03.31.09" xfId="9764" xr:uid="{F5595BC8-3852-47C1-97DE-1FF21B5A3448}"/>
    <cellStyle name="Q_WT_BB_EPPCO_03.31.09 2" xfId="9765" xr:uid="{68BD6903-BB18-4FE8-9873-071D87F74507}"/>
    <cellStyle name="Q_WT_BB_EPPCO_03.31.09 2 2" xfId="23014" xr:uid="{3BFAA77F-7033-4132-B0D8-B76D17D54D49}"/>
    <cellStyle name="Q_WT_BB_EPPCO_03.31.09 3" xfId="17987" xr:uid="{6B2248D0-5B37-426D-8A6A-4CC52194A28A}"/>
    <cellStyle name="Q_WT_Book1" xfId="9766" xr:uid="{B16644B5-3AEC-4232-80F1-2CD4FBCEEF6A}"/>
    <cellStyle name="Q_WT_Book1 2" xfId="9767" xr:uid="{FF279D09-6DED-41BF-9F10-33C38525BA5D}"/>
    <cellStyle name="Q_WT_Book1 2 2" xfId="23015" xr:uid="{CDE8358B-1270-4C33-B30C-DB58248FD92C}"/>
    <cellStyle name="Q_WT_Book1 3" xfId="17988" xr:uid="{A0FA639C-DB7D-4AA1-B593-0DB46C0C4A9A}"/>
    <cellStyle name="Q_WT_CC" xfId="9768" xr:uid="{E80779D1-AF1C-46F7-ABDA-074DFA32D335}"/>
    <cellStyle name="Q_WT_CC 2" xfId="9769" xr:uid="{8CD2E1C8-9E47-4060-B9B9-7AABCD5D3CDB}"/>
    <cellStyle name="Q_WT_CC 2 2" xfId="23016" xr:uid="{5ED7B0D3-61D7-4589-9A59-EE57A0161F08}"/>
    <cellStyle name="Q_WT_CC 3" xfId="17989" xr:uid="{0203E5ED-32A8-4F69-A6A9-91EEEBCAEDD3}"/>
    <cellStyle name="Q_WT_EPC_NN_03.31.09" xfId="9770" xr:uid="{2B77327C-FA8B-424A-B8BE-BCBC77A8A3E1}"/>
    <cellStyle name="Q_WT_EPC_NN_03.31.09 2" xfId="9771" xr:uid="{BD6A379F-1E05-4C52-BA2D-8747E34129B7}"/>
    <cellStyle name="Q_WT_EPC_NN_03.31.09 2 2" xfId="23017" xr:uid="{99DC6746-CD02-4893-9A5B-4538DFE0F45B}"/>
    <cellStyle name="Q_WT_EPC_NN_03.31.09 3" xfId="17990" xr:uid="{C92C01DF-B9B0-4323-9121-038515BCADDE}"/>
    <cellStyle name="Q_WT_EPPCO sum adj" xfId="9772" xr:uid="{794FCA8E-3D60-434E-AAE7-01A80E7CC544}"/>
    <cellStyle name="Q_WT_EPPCO sum adj 2" xfId="9773" xr:uid="{0D8657D8-4A42-4540-8082-97DE6FB3C7D5}"/>
    <cellStyle name="Q_WT_EPPCO sum adj 2 2" xfId="23018" xr:uid="{781E3BA3-BAAD-4C81-BA64-30DEC8804235}"/>
    <cellStyle name="Q_WT_EPPCO sum adj 3" xfId="17991" xr:uid="{5DB81AB2-B381-460C-A8EE-EC46A5E7ADC9}"/>
    <cellStyle name="Q_WT_EPPCO_Q2'09_Pum" xfId="9774" xr:uid="{29539FF5-7A25-41C8-B74B-603B7A4B8DC3}"/>
    <cellStyle name="Q_WT_EPPCO_Q2'09_Pum 2" xfId="9775" xr:uid="{6533D443-637E-4E45-A3CB-51465D6349F1}"/>
    <cellStyle name="Q_WT_EPPCO_Q2'09_Pum 2 2" xfId="23019" xr:uid="{953764EF-38F8-4BC9-B2F4-D5AC09593373}"/>
    <cellStyle name="Q_WT_EPPCO_Q2'09_Pum 3" xfId="17992" xr:uid="{B7A8EB01-FCB6-44CE-B82E-5EAC3B36AF01}"/>
    <cellStyle name="Q_WT_GL_WP_Q109" xfId="9776" xr:uid="{467F1D74-D244-494B-968A-9C4F1FEC7CFF}"/>
    <cellStyle name="Q_WT_GL_WP_Q109 2" xfId="9777" xr:uid="{FBFA4478-3A99-4D0C-B61D-AD641F42149E}"/>
    <cellStyle name="Q_WT_GL_WP_Q109 2 2" xfId="23020" xr:uid="{75E3AE2D-8B04-4D17-BD37-31AE34E0593D}"/>
    <cellStyle name="Q_WT_GL_WP_Q109 3" xfId="17993" xr:uid="{895837FF-9087-4C94-ADC8-6C15CF9CEC68}"/>
    <cellStyle name="Q_WT_Joice_A,30" xfId="9778" xr:uid="{CFEF98ED-E973-493A-9D91-20411B0E1819}"/>
    <cellStyle name="Q_WT_Joice_A,30 2" xfId="9779" xr:uid="{8986C5FC-195D-499A-ACB1-37EC9187A75B}"/>
    <cellStyle name="Q_WT_Joice_A,30 2 2" xfId="23021" xr:uid="{B828B004-8B05-4F8E-AF17-299B0A24CDF4}"/>
    <cellStyle name="Q_WT_Joice_A,30 3" xfId="17994" xr:uid="{06D25C81-6324-402C-9A92-D0F07A012C3F}"/>
    <cellStyle name="Q_WT_KK_Pet care_05.22.08" xfId="9780" xr:uid="{540B3AF0-5640-4865-9D70-43FA736D9BE8}"/>
    <cellStyle name="Q_WT_KK_Pet care_05.22.08 2" xfId="9781" xr:uid="{984899C3-5785-42E6-B7D3-ECA1EEBDCC20}"/>
    <cellStyle name="Q_WT_KK_Pet care_05.22.08 2 2" xfId="23022" xr:uid="{4E4ECD01-94B6-4DC5-9B93-E4DAD8DE0A23}"/>
    <cellStyle name="Q_WT_KK_Pet care_05.22.08 3" xfId="17995" xr:uid="{9F904968-B4A6-4387-92EA-982770D9E224}"/>
    <cellStyle name="Q_WT_KK_THONG LOR_05.22.08" xfId="9782" xr:uid="{8141A948-F089-47EC-87EB-8B5F52FA1AA4}"/>
    <cellStyle name="Q_WT_KK_THONG LOR_05.22.08 2" xfId="9783" xr:uid="{608752AB-B7B7-455B-BCDE-DE55B9104504}"/>
    <cellStyle name="Q_WT_KK_THONG LOR_05.22.08 2 2" xfId="23023" xr:uid="{0987F7B5-5825-42D9-84B7-3B57B78FA598}"/>
    <cellStyle name="Q_WT_KK_THONG LOR_05.22.08 3" xfId="17996" xr:uid="{29DF8507-8BD2-4126-B841-A20830E98798}"/>
    <cellStyle name="Q_WT_L" xfId="9784" xr:uid="{42198208-B27A-440D-A6FA-23719FACCC77}"/>
    <cellStyle name="Q_WT_L 2" xfId="9785" xr:uid="{9C571B13-BFCA-4E18-9C74-6588AB5BDB3A}"/>
    <cellStyle name="Q_WT_L 2 2" xfId="23024" xr:uid="{0305D187-D8C6-4ED5-8B65-97F39E249ADE}"/>
    <cellStyle name="Q_WT_L 3" xfId="17997" xr:uid="{E89ACB43-5913-4D7F-87B9-7480CA1C789B}"/>
    <cellStyle name="Q_WT_LEXUS_12.31.09" xfId="9786" xr:uid="{8A6B001D-37E1-478A-BBD2-4108655557F4}"/>
    <cellStyle name="Q_WT_LEXUS_12.31.09 2" xfId="9787" xr:uid="{257BFF29-C05A-417E-848A-4488D1FF88F2}"/>
    <cellStyle name="Q_WT_LEXUS_12.31.09 2 2" xfId="23025" xr:uid="{61B52753-D2A4-4B6B-8752-C7D0694E7805}"/>
    <cellStyle name="Q_WT_LEXUS_12.31.09 3" xfId="17998" xr:uid="{D39BB1B2-3342-4C1E-ACC6-5FA2AD74F832}"/>
    <cellStyle name="Q_WT_MME_WP_Q1'10_FRI" xfId="9788" xr:uid="{8E52F3B3-0372-4F8D-BF83-15F17D13FBEA}"/>
    <cellStyle name="Q_WT_MME_WP_Q1'10_FRI 2" xfId="9789" xr:uid="{B0DDFD84-816C-4C9B-B3FA-C144E9806151}"/>
    <cellStyle name="Q_WT_MME_WP_Q1'10_FRI 2 2" xfId="23026" xr:uid="{4C7D1C46-F9F1-422B-ACEF-2CD2F913ADDC}"/>
    <cellStyle name="Q_WT_MME_WP_Q1'10_FRI 3" xfId="17999" xr:uid="{9F570EA4-AB75-42C8-B60E-93E457B1AD5B}"/>
    <cellStyle name="Q_WT_Photolibrary_WP_06.30.09" xfId="9790" xr:uid="{6BF423FA-7905-4E70-BCEC-477367C97F08}"/>
    <cellStyle name="Q_WT_Photolibrary_WP_06.30.09 2" xfId="9791" xr:uid="{3E250A06-DF19-468C-8326-279433D448C5}"/>
    <cellStyle name="Q_WT_Photolibrary_WP_06.30.09 2 2" xfId="23027" xr:uid="{DEE18F35-5BF5-4D8D-82E1-B25A45739295}"/>
    <cellStyle name="Q_WT_Photolibrary_WP_06.30.09 3" xfId="18000" xr:uid="{F5E8C42E-53EB-49A3-BEF2-9481DF036C22}"/>
    <cellStyle name="Q_WT_predictive_40" xfId="9792" xr:uid="{DCE88F6A-D99B-4A32-8BC5-CCF598135DCC}"/>
    <cellStyle name="Q_WT_predictive_40 2" xfId="9793" xr:uid="{589EBB3B-5622-4C53-B251-519E57AFBF3C}"/>
    <cellStyle name="Q_WT_predictive_40 2 2" xfId="23028" xr:uid="{59E67F55-30B9-4384-A24A-F129A85B89FC}"/>
    <cellStyle name="Q_WT_predictive_40 3" xfId="18001" xr:uid="{8C7F9883-7E25-4CDE-B2CF-17912D389047}"/>
    <cellStyle name="Q_WT_S002_FS_06.30.09_joice" xfId="9794" xr:uid="{281D376C-1E16-4E8A-857C-3C6829176D9E}"/>
    <cellStyle name="Q_WT_S002_FS_06.30.09_joice 2" xfId="9795" xr:uid="{217200A1-6F3A-4372-9F7F-618120FF02E9}"/>
    <cellStyle name="Q_WT_S002_FS_06.30.09_joice 2 2" xfId="23029" xr:uid="{24720D75-3220-453C-8CF7-9493D56A4092}"/>
    <cellStyle name="Q_WT_S002_FS_06.30.09_joice 3" xfId="18002" xr:uid="{FB08C1DF-6ADD-48DC-BED8-4A59FEBD7093}"/>
    <cellStyle name="Q_WT_S002_FS_12.31.08_Joice" xfId="9796" xr:uid="{D6F4F1CD-D143-40A3-A918-8A48A4D07807}"/>
    <cellStyle name="Q_WT_S002_FS_12.31.08_Joice 2" xfId="9797" xr:uid="{84278D95-7A0B-4FE9-A971-688A17AEBA90}"/>
    <cellStyle name="Q_WT_S002_FS_12.31.08_Joice 2 2" xfId="23030" xr:uid="{649DD07B-02AD-44C5-B994-6460946E1365}"/>
    <cellStyle name="Q_WT_S002_FS_12.31.08_Joice 3" xfId="18003" xr:uid="{1E32FB89-E930-4E0E-9CB1-5887A779E5C1}"/>
    <cellStyle name="Q_WT_SCMT_BB_12.31.08" xfId="9798" xr:uid="{B9CF2064-DA81-44E5-A907-D933C0710D09}"/>
    <cellStyle name="Q_WT_SCMT_BB_12.31.08 2" xfId="9799" xr:uid="{C8511B92-4B43-488B-A9B0-4B845CCA8BC7}"/>
    <cellStyle name="Q_WT_SCMT_BB_12.31.08 2 2" xfId="23031" xr:uid="{911C58E8-432E-4C73-98E2-6C028E51D1AC}"/>
    <cellStyle name="Q_WT_SCMT_BB_12.31.08 3" xfId="18004" xr:uid="{0A1A405A-FF67-422A-8BE1-AC81C10E247B}"/>
    <cellStyle name="Q_WT_SCMT_KK_12.31.08" xfId="9800" xr:uid="{E00A041C-F8A1-4725-88C8-8DC4AFECDE43}"/>
    <cellStyle name="Q_WT_SCMT_KK_12.31.08 2" xfId="9801" xr:uid="{49AC9295-7F5C-4ECE-AAA5-9558F16E0D0C}"/>
    <cellStyle name="Q_WT_SCMT_KK_12.31.08 2 2" xfId="23032" xr:uid="{5A07DA82-7731-4BBA-BF60-8D36FA749919}"/>
    <cellStyle name="Q_WT_SCMT_KK_12.31.08 3" xfId="18005" xr:uid="{B90FB4B2-52B9-4DB3-B405-2CA7A81BFD83}"/>
    <cellStyle name="Q_WT_SCMT_MM_12.31.08" xfId="9802" xr:uid="{F1EB208E-22AA-446A-A533-0D172B5B7EB3}"/>
    <cellStyle name="Q_WT_SCMT_MM_12.31.08 2" xfId="9803" xr:uid="{40AF4CC1-C0B5-4D79-9A97-F9B5D2CF9A8C}"/>
    <cellStyle name="Q_WT_SCMT_MM_12.31.08 2 2" xfId="23033" xr:uid="{DDDCE5A1-E840-4EA4-8145-1A4C75B3DF94}"/>
    <cellStyle name="Q_WT_SCMT_MM_12.31.08 3" xfId="18006" xr:uid="{216CDE99-FD46-4A96-9A0A-BF1FDF7B029E}"/>
    <cellStyle name="Q_WT_SPSU_07_Kwang" xfId="9804" xr:uid="{E0131BD4-0D03-4EBC-B3C0-43A9ACD8C324}"/>
    <cellStyle name="Q_WT_SPSU_07_Kwang 2" xfId="9805" xr:uid="{2D87586A-649E-4A9D-B271-A288EF74351A}"/>
    <cellStyle name="Q_WT_SPSU_07_Kwang 2 2" xfId="23034" xr:uid="{4C1FA674-6670-441D-B865-B6C6C1114914}"/>
    <cellStyle name="Q_WT_SPSU_07_Kwang 3" xfId="18007" xr:uid="{802AFEC8-0B3B-4629-A026-52F33E6CA483}"/>
    <cellStyle name="Q_WT_SPSU_30_12.31.07_kwang" xfId="9806" xr:uid="{9A676EEF-0017-489E-8269-4F44FC2D5160}"/>
    <cellStyle name="Q_WT_SPSU_30_12.31.07_kwang 2" xfId="9807" xr:uid="{8AD3BAC4-6921-4AAD-955F-3D4774CB71AB}"/>
    <cellStyle name="Q_WT_SPSU_30_12.31.07_kwang 2 2" xfId="23035" xr:uid="{63294845-D6D4-4721-A54E-162B1F8E57D5}"/>
    <cellStyle name="Q_WT_SPSU_30_12.31.07_kwang 3" xfId="18008" xr:uid="{1C97BB86-C6EE-487F-9DB4-44CAF731F3B4}"/>
    <cellStyle name="Q_WT_SPSU_30_12.31.07_kwang_30_SPSU_Q1'08" xfId="9808" xr:uid="{39DA5F55-D5EE-409E-9506-36E05698D501}"/>
    <cellStyle name="Q_WT_SPSU_30_12.31.07_kwang_30_SPSU_Q1'08 2" xfId="9809" xr:uid="{73C792D2-D8CD-4AF7-A400-9B8C80538864}"/>
    <cellStyle name="Q_WT_SPSU_30_12.31.07_kwang_30_SPSU_Q1'08 2 2" xfId="23036" xr:uid="{EA124727-4B2A-4E15-83BC-38D88D47C1A2}"/>
    <cellStyle name="Q_WT_SPSU_30_12.31.07_kwang_30_SPSU_Q1'08 3" xfId="18009" xr:uid="{82C1B25B-77E9-49B8-A860-2958FDC4F295}"/>
    <cellStyle name="Q_WT_SPSU_30_12.31.07_kwang_30-2" xfId="9810" xr:uid="{AEF5C449-2505-4428-A809-33CE1818A368}"/>
    <cellStyle name="Q_WT_SPSU_30_12.31.07_kwang_30-2 2" xfId="9811" xr:uid="{B0338D07-41C8-4D4D-A9B4-5B06A0755157}"/>
    <cellStyle name="Q_WT_SPSU_30_12.31.07_kwang_30-2 2 2" xfId="23037" xr:uid="{B73A34B9-AACA-48F4-AD21-CEF18FAE1C26}"/>
    <cellStyle name="Q_WT_SPSU_30_12.31.07_kwang_30-2 3" xfId="18010" xr:uid="{D34AA2ED-F330-4C08-A397-7D80A9652E5F}"/>
    <cellStyle name="Q_WT_SPSU_30_12.31.07_kwang_EPC_M, MM_03.31.09" xfId="9812" xr:uid="{1EDD5892-F441-4178-9519-4FD8A0D91E41}"/>
    <cellStyle name="Q_WT_SPSU_30_12.31.07_kwang_EPC_M, MM_03.31.09 2" xfId="9813" xr:uid="{671C3D44-A212-49E4-A35C-4B087606975A}"/>
    <cellStyle name="Q_WT_SPSU_30_12.31.07_kwang_EPC_M, MM_03.31.09 2 2" xfId="23038" xr:uid="{79B716D5-549A-4002-9733-9F8C2DC290CC}"/>
    <cellStyle name="Q_WT_SPSU_30_12.31.07_kwang_EPC_M, MM_03.31.09 3" xfId="18011" xr:uid="{8A1A8D20-16A8-407A-95F0-B432461E13CB}"/>
    <cellStyle name="Q_WT_SPSU_30_12.31.07_kwang_kwang" xfId="9814" xr:uid="{4E68AA2F-D2AB-46CA-897B-604E207DEFCE}"/>
    <cellStyle name="Q_WT_SPSU_30_12.31.07_kwang_kwang 2" xfId="9815" xr:uid="{15601110-66E4-45D2-9124-FBC25E7F1116}"/>
    <cellStyle name="Q_WT_SPSU_30_12.31.07_kwang_kwang 2 2" xfId="23039" xr:uid="{96CD2D64-B1F1-40CA-AAC2-EB07B86C8322}"/>
    <cellStyle name="Q_WT_SPSU_30_12.31.07_kwang_kwang 3" xfId="18012" xr:uid="{FF62DA06-51BF-48E7-BBD2-87742BF2347F}"/>
    <cellStyle name="Q_WT_SPSU_30_12.31.07_kwang_WP_EPC gLoY" xfId="9816" xr:uid="{C6C6CF6C-65FA-44F5-BFC1-99FAE6AA8CBC}"/>
    <cellStyle name="Q_WT_SPSU_30_12.31.07_kwang_WP_EPC gLoY 2" xfId="9817" xr:uid="{64A9D6AE-EA79-4A87-BFDE-923F05515857}"/>
    <cellStyle name="Q_WT_SPSU_30_12.31.07_kwang_WP_EPC gLoY 2 2" xfId="23040" xr:uid="{F742F7DD-AB22-4596-8552-24BC9D241DC7}"/>
    <cellStyle name="Q_WT_SPSU_30_12.31.07_kwang_WP_EPC gLoY 3" xfId="18013" xr:uid="{21866D36-11C9-45B2-B306-F10696BC2D67}"/>
    <cellStyle name="Q_WT_SPSU_30_12.31.07_kwang_ZP_BS_12.31.08" xfId="9818" xr:uid="{3C64DFA5-8353-4F1D-A38C-8FD5D53239F1}"/>
    <cellStyle name="Q_WT_SPSU_30_12.31.07_kwang_ZP_BS_12.31.08 2" xfId="9819" xr:uid="{F139147A-B5B9-45D3-90DE-0CD60F1E408C}"/>
    <cellStyle name="Q_WT_SPSU_30_12.31.07_kwang_ZP_BS_12.31.08 2 2" xfId="23041" xr:uid="{FC00B73A-A3F6-4D91-9918-54C5DE98CD8C}"/>
    <cellStyle name="Q_WT_SPSU_30_12.31.07_kwang_ZP_BS_12.31.08 3" xfId="18014" xr:uid="{5BEF8C0D-6659-4B60-A3B5-CC2259194873}"/>
    <cellStyle name="Q_WT_SPSU_30_12.31.07_kwang_ZP_D" xfId="9820" xr:uid="{6B9CD229-3F6D-4DF7-89B5-8A56591D22F5}"/>
    <cellStyle name="Q_WT_SPSU_30_12.31.07_kwang_ZP_D 2" xfId="9821" xr:uid="{495D7129-AAAC-424D-A891-D6428207006D}"/>
    <cellStyle name="Q_WT_SPSU_30_12.31.07_kwang_ZP_D 2 2" xfId="23042" xr:uid="{73D10B66-8F69-4861-8FC4-D16FB962DA3F}"/>
    <cellStyle name="Q_WT_SPSU_30_12.31.07_kwang_ZP_D 3" xfId="18015" xr:uid="{6C141E03-3159-4BC8-86FC-6A81CCBC3E9D}"/>
    <cellStyle name="Q_WT_SPSU_KK_12.31.07" xfId="9822" xr:uid="{A93F0A90-FCD7-4D40-B110-BF7FE7402E60}"/>
    <cellStyle name="Q_WT_SPSU_KK_12.31.07 2" xfId="9823" xr:uid="{B54E6F8E-ECF5-42B8-9998-53286CFBEED3}"/>
    <cellStyle name="Q_WT_SPSU_KK_12.31.07 2 2" xfId="23043" xr:uid="{C70ED6EB-D016-4372-AFB7-35BE8B66FA9C}"/>
    <cellStyle name="Q_WT_SPSU_KK_12.31.07 3" xfId="18016" xr:uid="{8F73FE2C-C9BD-4AD5-A78E-D5BFEBA5D9F8}"/>
    <cellStyle name="Q_WT_SPSU_KK_12.31.07_kwang" xfId="9824" xr:uid="{5E51B9A0-51BB-4E44-B31E-7E8C8446F221}"/>
    <cellStyle name="Q_WT_SPSU_KK_12.31.07_kwang 2" xfId="9825" xr:uid="{F249D453-0E9A-4F1C-9F0D-E5DB7B9C90E4}"/>
    <cellStyle name="Q_WT_SPSU_KK_12.31.07_kwang 2 2" xfId="23044" xr:uid="{CB6C777F-94C7-4A93-B603-222EBD4E636E}"/>
    <cellStyle name="Q_WT_SPSU_KK_12.31.07_kwang 3" xfId="18017" xr:uid="{C021B34B-F7F0-499D-B965-3B71404F6691}"/>
    <cellStyle name="Q_WT_SPSU_Q3'07_nid update" xfId="9826" xr:uid="{C6EFA14E-7889-4210-AF1F-AACACEB3E03F}"/>
    <cellStyle name="Q_WT_SPSU_Q3'07_nid update 2" xfId="9827" xr:uid="{323B14EA-C5A2-4235-A457-3C2B97E32141}"/>
    <cellStyle name="Q_WT_SPSU_Q3'07_nid update 2 2" xfId="23045" xr:uid="{A68B2E42-9C59-419A-8F98-E7A30D6C47D4}"/>
    <cellStyle name="Q_WT_SPSU_Q3'07_nid update 3" xfId="18018" xr:uid="{2A8D53ED-D31E-4B7F-9850-28ECB8DEBD9A}"/>
    <cellStyle name="Q_WT_SPSU_WP_M,MM,CC_YE2007" xfId="9828" xr:uid="{74D1D75D-3C65-49E4-A373-80BC67B82699}"/>
    <cellStyle name="Q_WT_SPSU_WP_M,MM,CC_YE2007 2" xfId="9829" xr:uid="{5EA4BF90-0F46-4F56-8471-2A6BB90DD3AF}"/>
    <cellStyle name="Q_WT_SPSU_WP_M,MM,CC_YE2007 2 2" xfId="23046" xr:uid="{505A7904-F5E6-43AD-80E7-738724D94392}"/>
    <cellStyle name="Q_WT_SPSU_WP_M,MM,CC_YE2007 3" xfId="18019" xr:uid="{408C4B56-906B-4D9A-9497-3D52B9929917}"/>
    <cellStyle name="Q_WT_SPSU_WP_M,MM_YE2007" xfId="9830" xr:uid="{978ABB05-A71C-45B1-A598-F4853A279F35}"/>
    <cellStyle name="Q_WT_SPSU_WP_M,MM_YE2007 2" xfId="9831" xr:uid="{3DC0CC22-30F0-42A1-AD8C-75793DB89B82}"/>
    <cellStyle name="Q_WT_SPSU_WP_M,MM_YE2007 2 2" xfId="23047" xr:uid="{33158B06-31FD-4772-80F9-75D477AEA4ED}"/>
    <cellStyle name="Q_WT_SPSU_WP_M,MM_YE2007 3" xfId="18020" xr:uid="{FA240B00-6203-43B7-9FFF-2943CD6A70D0}"/>
    <cellStyle name="Q_WT_SPSU_WP_U_2007" xfId="9832" xr:uid="{8D2061EC-3386-43AE-85FB-FDB19335BA39}"/>
    <cellStyle name="Q_WT_SPSU_WP_U_2007 2" xfId="9833" xr:uid="{A528E30C-6C5F-47B4-819A-977A18E1D686}"/>
    <cellStyle name="Q_WT_SPSU_WP_U_2007 2 2" xfId="23048" xr:uid="{DABDE41A-18B9-4BF5-9C15-A8AA8A94CFA1}"/>
    <cellStyle name="Q_WT_SPSU_WP_U_2007 3" xfId="18021" xr:uid="{54D19732-DC13-4E83-9C2D-628FA0CCBE18}"/>
    <cellStyle name="Q_WT_SPSU_WP_U_2007_EPC_M, MM_03.31.09" xfId="9834" xr:uid="{98AC31B9-E61E-4A17-B4F5-E1F428CC05F4}"/>
    <cellStyle name="Q_WT_SPSU_WP_U_2007_EPC_M, MM_03.31.09 2" xfId="9835" xr:uid="{A30C2A07-9ABC-4487-AB2A-E2CD0B69ED5D}"/>
    <cellStyle name="Q_WT_SPSU_WP_U_2007_EPC_M, MM_03.31.09 2 2" xfId="23049" xr:uid="{9E011149-0234-4FD9-92AB-3969F18EBB00}"/>
    <cellStyle name="Q_WT_SPSU_WP_U_2007_EPC_M, MM_03.31.09 3" xfId="18022" xr:uid="{0645B5C0-0F62-4D1D-A4C8-73CB5828FEF9}"/>
    <cellStyle name="Q_WT_SPSU_WP_U_2007_kwang" xfId="9836" xr:uid="{44EA6898-14C1-4F6A-AD6E-6AC9A0DF25C1}"/>
    <cellStyle name="Q_WT_SPSU_WP_U_2007_kwang 2" xfId="9837" xr:uid="{701925E3-FC01-4301-96DA-976C7C7074E2}"/>
    <cellStyle name="Q_WT_SPSU_WP_U_2007_kwang 2 2" xfId="23050" xr:uid="{D4E0F4F1-9102-47C5-BDE4-FF9E91CD53F9}"/>
    <cellStyle name="Q_WT_SPSU_WP_U_2007_kwang 3" xfId="18023" xr:uid="{318214D5-F2CC-4975-B8F6-EC1D30FE4491}"/>
    <cellStyle name="Q_WT_SPSU_WP_U_2007_WP_EPC gLoY" xfId="9838" xr:uid="{1F05C570-CE92-404B-9E01-8B51B10E3679}"/>
    <cellStyle name="Q_WT_SPSU_WP_U_2007_WP_EPC gLoY 2" xfId="9839" xr:uid="{54A75952-2C0E-4A63-A473-0C461B50A2E4}"/>
    <cellStyle name="Q_WT_SPSU_WP_U_2007_WP_EPC gLoY 2 2" xfId="23051" xr:uid="{A35B77D3-43FD-4CC2-AFCB-6EF03B8C35EA}"/>
    <cellStyle name="Q_WT_SPSU_WP_U_2007_WP_EPC gLoY 3" xfId="18024" xr:uid="{4224CF5F-7B19-49BD-AA0D-80320633517A}"/>
    <cellStyle name="Q_WT_SPSU_WP_U_2007_ZP_BS_12.31.08" xfId="9840" xr:uid="{F87D6531-6792-48CF-8D83-A822728CFFE4}"/>
    <cellStyle name="Q_WT_SPSU_WP_U_2007_ZP_BS_12.31.08 2" xfId="9841" xr:uid="{D54EE4FA-3699-4016-BF43-B429E413529B}"/>
    <cellStyle name="Q_WT_SPSU_WP_U_2007_ZP_BS_12.31.08 2 2" xfId="23052" xr:uid="{55421A26-2013-4120-95DC-14266667829D}"/>
    <cellStyle name="Q_WT_SPSU_WP_U_2007_ZP_BS_12.31.08 3" xfId="18025" xr:uid="{4FC9C4AA-C7BA-467D-999F-9ACC6B51E4C3}"/>
    <cellStyle name="Q_WT_SPSU_WP_U_2007_ZP_D" xfId="9842" xr:uid="{E05F49F6-F7DF-4AA8-A2B1-98442986165D}"/>
    <cellStyle name="Q_WT_SPSU_WP_U_2007_ZP_D 2" xfId="9843" xr:uid="{F4F0E86F-7E7D-48B4-BF7D-5DAAA7522777}"/>
    <cellStyle name="Q_WT_SPSU_WP_U_2007_ZP_D 2 2" xfId="23053" xr:uid="{9CEB2A52-9EE9-419E-9B02-5F433F6CF841}"/>
    <cellStyle name="Q_WT_SPSU_WP_U_2007_ZP_D 3" xfId="18026" xr:uid="{65FA0EBD-627E-490D-93B3-0AAE07817E17}"/>
    <cellStyle name="Q_WT_sum adj" xfId="9844" xr:uid="{D176CD88-78AB-4633-850E-90C31B730465}"/>
    <cellStyle name="Q_WT_sum adj 2" xfId="9845" xr:uid="{D9682D4B-4C87-48DF-A8CA-0CB4106A6A00}"/>
    <cellStyle name="Q_WT_sum adj 2 2" xfId="23054" xr:uid="{1B027BDF-9C07-492B-B192-F6EE5F6532EA}"/>
    <cellStyle name="Q_WT_sum adj 3" xfId="18027" xr:uid="{BA757E60-EC81-4893-AE72-CD925E0FA812}"/>
    <cellStyle name="Q_WT_ThaOt_12.31.07_kwang" xfId="9846" xr:uid="{E9AA4D0F-CE0D-4AA1-ABCA-42E94562EC2A}"/>
    <cellStyle name="Q_WT_ThaOt_12.31.07_kwang 2" xfId="9847" xr:uid="{C3D230C8-F6E9-4BAA-A6C6-8304A4B49CFD}"/>
    <cellStyle name="Q_WT_ThaOt_12.31.07_kwang 2 2" xfId="23055" xr:uid="{775FDC2C-19A6-431E-9B62-8DC1A46F47B5}"/>
    <cellStyle name="Q_WT_ThaOt_12.31.07_kwang 3" xfId="18028" xr:uid="{DC77903E-B870-4FC0-ADC6-C7D0624E1506}"/>
    <cellStyle name="Q_WT_ThaOt_12.31.07_kwang_EPC_M, MM_03.31.09" xfId="9848" xr:uid="{15E75A57-7179-4DF1-BE67-888457AC59EC}"/>
    <cellStyle name="Q_WT_ThaOt_12.31.07_kwang_EPC_M, MM_03.31.09 2" xfId="9849" xr:uid="{A8F23F3B-7CEE-4DC7-8A9A-DD68DB3E5DE5}"/>
    <cellStyle name="Q_WT_ThaOt_12.31.07_kwang_EPC_M, MM_03.31.09 2 2" xfId="23056" xr:uid="{0E15F3CB-6C87-461D-ABEB-E6F7A20EEB91}"/>
    <cellStyle name="Q_WT_ThaOt_12.31.07_kwang_EPC_M, MM_03.31.09 3" xfId="18029" xr:uid="{843D5C1F-31E0-4653-9DF5-71E89A70CF2F}"/>
    <cellStyle name="Q_WT_ThaOt_12.31.07_kwang_kwang" xfId="9850" xr:uid="{300545D5-53C9-4B09-83D1-8FB884D5D3E3}"/>
    <cellStyle name="Q_WT_ThaOt_12.31.07_kwang_kwang 2" xfId="9851" xr:uid="{E0CAD23A-4931-4F9A-A334-BAAA693F557F}"/>
    <cellStyle name="Q_WT_ThaOt_12.31.07_kwang_kwang 2 2" xfId="23057" xr:uid="{14311BA1-1DCA-451E-B48E-943BEE097B33}"/>
    <cellStyle name="Q_WT_ThaOt_12.31.07_kwang_kwang 3" xfId="18030" xr:uid="{DD6E2BE3-EC5E-41BB-8024-637004B3BEBF}"/>
    <cellStyle name="Q_WT_ThaOt_12.31.07_kwang_WP_EPC gLoY" xfId="9852" xr:uid="{0BB666CC-726D-4FCE-AC97-35D741F1D13E}"/>
    <cellStyle name="Q_WT_ThaOt_12.31.07_kwang_WP_EPC gLoY 2" xfId="9853" xr:uid="{B3D125BA-51AF-41E5-9ECF-3A4272539754}"/>
    <cellStyle name="Q_WT_ThaOt_12.31.07_kwang_WP_EPC gLoY 2 2" xfId="23058" xr:uid="{52F5D9D2-D90C-42ED-8BBC-94473F0E865F}"/>
    <cellStyle name="Q_WT_ThaOt_12.31.07_kwang_WP_EPC gLoY 3" xfId="18031" xr:uid="{D258CEFE-0D5E-4589-B701-F23CE6A2C912}"/>
    <cellStyle name="Q_WT_ThaOt_12.31.07_kwang_ZP_BS_12.31.08" xfId="9854" xr:uid="{F14A708B-D5F4-4561-AFD0-35B09FEF08FA}"/>
    <cellStyle name="Q_WT_ThaOt_12.31.07_kwang_ZP_BS_12.31.08 2" xfId="9855" xr:uid="{AF626B60-2B83-4BB8-A727-1D8261AB33BD}"/>
    <cellStyle name="Q_WT_ThaOt_12.31.07_kwang_ZP_BS_12.31.08 2 2" xfId="23059" xr:uid="{6B9756C4-6600-4556-A28E-CC08E460C29A}"/>
    <cellStyle name="Q_WT_ThaOt_12.31.07_kwang_ZP_BS_12.31.08 3" xfId="18032" xr:uid="{7139E5DA-6074-404D-A385-21EEFBB823CD}"/>
    <cellStyle name="Q_WT_ThaOt_12.31.07_kwang_ZP_D" xfId="9856" xr:uid="{A592263D-2A12-41D9-B4C9-2E8D74E16539}"/>
    <cellStyle name="Q_WT_ThaOt_12.31.07_kwang_ZP_D 2" xfId="9857" xr:uid="{F6472455-812A-47A0-8885-4DADC769545E}"/>
    <cellStyle name="Q_WT_ThaOt_12.31.07_kwang_ZP_D 2 2" xfId="23060" xr:uid="{F51C0D32-6FB0-4960-B510-984E757E9206}"/>
    <cellStyle name="Q_WT_ThaOt_12.31.07_kwang_ZP_D 3" xfId="18033" xr:uid="{5764712D-B269-4FC9-A5E8-66107E3984B9}"/>
    <cellStyle name="Q_WT_Top_tarakorn_12.31.08" xfId="9858" xr:uid="{92FF972D-0490-41B1-900E-C428EC530656}"/>
    <cellStyle name="Q_WT_Top_tarakorn_12.31.08 2" xfId="9859" xr:uid="{DC4C62B9-1FC8-4BFB-9006-744B3BFEE4FF}"/>
    <cellStyle name="Q_WT_Top_tarakorn_12.31.08 2 2" xfId="23061" xr:uid="{3B19DDCF-F461-484B-9759-F17FB2ECE789}"/>
    <cellStyle name="Q_WT_Top_tarakorn_12.31.08 3" xfId="18034" xr:uid="{825E6833-CDF9-4006-9F1D-F046078F9236}"/>
    <cellStyle name="Q_WT_TPH_03.31.09" xfId="9860" xr:uid="{9D724661-145F-48A1-BC12-FAAE1E0A5F12}"/>
    <cellStyle name="Q_WT_TPH_03.31.09 2" xfId="9861" xr:uid="{E7190749-FEC1-4686-91F6-96D32C7F2CD4}"/>
    <cellStyle name="Q_WT_TPH_03.31.09 2 2" xfId="23062" xr:uid="{FAC17010-CF69-4963-A1B8-81EBE1B601EC}"/>
    <cellStyle name="Q_WT_TPH_03.31.09 3" xfId="18035" xr:uid="{3E36D1B9-FD23-4CE4-8ABE-419C58CEC2F2}"/>
    <cellStyle name="Q_WT_TPH_12.31.08" xfId="9862" xr:uid="{4919FE71-18B6-413F-AD31-722EACC09DDA}"/>
    <cellStyle name="Q_WT_TPH_12.31.08 2" xfId="9863" xr:uid="{3D49C567-510D-4E64-920F-84105CF54FD6}"/>
    <cellStyle name="Q_WT_TPH_12.31.08 2 2" xfId="23063" xr:uid="{47F5AD68-9E6B-4D54-BB9C-9DF350B42A37}"/>
    <cellStyle name="Q_WT_TPH_12.31.08 3" xfId="18036" xr:uid="{AF8FC3E5-8E32-49DB-80C6-4482F2322A95}"/>
    <cellStyle name="Q_WT_UFM_WP08_kwang" xfId="9864" xr:uid="{DBB8A33F-FD75-4DFF-9560-ACADC9741EFD}"/>
    <cellStyle name="Q_WT_UFM_WP08_kwang 2" xfId="9865" xr:uid="{46296FA0-D4EC-4896-90E0-1992081DD52F}"/>
    <cellStyle name="Q_WT_UFM_WP08_kwang 2 2" xfId="23064" xr:uid="{9079A156-082A-4A8C-B159-90B5058F1536}"/>
    <cellStyle name="Q_WT_UFM_WP08_kwang 3" xfId="18037" xr:uid="{9508CDAC-0CF6-4279-812B-D6F9CB402583}"/>
    <cellStyle name="Q_WT_WP_EPC" xfId="9866" xr:uid="{18B92581-DB66-4305-8454-6C9F26BED0E9}"/>
    <cellStyle name="Q_WT_WP_EPC 2" xfId="9867" xr:uid="{7BCE57F9-D9C7-4D34-BC79-EC52B9C00197}"/>
    <cellStyle name="Q_WT_WP_EPC 2 2" xfId="23065" xr:uid="{127A0A8F-4014-435E-827E-E08169D986C7}"/>
    <cellStyle name="Q_WT_WP_EPC 3" xfId="18038" xr:uid="{AAAE1D52-E36C-49E6-8586-DE8DEE77148F}"/>
    <cellStyle name="Q_WT_WP_EPC_03.31.09_tai" xfId="9868" xr:uid="{6A18B272-5AD9-4803-8719-F58398BAAA81}"/>
    <cellStyle name="Q_WT_WP_EPC_03.31.09_tai 2" xfId="9869" xr:uid="{25B31143-C1F8-4204-A73C-3DDAFAD86E9B}"/>
    <cellStyle name="Q_WT_WP_EPC_03.31.09_tai 2 2" xfId="23066" xr:uid="{7DC02E74-9951-4523-8E0F-7C779BEAFA03}"/>
    <cellStyle name="Q_WT_WP_EPC_03.31.09_tai 3" xfId="18039" xr:uid="{F1F83AC1-9F9E-4712-80A3-B1B0DFCC18EF}"/>
    <cellStyle name="Q_WT_WP_EPPCO_Q1'09_kwang" xfId="9870" xr:uid="{BA6E8C92-FB1F-420A-9BED-D79331F6CF1E}"/>
    <cellStyle name="Q_WT_WP_EPPCO_Q1'09_kwang 2" xfId="9871" xr:uid="{7F61E36F-D39D-4AA2-ACF1-898FE40DDE50}"/>
    <cellStyle name="Q_WT_WP_EPPCO_Q1'09_kwang 2 2" xfId="23067" xr:uid="{D5C1E1EC-1C8C-45D4-9576-0ED52D134DBE}"/>
    <cellStyle name="Q_WT_WP_EPPCO_Q1'09_kwang 3" xfId="18040" xr:uid="{B250892C-647B-4569-9771-72703F6D2219}"/>
    <cellStyle name="Q_WT_WP_PR_YE2007" xfId="9872" xr:uid="{CD7CD15E-C0A6-4116-9E01-206CBB78733A}"/>
    <cellStyle name="Q_WT_WP_PR_YE2007 2" xfId="9873" xr:uid="{B83E48C4-C4ED-443E-9221-B81633B60315}"/>
    <cellStyle name="Q_WT_WP_PR_YE2007 2 2" xfId="23068" xr:uid="{F622EB95-14C4-4C11-A105-965BA52F1900}"/>
    <cellStyle name="Q_WT_WP_PR_YE2007 3" xfId="18041" xr:uid="{929552B9-F1D2-4B5A-90B6-830669A8AE88}"/>
    <cellStyle name="Q_WT_ZP_BS_12.31.08" xfId="9874" xr:uid="{4ED7D53E-007F-47D0-A3F7-A24B8A5E9EDF}"/>
    <cellStyle name="Q_WT_ZP_BS_12.31.08 2" xfId="9875" xr:uid="{0C46EE39-31A9-4E3D-B8FE-ECA6CFB873FE}"/>
    <cellStyle name="Q_WT_ZP_BS_12.31.08 2 2" xfId="23069" xr:uid="{0439F856-D084-45FC-8B0F-7084AE574A02}"/>
    <cellStyle name="Q_WT_ZP_BS_12.31.08 3" xfId="18042" xr:uid="{D18507CF-BEC0-4636-89A1-2A4E73D6464B}"/>
    <cellStyle name="Q_WT_ZP_D" xfId="9876" xr:uid="{DA32E1A5-1FE2-4566-A559-A9085C91D61A}"/>
    <cellStyle name="Q_WT_ZP_D 2" xfId="9877" xr:uid="{8535579A-A2C0-4EBE-88D7-3F03489BB8DA}"/>
    <cellStyle name="Q_WT_ZP_D 2 2" xfId="23070" xr:uid="{3DCB2544-827C-41CE-8981-B5C486357A71}"/>
    <cellStyle name="Q_WT_ZP_D 3" xfId="18043" xr:uid="{164C215C-8B5B-4192-9125-57AC2080BAAD}"/>
    <cellStyle name="Q_WT_ZP_KK" xfId="9878" xr:uid="{4F0AA834-5E98-4113-9902-1B0B5943CD4B}"/>
    <cellStyle name="Q_WT_ZP_KK 2" xfId="9879" xr:uid="{D31DE4D5-DB54-4EFC-9CA0-2FC554702672}"/>
    <cellStyle name="Q_WT_ZP_KK 2 2" xfId="23071" xr:uid="{15316328-9F94-4DA1-9F4E-811985044777}"/>
    <cellStyle name="Q_WT_ZP_KK 3" xfId="18044" xr:uid="{9D41E743-1D12-4979-AA47-7392EB768677}"/>
    <cellStyle name="Q_WT_โรงพยาบาลสัตว์ทองหล่อ_09.30.08" xfId="9880" xr:uid="{86854086-AF43-4642-96DB-CD0C765A968C}"/>
    <cellStyle name="Q_WT_โรงพยาบาลสัตว์ทองหล่อ_09.30.08 2" xfId="9881" xr:uid="{053C759C-6F7F-4CAF-A993-C651F3408413}"/>
    <cellStyle name="Q_WT_โรงพยาบาลสัตว์ทองหล่อ_09.30.08 2 2" xfId="23072" xr:uid="{F4CF66D8-5FFE-4304-96E7-964696EC6FD9}"/>
    <cellStyle name="Q_WT_โรงพยาบาลสัตว์ทองหล่อ_09.30.08 3" xfId="18045" xr:uid="{0D764109-8405-42E8-BA05-9F9C3595CDDD}"/>
    <cellStyle name="Q_WT_โรงพยาบาลสัตว์ทองหล่อ12.31.07" xfId="9882" xr:uid="{2EBD2A71-D239-4A11-93D8-B8F7A03B5D35}"/>
    <cellStyle name="Q_WT_โรงพยาบาลสัตว์ทองหล่อ12.31.07 2" xfId="9883" xr:uid="{F456A681-EB1D-4C35-BF58-BC125D743C93}"/>
    <cellStyle name="Q_WT_โรงพยาบาลสัตว์ทองหล่อ12.31.07 2 2" xfId="23073" xr:uid="{D52BE085-3FE3-4A0B-A6D1-84D47AC35714}"/>
    <cellStyle name="Q_WT_โรงพยาบาลสัตว์ทองหล่อ12.31.07 3" xfId="18046" xr:uid="{2040F654-0B62-44FD-A110-4A64E4A5386F}"/>
    <cellStyle name="Q_ZP_BS_12.31.08" xfId="9884" xr:uid="{A1D8D2EC-F9A2-452E-B10C-5481E3EF28EB}"/>
    <cellStyle name="Q_ZP_BS_12.31.08 2" xfId="9885" xr:uid="{5502411C-EA96-4E4C-B908-7A38FB57C51B}"/>
    <cellStyle name="Q_ZP_BS_12.31.08 2 2" xfId="23074" xr:uid="{E13920BF-0C13-476E-B8CD-8E9AC74C5635}"/>
    <cellStyle name="Q_ZP_BS_12.31.08 3" xfId="18047" xr:uid="{09DC178B-D19C-4A7D-87F8-2CC13665A18E}"/>
    <cellStyle name="Q_ZP_D" xfId="9886" xr:uid="{DCEC52E3-8A0E-4310-8D8A-BC65800B18BA}"/>
    <cellStyle name="Q_ZP_D 2" xfId="9887" xr:uid="{FA29FBEF-FF90-4A06-8176-3BC71F68C2E5}"/>
    <cellStyle name="Q_ZP_D 2 2" xfId="23075" xr:uid="{78E55303-38D1-466D-902A-42CFA69D4D43}"/>
    <cellStyle name="Q_ZP_D 3" xfId="18048" xr:uid="{FC26A549-8645-48F3-B80E-D358B65FD696}"/>
    <cellStyle name="Q_ZP_KK" xfId="9888" xr:uid="{63306C0E-A271-45DB-A636-1AA360F17A97}"/>
    <cellStyle name="Q_ZP_KK 2" xfId="9889" xr:uid="{DC989E10-9603-4604-8569-CB616DEE5A27}"/>
    <cellStyle name="Q_ZP_KK 2 2" xfId="23076" xr:uid="{9BAD718E-982C-4F1C-8294-0F32AD4AD864}"/>
    <cellStyle name="Q_ZP_KK 3" xfId="18049" xr:uid="{3DB7C878-B7F6-4C0B-86B5-9B3EE8536624}"/>
    <cellStyle name="Q_ZP_WP_12.31.07" xfId="9890" xr:uid="{47B5BAC7-E3F6-4D6F-9F3D-947ED1EEF6F3}"/>
    <cellStyle name="Q_ZP_WP_12.31.07 2" xfId="9891" xr:uid="{FDB2DACC-8E8E-40C5-BA0C-0CACCF8CC960}"/>
    <cellStyle name="Q_ZP_WP_12.31.07 2 2" xfId="23077" xr:uid="{E4D501C3-3F77-47E9-8A58-2E90FB70F152}"/>
    <cellStyle name="Q_ZP_WP_12.31.07 3" xfId="18050" xr:uid="{3C91C295-2019-46D0-AD41-EA494FBD9F61}"/>
    <cellStyle name="Q_โรงพยาบาลสัตว์ทองหล่อ_09.30.08" xfId="9892" xr:uid="{9E9EF538-FA4D-4121-8242-F7B2B98B0D1F}"/>
    <cellStyle name="Q_โรงพยาบาลสัตว์ทองหล่อ_09.30.08 2" xfId="9893" xr:uid="{607F48CB-6DDB-4925-88EF-50FFD165D24D}"/>
    <cellStyle name="Q_โรงพยาบาลสัตว์ทองหล่อ_09.30.08 2 2" xfId="23078" xr:uid="{1D32FA02-4658-4A31-BAF4-B2E5B588CBA4}"/>
    <cellStyle name="Q_โรงพยาบาลสัตว์ทองหล่อ_09.30.08 3" xfId="18051" xr:uid="{C6331034-A538-4DB3-AAA1-83C649E88975}"/>
    <cellStyle name="Q_โรงพยาบาลสัตว์ทองหล่อ12.31.07" xfId="9894" xr:uid="{66D3BBDA-C488-4CA8-B7A0-3A1480853BB4}"/>
    <cellStyle name="Q_โรงพยาบาลสัตว์ทองหล่อ12.31.07 2" xfId="9895" xr:uid="{62D22990-C9B2-42A2-92F5-85379E9E91B2}"/>
    <cellStyle name="Q_โรงพยาบาลสัตว์ทองหล่อ12.31.07 2 2" xfId="23079" xr:uid="{F417ED30-F6FF-4847-8C50-0A4C3BB59A27}"/>
    <cellStyle name="Q_โรงพยาบาลสัตว์ทองหล่อ12.31.07 3" xfId="18052" xr:uid="{A0F53CAE-E20A-4926-B759-1991AFEA5D8C}"/>
    <cellStyle name="Quantity" xfId="9896" xr:uid="{21D8EE4E-590B-43E5-9480-73036FED86F3}"/>
    <cellStyle name="Quantity 10" xfId="9897" xr:uid="{F295AB7B-9848-4743-8C76-A6F890204278}"/>
    <cellStyle name="Quantity 10 2" xfId="9898" xr:uid="{D0D06659-D5D2-4806-8DA7-816A143DBC7D}"/>
    <cellStyle name="Quantity 10 2 2" xfId="9899" xr:uid="{55F4AA8B-D9C2-408D-B7E3-BC1C54C348A6}"/>
    <cellStyle name="Quantity 10 2 2 2" xfId="21147" xr:uid="{BB96FCB0-4628-4ECF-9335-AA0F8AFAFBD4}"/>
    <cellStyle name="Quantity 10 2 3" xfId="18054" xr:uid="{E81443F5-3A73-457C-8712-1EB98AAF3BAA}"/>
    <cellStyle name="Quantity 10 3" xfId="9900" xr:uid="{18D9DE1F-4C72-4AD0-8456-EFD9D01C1AF3}"/>
    <cellStyle name="Quantity 10 3 2" xfId="23081" xr:uid="{960B85FA-C22D-4E92-80E1-39EE17D86A76}"/>
    <cellStyle name="Quantity 10 4" xfId="14789" xr:uid="{C786C446-8068-48B3-8758-13B9031D0C25}"/>
    <cellStyle name="Quantity 11" xfId="9901" xr:uid="{D05BBCBD-8E1B-4034-ABC4-50583F6A23CE}"/>
    <cellStyle name="Quantity 11 2" xfId="9902" xr:uid="{94333E56-9655-4DD0-AE9B-5A44C01023C1}"/>
    <cellStyle name="Quantity 11 2 2" xfId="9903" xr:uid="{E729F451-7133-4965-A3A3-A2CE1153B7A0}"/>
    <cellStyle name="Quantity 11 2 2 2" xfId="21148" xr:uid="{3A1FFFC7-D3C5-420A-8BBA-C8D9AEE90019}"/>
    <cellStyle name="Quantity 11 2 3" xfId="18055" xr:uid="{C8E6D30D-332A-4FE9-B029-E39601EE1927}"/>
    <cellStyle name="Quantity 11 3" xfId="9904" xr:uid="{AAA17186-C242-4CAF-AAF6-1F5FF39C67B2}"/>
    <cellStyle name="Quantity 11 3 2" xfId="23082" xr:uid="{8097D03B-B91C-4E0A-B79E-0C44947BDDE5}"/>
    <cellStyle name="Quantity 11 4" xfId="14790" xr:uid="{2B9217A3-6844-4C99-A578-A255E16A7297}"/>
    <cellStyle name="Quantity 12" xfId="9905" xr:uid="{D3D625A2-5A83-4836-891D-8B37833511E1}"/>
    <cellStyle name="Quantity 12 2" xfId="9906" xr:uid="{70DAD625-4BF1-484F-AB72-4B1BE7058F52}"/>
    <cellStyle name="Quantity 12 2 2" xfId="9907" xr:uid="{841E0662-B70E-4DC3-840A-47803571F563}"/>
    <cellStyle name="Quantity 12 2 2 2" xfId="21149" xr:uid="{57D6E2D2-9EC1-4E93-9B07-3D5611B2D7D7}"/>
    <cellStyle name="Quantity 12 2 3" xfId="18056" xr:uid="{7CA41AD2-0010-4BF2-847F-479595C78676}"/>
    <cellStyle name="Quantity 12 3" xfId="9908" xr:uid="{F5704996-5465-4DA4-AEB6-6026108FCBA4}"/>
    <cellStyle name="Quantity 12 3 2" xfId="23083" xr:uid="{F63E383D-B77F-4560-94E8-16E327F794DD}"/>
    <cellStyle name="Quantity 12 4" xfId="14791" xr:uid="{C5DA7AE3-8203-4FCC-AB14-DD96578A5CE0}"/>
    <cellStyle name="Quantity 13" xfId="9909" xr:uid="{DE529296-0FD6-4D61-8612-47221F0942D0}"/>
    <cellStyle name="Quantity 13 2" xfId="9910" xr:uid="{4886C11C-5363-4BF0-A38E-E3F05E9EA9F8}"/>
    <cellStyle name="Quantity 13 2 2" xfId="9911" xr:uid="{44C16C44-1AEF-48B3-96DA-F8B5D1544088}"/>
    <cellStyle name="Quantity 13 2 2 2" xfId="21150" xr:uid="{9074FF27-F70A-4130-9693-78DED3776BE0}"/>
    <cellStyle name="Quantity 13 2 3" xfId="18057" xr:uid="{7DCF0937-2CC8-479D-98E1-96F16309323D}"/>
    <cellStyle name="Quantity 13 3" xfId="9912" xr:uid="{54EEBE96-B649-476A-A666-50B998F466CA}"/>
    <cellStyle name="Quantity 13 3 2" xfId="23084" xr:uid="{CA719247-B6D7-4B42-873B-DDA2B38B4CAC}"/>
    <cellStyle name="Quantity 13 4" xfId="14792" xr:uid="{0279E634-F167-4213-A4F4-0DA921E02234}"/>
    <cellStyle name="Quantity 14" xfId="9913" xr:uid="{2F8EE6E6-B4D9-45C3-BB2F-CAF441F1F796}"/>
    <cellStyle name="Quantity 14 2" xfId="9914" xr:uid="{ECD5AAED-757D-4803-A4D4-8E0061ABDDA3}"/>
    <cellStyle name="Quantity 14 2 2" xfId="9915" xr:uid="{EC9EE7B7-0F66-478F-9A32-601273F127F3}"/>
    <cellStyle name="Quantity 14 2 2 2" xfId="21151" xr:uid="{3B670E79-D9B1-4F77-A1ED-C33FF6A98133}"/>
    <cellStyle name="Quantity 14 2 3" xfId="18058" xr:uid="{1903F6F2-542D-4823-BF14-4DA6AE8A20FA}"/>
    <cellStyle name="Quantity 14 3" xfId="9916" xr:uid="{413A0C0F-B276-4412-8ABC-41E396EDC2C3}"/>
    <cellStyle name="Quantity 14 3 2" xfId="23085" xr:uid="{04AEC2AC-70A1-468B-A213-7499DE00F2E7}"/>
    <cellStyle name="Quantity 14 4" xfId="14793" xr:uid="{490F8DF1-F4B6-401B-BFCB-E28D8B9FEB8C}"/>
    <cellStyle name="Quantity 15" xfId="9917" xr:uid="{5E16130C-0335-4294-9D5B-425049CFB9A2}"/>
    <cellStyle name="Quantity 15 2" xfId="9918" xr:uid="{844B5692-6337-4BDE-8B86-0886C3E76D81}"/>
    <cellStyle name="Quantity 15 2 2" xfId="9919" xr:uid="{BAC05C16-89C0-4F8F-986E-66F6C024B493}"/>
    <cellStyle name="Quantity 15 2 2 2" xfId="23087" xr:uid="{886EB756-6519-4B60-A280-8AB4B579BA65}"/>
    <cellStyle name="Quantity 15 2 3" xfId="18060" xr:uid="{697AED98-88E0-45D0-B351-F6E0528E9B1F}"/>
    <cellStyle name="Quantity 15 3" xfId="9920" xr:uid="{EB83A20A-47E6-49CC-8688-4983027A7C43}"/>
    <cellStyle name="Quantity 15 3 2" xfId="9921" xr:uid="{0D6CA1B2-869C-4877-964C-B8DC27FA7C63}"/>
    <cellStyle name="Quantity 15 3 2 2" xfId="21152" xr:uid="{0F0DDEDD-CB0C-42FD-8AA4-906BE27896E3}"/>
    <cellStyle name="Quantity 15 3 3" xfId="18059" xr:uid="{38454622-8FDE-46BE-9CE3-99E1FD71575B}"/>
    <cellStyle name="Quantity 15 4" xfId="9922" xr:uid="{CB323EEC-1E4D-4872-B852-BCFD5F415515}"/>
    <cellStyle name="Quantity 15 4 2" xfId="23086" xr:uid="{3CFBC3C7-C13D-4385-9B5D-D1EE5D6A8416}"/>
    <cellStyle name="Quantity 15 5" xfId="14794" xr:uid="{C4B995EA-835E-446E-A4C9-B2081189CE32}"/>
    <cellStyle name="Quantity 16" xfId="9923" xr:uid="{2691FD15-9084-4FED-B5E2-A98D191676A4}"/>
    <cellStyle name="Quantity 16 2" xfId="9924" xr:uid="{29CC94A5-39BC-4A08-B8A7-9A580E82D125}"/>
    <cellStyle name="Quantity 16 2 2" xfId="9925" xr:uid="{AF93CD11-59A9-49A4-B470-E26A2E1D2D8D}"/>
    <cellStyle name="Quantity 16 2 2 2" xfId="21153" xr:uid="{23535FEC-8BB2-4AA2-AD3E-3A0349492030}"/>
    <cellStyle name="Quantity 16 2 3" xfId="18061" xr:uid="{AFEA90EC-E66E-48F2-95B5-6E9EA086BB7B}"/>
    <cellStyle name="Quantity 16 3" xfId="9926" xr:uid="{EA3C23B0-0270-4C0E-BE58-8B53A99685E6}"/>
    <cellStyle name="Quantity 16 3 2" xfId="23088" xr:uid="{F9A970DE-DFB2-41CD-A411-2CAD20BB8C2E}"/>
    <cellStyle name="Quantity 16 4" xfId="14795" xr:uid="{0AACF6F6-2DC4-4A5A-A2BE-064C23837C00}"/>
    <cellStyle name="Quantity 17" xfId="9927" xr:uid="{C4611B8D-A487-4E2D-A323-863923F39525}"/>
    <cellStyle name="Quantity 17 2" xfId="9928" xr:uid="{F24B7148-4BD0-43F6-A8DB-A8CC652C34D4}"/>
    <cellStyle name="Quantity 17 2 2" xfId="9929" xr:uid="{BC1961CA-1494-4B85-B778-7C93F64AD356}"/>
    <cellStyle name="Quantity 17 2 2 2" xfId="21154" xr:uid="{0CEA89F9-6E1F-40DE-B33E-2C579FE182C7}"/>
    <cellStyle name="Quantity 17 2 3" xfId="18062" xr:uid="{1C6081CF-EF39-440A-8F2F-A99EF04138A9}"/>
    <cellStyle name="Quantity 17 3" xfId="9930" xr:uid="{35687BE4-C036-4ED4-A77F-6E46B01ACEC3}"/>
    <cellStyle name="Quantity 17 3 2" xfId="23089" xr:uid="{F3F3C922-E7B5-47D5-8974-34690655EA85}"/>
    <cellStyle name="Quantity 17 4" xfId="14796" xr:uid="{CCDA63A9-FC17-46B9-A4A9-2569936EFF42}"/>
    <cellStyle name="Quantity 18" xfId="9931" xr:uid="{A4B39F76-CB10-47AB-962B-FFD7F154C40E}"/>
    <cellStyle name="Quantity 18 2" xfId="9932" xr:uid="{8BB401E8-E485-4192-9AE9-B7E56D08C1E2}"/>
    <cellStyle name="Quantity 18 2 2" xfId="9933" xr:uid="{2EBB5F50-A4E9-414B-AE08-1643533CF1CC}"/>
    <cellStyle name="Quantity 18 2 2 2" xfId="21155" xr:uid="{13176F2D-7027-4D23-99A8-B651449444A6}"/>
    <cellStyle name="Quantity 18 2 3" xfId="18063" xr:uid="{63F513C5-ACAE-4DF6-AF54-5609133836C2}"/>
    <cellStyle name="Quantity 18 3" xfId="9934" xr:uid="{5BB17E25-805D-467B-8764-4B8E588CA317}"/>
    <cellStyle name="Quantity 18 3 2" xfId="23090" xr:uid="{B2D8A9A5-DCD3-4766-B301-8FEED745336E}"/>
    <cellStyle name="Quantity 18 4" xfId="14797" xr:uid="{FD627249-4BE0-4414-904D-DF937381DB74}"/>
    <cellStyle name="Quantity 19" xfId="9935" xr:uid="{643224CB-B3E3-4022-ADC5-58B99639F26C}"/>
    <cellStyle name="Quantity 19 2" xfId="9936" xr:uid="{E622EBFD-3AC4-465A-BCA7-09B68D591FC5}"/>
    <cellStyle name="Quantity 19 2 2" xfId="9937" xr:uid="{AEEF92E1-0FB9-467C-9992-8070E4844AF8}"/>
    <cellStyle name="Quantity 19 2 2 2" xfId="21156" xr:uid="{F84DB0D6-3487-46C7-996B-2A0CAC94C5E4}"/>
    <cellStyle name="Quantity 19 2 3" xfId="18064" xr:uid="{C1649A1F-1C82-4B6F-A806-326C3BA91CDB}"/>
    <cellStyle name="Quantity 19 3" xfId="9938" xr:uid="{EFFB1C8F-059C-4FCC-85DB-DF63470EC963}"/>
    <cellStyle name="Quantity 19 3 2" xfId="23091" xr:uid="{1AC5A1F8-A998-4194-A4AD-67F2AC73293A}"/>
    <cellStyle name="Quantity 19 4" xfId="14798" xr:uid="{4BD7CCEB-BCAF-467B-BCC2-ED3009739091}"/>
    <cellStyle name="Quantity 2" xfId="9939" xr:uid="{06C09393-4A32-4495-82F6-8140C05D602A}"/>
    <cellStyle name="Quantity 2 2" xfId="9940" xr:uid="{AFC0D4CC-276E-4C13-AA28-41D7A2432C6C}"/>
    <cellStyle name="Quantity 2 2 2" xfId="9941" xr:uid="{991FF394-8D4E-40C3-AEAD-EA5DA6F3D009}"/>
    <cellStyle name="Quantity 2 2 2 2" xfId="9942" xr:uid="{81892BCB-E8E7-4B90-A155-5A4C74B59E3E}"/>
    <cellStyle name="Quantity 2 2 2 2 2" xfId="21158" xr:uid="{7610C042-1F1E-49DC-9AF7-D9837A9EDE3F}"/>
    <cellStyle name="Quantity 2 2 2 3" xfId="18066" xr:uid="{7A5FAD05-D3F3-4106-AE62-A8E1E81ED156}"/>
    <cellStyle name="Quantity 2 2 3" xfId="9943" xr:uid="{5D4DD12A-026D-4EDA-B250-913911CF8D28}"/>
    <cellStyle name="Quantity 2 2 3 2" xfId="23093" xr:uid="{248F8F4A-98F4-4C6B-B4E1-008EE0545AF4}"/>
    <cellStyle name="Quantity 2 2 4" xfId="15730" xr:uid="{2E816CA6-57A2-468E-90DB-F516DA82068B}"/>
    <cellStyle name="Quantity 2 3" xfId="9944" xr:uid="{16F483C8-883B-4303-BD9C-C27B29BBECB6}"/>
    <cellStyle name="Quantity 2 3 2" xfId="9945" xr:uid="{B40064C4-FEFB-4837-B5DA-6B8524076F54}"/>
    <cellStyle name="Quantity 2 3 2 2" xfId="23094" xr:uid="{02605B3B-73E1-472E-BA5C-4FF446FB9E16}"/>
    <cellStyle name="Quantity 2 3 3" xfId="18067" xr:uid="{1FF5A211-6F99-4219-9CC7-E6976FD1DCA5}"/>
    <cellStyle name="Quantity 2 4" xfId="9946" xr:uid="{660594EB-84FC-48CE-A79F-1C4D75042D0A}"/>
    <cellStyle name="Quantity 2 4 2" xfId="9947" xr:uid="{B862E649-F361-44B7-AD15-A32292BF9E42}"/>
    <cellStyle name="Quantity 2 4 2 2" xfId="23095" xr:uid="{826E772E-42DC-443A-9686-622141DFA287}"/>
    <cellStyle name="Quantity 2 4 3" xfId="18068" xr:uid="{9CEDB574-D6C5-4E0A-A032-76F4704C83F9}"/>
    <cellStyle name="Quantity 2 5" xfId="9948" xr:uid="{E1C76FFC-2C04-4117-BC1B-305C39A57823}"/>
    <cellStyle name="Quantity 2 5 2" xfId="9949" xr:uid="{C9C5AA6E-6389-4AE7-A470-28D0623B58FD}"/>
    <cellStyle name="Quantity 2 5 2 2" xfId="23096" xr:uid="{B4ADB1E8-F0EB-4F9B-B3E7-2EA67E98BE15}"/>
    <cellStyle name="Quantity 2 5 3" xfId="18069" xr:uid="{1F001526-B558-48AE-8969-98F111A440EF}"/>
    <cellStyle name="Quantity 2 6" xfId="9950" xr:uid="{24BA8253-CE7E-45A7-86FE-8852F8F90811}"/>
    <cellStyle name="Quantity 2 6 2" xfId="9951" xr:uid="{F6A03069-61E4-49FF-B27F-B4081C5054AE}"/>
    <cellStyle name="Quantity 2 6 2 2" xfId="21157" xr:uid="{D26379EB-58CF-48AF-BADC-9083F65A9CDF}"/>
    <cellStyle name="Quantity 2 6 3" xfId="18065" xr:uid="{77E6A7EA-CE52-49F8-8C4A-3CB24381431B}"/>
    <cellStyle name="Quantity 2 7" xfId="9952" xr:uid="{4C5A81A7-22F4-460E-AE24-53CD838ACB33}"/>
    <cellStyle name="Quantity 2 7 2" xfId="23092" xr:uid="{353A602F-24A9-4457-8A06-237F06C8434C}"/>
    <cellStyle name="Quantity 2 8" xfId="14799" xr:uid="{791BFD07-89E1-48BF-823F-78DE6AF666B9}"/>
    <cellStyle name="Quantity 2_CC Q1'57" xfId="9953" xr:uid="{BCC25792-ED11-4B50-84F3-E2D0928D37CA}"/>
    <cellStyle name="Quantity 20" xfId="9954" xr:uid="{66FD8ACA-71AC-48BC-9998-A470779BE30B}"/>
    <cellStyle name="Quantity 20 2" xfId="9955" xr:uid="{CE6A9535-EAA1-4CCF-A538-EFDBA120A79E}"/>
    <cellStyle name="Quantity 20 2 2" xfId="9956" xr:uid="{0589D6D5-12C3-410E-91ED-1116924DF783}"/>
    <cellStyle name="Quantity 20 2 2 2" xfId="21159" xr:uid="{9CE5E5F1-84D9-47EC-86A7-A2C626AD882F}"/>
    <cellStyle name="Quantity 20 2 3" xfId="18070" xr:uid="{02925BDC-387D-486F-8943-D7D9B819A33D}"/>
    <cellStyle name="Quantity 20 3" xfId="9957" xr:uid="{AC0144ED-2448-435B-B101-B655277A255B}"/>
    <cellStyle name="Quantity 20 3 2" xfId="23097" xr:uid="{43436CAA-B5F5-4FEB-A6DE-B733856D8931}"/>
    <cellStyle name="Quantity 20 4" xfId="14800" xr:uid="{F7161BF4-3F6E-44B3-A2F2-432DBB56DB3F}"/>
    <cellStyle name="Quantity 21" xfId="9958" xr:uid="{A4B3244E-64A6-4CC9-91A0-04D727CBD81C}"/>
    <cellStyle name="Quantity 21 2" xfId="9959" xr:uid="{A6397F20-2BE0-4550-8D48-5A1C061D7DB9}"/>
    <cellStyle name="Quantity 21 2 2" xfId="9960" xr:uid="{B5FE7BF1-AC7B-452B-A4CA-ED1B6E162CFA}"/>
    <cellStyle name="Quantity 21 2 2 2" xfId="21160" xr:uid="{1CFE05B3-C7BC-4379-959E-C9E0CA6BD5E7}"/>
    <cellStyle name="Quantity 21 2 3" xfId="18071" xr:uid="{479C78CD-24C1-4709-87B9-1A42B971027C}"/>
    <cellStyle name="Quantity 21 3" xfId="9961" xr:uid="{3C391BE9-B3AD-4785-A6A0-703B813A9E94}"/>
    <cellStyle name="Quantity 21 3 2" xfId="23098" xr:uid="{A9B1CA13-240A-4A60-B02B-A2B5F77C86A3}"/>
    <cellStyle name="Quantity 21 4" xfId="14801" xr:uid="{87CD2B6E-D5E5-46D6-BB37-7731945360E0}"/>
    <cellStyle name="Quantity 22" xfId="9962" xr:uid="{57C6AE9D-E0C6-4513-A13C-19DAAC4FC93A}"/>
    <cellStyle name="Quantity 22 2" xfId="9963" xr:uid="{C964C636-B005-4979-BD23-3A7589BEEA32}"/>
    <cellStyle name="Quantity 22 2 2" xfId="9964" xr:uid="{5C781961-2C01-47EB-A53C-B4EFFC713703}"/>
    <cellStyle name="Quantity 22 2 2 2" xfId="21161" xr:uid="{743554AF-07BD-42CD-939D-CF5E507ABD6E}"/>
    <cellStyle name="Quantity 22 2 3" xfId="18072" xr:uid="{8CC71DAB-39BA-4753-9988-8D014A81541F}"/>
    <cellStyle name="Quantity 22 3" xfId="9965" xr:uid="{5E518D53-4B5B-4616-A18B-D29C04C2DFA9}"/>
    <cellStyle name="Quantity 22 3 2" xfId="23099" xr:uid="{423C29A1-2625-4E28-BAA0-5E1E9FEB41C4}"/>
    <cellStyle name="Quantity 22 4" xfId="15731" xr:uid="{53137B8C-48D4-4282-A298-F6A5F76A35FC}"/>
    <cellStyle name="Quantity 23" xfId="9966" xr:uid="{64A42CC1-404A-4931-BFE5-D5E777082114}"/>
    <cellStyle name="Quantity 23 2" xfId="9967" xr:uid="{B2801363-78AB-41DC-B881-D2CC2A59E04C}"/>
    <cellStyle name="Quantity 23 2 2" xfId="9968" xr:uid="{A712DED3-FFF3-42C6-8E61-A3D6EB93B61A}"/>
    <cellStyle name="Quantity 23 2 2 2" xfId="21162" xr:uid="{4968216D-9797-4480-9AFD-92601F78095D}"/>
    <cellStyle name="Quantity 23 2 3" xfId="18073" xr:uid="{389D9C5B-43B9-4827-8182-09F218FCA757}"/>
    <cellStyle name="Quantity 23 3" xfId="9969" xr:uid="{1D437735-A8EB-473F-9B7C-403C9FDC603A}"/>
    <cellStyle name="Quantity 23 3 2" xfId="23100" xr:uid="{403B0557-FC39-48CE-86EC-4FA875179D18}"/>
    <cellStyle name="Quantity 23 4" xfId="15732" xr:uid="{A1C32646-DF30-404C-B77E-68AB3C3A3B00}"/>
    <cellStyle name="Quantity 24" xfId="9970" xr:uid="{6433D60B-1922-4B65-8E5C-EAB414064E0D}"/>
    <cellStyle name="Quantity 24 2" xfId="9971" xr:uid="{6D4891B8-6681-40B3-AF1C-E01377EADE03}"/>
    <cellStyle name="Quantity 24 2 2" xfId="21146" xr:uid="{0B03C560-08F1-4884-899D-A875DDA0E58C}"/>
    <cellStyle name="Quantity 24 3" xfId="18053" xr:uid="{220A97EC-0F5E-46D2-BFD2-212271629CA8}"/>
    <cellStyle name="Quantity 25" xfId="9972" xr:uid="{7283F934-A864-47AD-9E46-9F1DE81C4F56}"/>
    <cellStyle name="Quantity 25 2" xfId="23080" xr:uid="{4D92A74A-EE51-420E-ABBD-A12F69A510AA}"/>
    <cellStyle name="Quantity 26" xfId="14788" xr:uid="{4915B759-1319-456B-A5F3-126123DEB71C}"/>
    <cellStyle name="Quantity 3" xfId="9973" xr:uid="{7A6767B0-FE97-4A18-8FD7-19BB02BEB519}"/>
    <cellStyle name="Quantity 3 2" xfId="9974" xr:uid="{271FDF15-781C-4DC5-9B44-F1DEB25B2F9C}"/>
    <cellStyle name="Quantity 3 2 2" xfId="9975" xr:uid="{79F3B4FD-94C9-4B40-B66C-7037733B49FE}"/>
    <cellStyle name="Quantity 3 2 2 2" xfId="21163" xr:uid="{DF6E3549-759C-4759-922D-B4B435A7C35F}"/>
    <cellStyle name="Quantity 3 2 3" xfId="18074" xr:uid="{3B8B2381-2743-41CF-9662-FBC20F3BBFE7}"/>
    <cellStyle name="Quantity 3 3" xfId="9976" xr:uid="{AE10B5C1-F8F3-46BF-A31D-BC8927C39E47}"/>
    <cellStyle name="Quantity 3 3 2" xfId="23101" xr:uid="{C8B7807A-2CBE-495B-B3D1-E168E0FD0AA7}"/>
    <cellStyle name="Quantity 3 4" xfId="14802" xr:uid="{EE7D18DF-6A47-46C7-9C9B-36783FFA0992}"/>
    <cellStyle name="Quantity 4" xfId="9977" xr:uid="{C78D5E33-61EA-4B69-88C0-F74F523ABAE3}"/>
    <cellStyle name="Quantity 4 2" xfId="9978" xr:uid="{A816237E-D3F7-40BD-A418-2FC51040AF27}"/>
    <cellStyle name="Quantity 4 2 2" xfId="9979" xr:uid="{FE3EA659-D399-4620-8EFE-43E63EE373B8}"/>
    <cellStyle name="Quantity 4 2 2 2" xfId="21164" xr:uid="{1A568465-AAA0-4FF2-8771-2DD743DF12C9}"/>
    <cellStyle name="Quantity 4 2 3" xfId="18075" xr:uid="{08D9DC60-9298-46AD-BC58-23DFF7AD8C57}"/>
    <cellStyle name="Quantity 4 3" xfId="9980" xr:uid="{7AE01597-4AE5-46A0-9C8B-B6155C32547F}"/>
    <cellStyle name="Quantity 4 3 2" xfId="23102" xr:uid="{360E63FC-8478-4FDB-A3C9-FFE60CBAA923}"/>
    <cellStyle name="Quantity 4 4" xfId="14803" xr:uid="{CBD7A9AE-0D04-4408-B689-B59C2564E8CB}"/>
    <cellStyle name="Quantity 5" xfId="9981" xr:uid="{85551E6A-50BD-41B9-A301-7A519F872845}"/>
    <cellStyle name="Quantity 5 2" xfId="9982" xr:uid="{E75B3CE2-521A-4EDC-9E93-03020D392EA9}"/>
    <cellStyle name="Quantity 5 2 2" xfId="9983" xr:uid="{0C87825B-CF7E-4BE4-B31E-DE44A638CFB2}"/>
    <cellStyle name="Quantity 5 2 2 2" xfId="21165" xr:uid="{7296B8F9-5EC9-452D-9C29-7B87333D0586}"/>
    <cellStyle name="Quantity 5 2 3" xfId="18076" xr:uid="{29681ADD-3C92-4D3C-A76C-5F93411A550B}"/>
    <cellStyle name="Quantity 5 3" xfId="9984" xr:uid="{C2410BA3-51FD-4826-91EE-F3848529CA45}"/>
    <cellStyle name="Quantity 5 3 2" xfId="23103" xr:uid="{251C96D6-50BA-493F-84B2-573D01CA8661}"/>
    <cellStyle name="Quantity 5 4" xfId="14804" xr:uid="{8020DFBA-21A4-49FB-BBDB-105979C86B5E}"/>
    <cellStyle name="Quantity 6" xfId="9985" xr:uid="{7B9251BF-BB05-42C2-B97E-0E3D2B2095A8}"/>
    <cellStyle name="Quantity 6 2" xfId="9986" xr:uid="{4388470B-D26A-4F86-8331-A5E94F159A11}"/>
    <cellStyle name="Quantity 6 2 2" xfId="9987" xr:uid="{661405BB-FFE1-4A92-8122-89CDEB63D8C7}"/>
    <cellStyle name="Quantity 6 2 2 2" xfId="21166" xr:uid="{321AA874-CADB-4977-A618-C5F725EB148E}"/>
    <cellStyle name="Quantity 6 2 3" xfId="18077" xr:uid="{5D77A307-C065-46F0-9514-829044BD89D5}"/>
    <cellStyle name="Quantity 6 3" xfId="9988" xr:uid="{A4CDEBCA-1CAF-49D0-BA6F-9190DBD02527}"/>
    <cellStyle name="Quantity 6 3 2" xfId="23104" xr:uid="{471B2AB4-3EE5-4209-B0E9-59CF43C45E88}"/>
    <cellStyle name="Quantity 6 4" xfId="14805" xr:uid="{66EC562E-93D9-4E9B-BBCA-1B2F31117A0E}"/>
    <cellStyle name="Quantity 7" xfId="9989" xr:uid="{447FF633-841E-4063-AABC-13E4A361BD0D}"/>
    <cellStyle name="Quantity 7 2" xfId="9990" xr:uid="{0E023E2F-0F47-42C2-81AC-92CFF229462E}"/>
    <cellStyle name="Quantity 7 2 2" xfId="9991" xr:uid="{5523CCF3-572F-45B1-B9D6-1270CE0B8EE4}"/>
    <cellStyle name="Quantity 7 2 2 2" xfId="21167" xr:uid="{1D0AB46E-CFD0-4EA6-AAA5-7BCCF849876E}"/>
    <cellStyle name="Quantity 7 2 3" xfId="18078" xr:uid="{212669C5-E803-48DB-B87B-96295609C2E5}"/>
    <cellStyle name="Quantity 7 3" xfId="9992" xr:uid="{A1000CF3-A3A5-4F10-A779-FD9835C1A572}"/>
    <cellStyle name="Quantity 7 3 2" xfId="23105" xr:uid="{E46CC8C5-D574-4B61-897A-296BB8165C65}"/>
    <cellStyle name="Quantity 7 4" xfId="14806" xr:uid="{AAD76B98-9951-41F3-8DB0-0FBD3CC6CA99}"/>
    <cellStyle name="Quantity 8" xfId="9993" xr:uid="{67D49C96-4CB0-4FA1-94F9-98BDE3598FA5}"/>
    <cellStyle name="Quantity 8 2" xfId="9994" xr:uid="{E77812B3-5242-47A5-8B3E-89EAAF512563}"/>
    <cellStyle name="Quantity 8 2 2" xfId="9995" xr:uid="{B32774CD-9EA8-446B-A75A-C451279EB19F}"/>
    <cellStyle name="Quantity 8 2 2 2" xfId="21168" xr:uid="{EDFFB175-9596-4835-B839-21BFA8C4ADAB}"/>
    <cellStyle name="Quantity 8 2 3" xfId="18079" xr:uid="{EEB717B2-F1A0-4DDA-83A4-3747C78FDAF3}"/>
    <cellStyle name="Quantity 8 3" xfId="9996" xr:uid="{F1B1CFFE-B033-455B-B6B6-62A61C6C27A0}"/>
    <cellStyle name="Quantity 8 3 2" xfId="23106" xr:uid="{47D8A7EF-931F-4988-847E-1319B2109516}"/>
    <cellStyle name="Quantity 8 4" xfId="14807" xr:uid="{D018C434-3D09-40BA-BDE1-6BB662E95B9B}"/>
    <cellStyle name="Quantity 9" xfId="9997" xr:uid="{0A510CFD-C12E-4C1B-8D3F-B048D9851BE2}"/>
    <cellStyle name="Quantity 9 2" xfId="9998" xr:uid="{D61CFAD6-026A-484B-A077-DCC29AE863C2}"/>
    <cellStyle name="Quantity 9 2 2" xfId="9999" xr:uid="{07E1BE6A-3A8F-45D2-A153-6D193CBA0889}"/>
    <cellStyle name="Quantity 9 2 2 2" xfId="21169" xr:uid="{CCD571D2-02E4-490B-AF90-C72DA68F6C70}"/>
    <cellStyle name="Quantity 9 2 3" xfId="18080" xr:uid="{044966FA-34E9-4FA8-8A96-3794C0525C6C}"/>
    <cellStyle name="Quantity 9 3" xfId="10000" xr:uid="{9BC85BF9-106C-47A3-9F70-5D7A122282B4}"/>
    <cellStyle name="Quantity 9 3 2" xfId="23107" xr:uid="{0ED04F10-B46B-4ECF-8159-CECBE593C984}"/>
    <cellStyle name="Quantity 9 4" xfId="14808" xr:uid="{2F6723C8-6550-4724-B585-90CDA3C36370}"/>
    <cellStyle name="Quantity_1 เงินสดและเงินฝากธนาคาร" xfId="10001" xr:uid="{E8A67396-3507-4135-B677-CEDC99BA7DB0}"/>
    <cellStyle name="regstoresfromspecstores" xfId="10002" xr:uid="{50E9AEBD-1A3B-49DF-8972-21DD906DACA3}"/>
    <cellStyle name="regstoresfromspecstores 2" xfId="10003" xr:uid="{5B132FD0-10B0-4FAE-9CF9-D88941469D48}"/>
    <cellStyle name="regstoresfromspecstores 2 2" xfId="10004" xr:uid="{ECC3489E-0BA7-401D-A5B8-FB1CEFDB36D3}"/>
    <cellStyle name="regstoresfromspecstores 2 2 2" xfId="21170" xr:uid="{C25201F8-737C-4B6C-8230-35ED97A79FAD}"/>
    <cellStyle name="regstoresfromspecstores 2 3" xfId="18081" xr:uid="{E8F12E04-DAAB-4A71-B834-F07F3AF778A2}"/>
    <cellStyle name="regstoresfromspecstores 3" xfId="10005" xr:uid="{0597A871-C52A-44A0-8CCE-52F5F72BDBC6}"/>
    <cellStyle name="regstoresfromspecstores 3 2" xfId="23108" xr:uid="{CC9FF4B8-391D-4B9E-AB71-78C9303A24B3}"/>
    <cellStyle name="regstoresfromspecstores 4" xfId="15733" xr:uid="{266C8D38-EE9F-45EB-AE36-331E357EF2D1}"/>
    <cellStyle name="Result" xfId="10006" xr:uid="{0ACE0230-870B-4432-B533-1749D0726D68}"/>
    <cellStyle name="Result 1" xfId="10007" xr:uid="{D72B7193-4D4E-461B-AD23-B8AA71D8BD8C}"/>
    <cellStyle name="Result 1 2" xfId="10008" xr:uid="{0899A850-BCCD-41D8-868C-798FAF2CBF72}"/>
    <cellStyle name="Result 1 2 2" xfId="10009" xr:uid="{4485947C-766B-4D8A-9500-4D1B5AA6274A}"/>
    <cellStyle name="Result 1 2 2 2" xfId="23111" xr:uid="{03797413-9A13-440A-9559-8E42ADE7A6B7}"/>
    <cellStyle name="Result 1 2 3" xfId="18084" xr:uid="{BCB47678-8BC5-484C-BA01-0B3AA48CB9CC}"/>
    <cellStyle name="Result 1 3" xfId="10010" xr:uid="{7C7CE7E8-5CCD-41FD-81A3-68184E8AF9E4}"/>
    <cellStyle name="Result 1 3 2" xfId="10011" xr:uid="{90898104-42A2-4486-A795-51E9BBD7E361}"/>
    <cellStyle name="Result 1 3 2 2" xfId="21171" xr:uid="{C6E1A961-F154-4C8F-8085-E45636E04F44}"/>
    <cellStyle name="Result 1 3 3" xfId="18083" xr:uid="{EBBD0849-7FBE-42F2-BA07-2623D53A3D0E}"/>
    <cellStyle name="Result 1 4" xfId="10012" xr:uid="{567D5B51-848C-49D7-8E86-435AF670ACC2}"/>
    <cellStyle name="Result 1 4 2" xfId="23110" xr:uid="{765AD922-84DE-42C2-A24B-1A40841DF6DE}"/>
    <cellStyle name="Result 1 5" xfId="15734" xr:uid="{27E5C70B-1493-4D99-9FC3-5D62235CEE28}"/>
    <cellStyle name="Result 2" xfId="10013" xr:uid="{E076BA3E-3D9B-483A-902B-2E77E12DA4EC}"/>
    <cellStyle name="Result 2 2" xfId="10014" xr:uid="{CB6EDFEC-11C2-4643-87C5-87E4FEC53105}"/>
    <cellStyle name="Result 2 2 2" xfId="10015" xr:uid="{34A4C818-7FA0-41F7-8450-E4C770C0CCBE}"/>
    <cellStyle name="Result 2 2 2 2" xfId="23113" xr:uid="{D39B94D3-0FA4-4F67-B53F-8DDA9203CA8C}"/>
    <cellStyle name="Result 2 2 3" xfId="18086" xr:uid="{732B68F4-1473-444A-B953-02BB0755154B}"/>
    <cellStyle name="Result 2 3" xfId="10016" xr:uid="{6AC910CA-779B-4AD3-960F-6E051C5EFA63}"/>
    <cellStyle name="Result 2 3 2" xfId="10017" xr:uid="{CD65D542-0B1F-4D59-A8A1-52286792B986}"/>
    <cellStyle name="Result 2 3 2 2" xfId="21172" xr:uid="{E1D97C82-7E2E-49B7-98FA-FE990DA64D2F}"/>
    <cellStyle name="Result 2 3 3" xfId="18085" xr:uid="{41573A1E-5FCD-4F91-B89E-5AA037CEEA48}"/>
    <cellStyle name="Result 2 4" xfId="10018" xr:uid="{6B2F7E0A-3033-4D0D-9527-C6C00A549E22}"/>
    <cellStyle name="Result 2 4 2" xfId="23112" xr:uid="{7D320905-96D2-406E-8855-D011D56321DF}"/>
    <cellStyle name="Result 2 5" xfId="15735" xr:uid="{65CEF72A-D849-4A33-BE8D-15D1182D24C5}"/>
    <cellStyle name="Result 3" xfId="10019" xr:uid="{DD4696BE-4651-4D0C-90BE-249A8833CD42}"/>
    <cellStyle name="Result 3 2" xfId="10020" xr:uid="{6C3C092B-8AFF-44CB-9585-53B8761E8438}"/>
    <cellStyle name="Result 3 2 2" xfId="10021" xr:uid="{C1DC6C54-763B-4567-934D-7AD4BE03460F}"/>
    <cellStyle name="Result 3 2 2 2" xfId="23115" xr:uid="{260DBCDA-20E9-4266-8003-423991BFAB5C}"/>
    <cellStyle name="Result 3 2 3" xfId="18088" xr:uid="{1C6A91D4-FEF6-4D35-8BDD-7AEE0193C512}"/>
    <cellStyle name="Result 3 3" xfId="10022" xr:uid="{CE504A17-09A6-4B39-8408-35BE4F03CE9F}"/>
    <cellStyle name="Result 3 3 2" xfId="10023" xr:uid="{794C76AA-98A1-485A-8117-D41602C3579D}"/>
    <cellStyle name="Result 3 3 2 2" xfId="21173" xr:uid="{5F2246B7-BD35-4CAE-9F1D-D0BBFCBB6781}"/>
    <cellStyle name="Result 3 3 3" xfId="18087" xr:uid="{93F26ADC-D597-4113-9F40-2BC1AD8892BB}"/>
    <cellStyle name="Result 3 4" xfId="10024" xr:uid="{8B128522-409F-471A-9FE6-62D42FA5CB5F}"/>
    <cellStyle name="Result 3 4 2" xfId="23114" xr:uid="{A7FB5DC8-C3D0-42E0-993D-BC2C794E4505}"/>
    <cellStyle name="Result 3 5" xfId="15736" xr:uid="{DD09CE15-5CEC-4825-99FE-F759538C9B1C}"/>
    <cellStyle name="Result 4" xfId="10025" xr:uid="{AF237FE4-D4B7-4ABA-9ACA-44589C7EEFE1}"/>
    <cellStyle name="Result 4 2" xfId="10026" xr:uid="{F0DA18C2-071F-4E1E-AE69-13183B80C784}"/>
    <cellStyle name="Result 4 2 2" xfId="10027" xr:uid="{C49F43B1-CF25-490E-8A38-2042D08458D3}"/>
    <cellStyle name="Result 4 2 2 2" xfId="21174" xr:uid="{3B565DC1-8DF0-49F5-A202-B9258E6ABE17}"/>
    <cellStyle name="Result 4 2 3" xfId="18089" xr:uid="{E625BE1D-12CA-4F75-96F3-A65B8807B300}"/>
    <cellStyle name="Result 4 3" xfId="10028" xr:uid="{9125E923-4A84-47F6-B9E4-858EBFD68B45}"/>
    <cellStyle name="Result 4 3 2" xfId="23116" xr:uid="{E47D848E-37CD-4519-A3BC-CF2DC18AAD76}"/>
    <cellStyle name="Result 4 4" xfId="15737" xr:uid="{039F0A56-3A8F-41B5-B662-E59CE163CE64}"/>
    <cellStyle name="Result 5" xfId="10029" xr:uid="{71C48205-480A-4332-A4F9-B913E8793D0D}"/>
    <cellStyle name="Result 5 2" xfId="10030" xr:uid="{26B65EDC-8162-43BC-93F9-52EC52A95B1B}"/>
    <cellStyle name="Result 5 2 2" xfId="10031" xr:uid="{2B12D4A3-7F20-438A-845A-3992C01860C8}"/>
    <cellStyle name="Result 5 2 2 2" xfId="21175" xr:uid="{20C563C0-B677-41F4-ACCB-E91198362514}"/>
    <cellStyle name="Result 5 2 3" xfId="18090" xr:uid="{52B8A9DB-1CFB-4DAF-B4FF-9B71959398FE}"/>
    <cellStyle name="Result 5 3" xfId="10032" xr:uid="{3DD8BD16-9A83-47CB-9C0B-81E119398D8E}"/>
    <cellStyle name="Result 5 3 2" xfId="23117" xr:uid="{9F96D50B-A05A-4626-87BF-63D31AA83E3D}"/>
    <cellStyle name="Result 5 4" xfId="15738" xr:uid="{0245916D-26CB-4A47-B47C-4F1430E2420B}"/>
    <cellStyle name="Result 6" xfId="10033" xr:uid="{AD70842D-FD68-4480-BB65-8A4D92B667D4}"/>
    <cellStyle name="Result 6 2" xfId="23109" xr:uid="{4DECFB08-6FE2-45CF-9004-D52AC9D3AD98}"/>
    <cellStyle name="Result 7" xfId="18082" xr:uid="{D199919A-AFD7-4F43-A73E-72FCC922F865}"/>
    <cellStyle name="Result_CC-_UKEM_Q3'54" xfId="10034" xr:uid="{D5BCA112-FCFA-466D-801F-CF9FB3DED5DE}"/>
    <cellStyle name="RevList" xfId="10035" xr:uid="{7A778ADE-B102-4DDF-9B96-80105E530764}"/>
    <cellStyle name="RevList 2" xfId="10036" xr:uid="{64F99A85-DE99-4DE8-81F3-16A3097DD180}"/>
    <cellStyle name="RevList 2 2" xfId="10037" xr:uid="{63425B8D-FAD6-4E0F-A53C-1B31981DCB21}"/>
    <cellStyle name="RevList 2 2 2" xfId="21176" xr:uid="{51308B23-23A0-4A14-8EA0-36F614B40C73}"/>
    <cellStyle name="RevList 2 3" xfId="18091" xr:uid="{DAC63E98-53B7-4C23-ABAA-D509504ABA91}"/>
    <cellStyle name="RevList 3" xfId="10038" xr:uid="{FD28577D-0039-4BF6-B5D0-435517E96412}"/>
    <cellStyle name="RevList 3 2" xfId="23118" xr:uid="{12DD7504-5E8F-4090-97A5-FC673F4D7DED}"/>
    <cellStyle name="RevList 4" xfId="15739" xr:uid="{59CFA36F-7A96-404A-8D85-19D071417863}"/>
    <cellStyle name="Rittichai" xfId="10039" xr:uid="{3B13856C-7100-4A93-BF56-65347B81C4B6}"/>
    <cellStyle name="Rittichai 2" xfId="10040" xr:uid="{A3EB557B-A74B-44F0-B544-07BDFF69B8F4}"/>
    <cellStyle name="Rittichai 2 2" xfId="23119" xr:uid="{3D5375B7-77E0-4C05-8EA3-BB6D7F63E40E}"/>
    <cellStyle name="Rittichai 3" xfId="18092" xr:uid="{5C3516E4-28CF-4748-8C78-38AD47D73E48}"/>
    <cellStyle name="rob" xfId="10041" xr:uid="{B6BB6EC7-A593-4ACF-A3C6-2C430B5AABDB}"/>
    <cellStyle name="rob 2" xfId="10042" xr:uid="{D51A0DFA-8CC7-4978-ADAC-8D98892ABA72}"/>
    <cellStyle name="rob 2 2" xfId="23120" xr:uid="{E2268930-4864-4691-99DF-E48A9A1788B2}"/>
    <cellStyle name="rob 3" xfId="18093" xr:uid="{7B591008-2838-4428-ACA4-5793867A39BA}"/>
    <cellStyle name="rowStyleNumber" xfId="10043" xr:uid="{AACB51DB-65BC-4F34-8791-8756DA9A059B}"/>
    <cellStyle name="rowStyleNumber 10" xfId="10044" xr:uid="{9543F726-CFC6-48F8-8BEB-2BD792A8F88A}"/>
    <cellStyle name="rowStyleNumber 10 2" xfId="10045" xr:uid="{F8241CEC-751A-4850-8C7C-35F22EE26671}"/>
    <cellStyle name="rowStyleNumber 10 2 2" xfId="10046" xr:uid="{10539163-39BE-4242-8A6E-EA61B63BFA0E}"/>
    <cellStyle name="rowStyleNumber 10 2 2 2" xfId="21178" xr:uid="{64B82B95-873A-4B44-9A15-98CFF56390DB}"/>
    <cellStyle name="rowStyleNumber 10 2 3" xfId="18095" xr:uid="{FFCC393D-B3D5-4C8B-969C-BA5B129E48A3}"/>
    <cellStyle name="rowStyleNumber 10 3" xfId="10047" xr:uid="{EF4DB5CB-BE47-43BE-B511-F7563455FAAA}"/>
    <cellStyle name="rowStyleNumber 10 3 2" xfId="23122" xr:uid="{995EDFBF-8EE9-46A8-9206-7C0CF1A52096}"/>
    <cellStyle name="rowStyleNumber 10 4" xfId="14810" xr:uid="{B23388EF-9D40-4B54-938A-8C271B2905D1}"/>
    <cellStyle name="rowStyleNumber 11" xfId="10048" xr:uid="{DE2340DC-0CC9-407E-8C33-DA06A0A226D3}"/>
    <cellStyle name="rowStyleNumber 11 2" xfId="10049" xr:uid="{9C28112A-28B3-4E2E-B957-65E43FDD9561}"/>
    <cellStyle name="rowStyleNumber 11 2 2" xfId="21177" xr:uid="{9EC365DC-F175-4DC7-BC2F-1E1881BBB507}"/>
    <cellStyle name="rowStyleNumber 11 3" xfId="18094" xr:uid="{6FFC1CAF-696B-4D87-8FE3-DD2089F8DF61}"/>
    <cellStyle name="rowStyleNumber 12" xfId="10050" xr:uid="{05C174F0-14A4-4242-B8C1-8A4ACFF74980}"/>
    <cellStyle name="rowStyleNumber 12 2" xfId="23121" xr:uid="{658188B1-CBB0-4DA5-AD4F-10BA8CD93D8D}"/>
    <cellStyle name="rowStyleNumber 13" xfId="14809" xr:uid="{CE27F43B-23BE-4E34-A673-925E3482DBD1}"/>
    <cellStyle name="rowStyleNumber 2" xfId="10051" xr:uid="{B979CFC6-C527-42C1-9D05-2E00198E240A}"/>
    <cellStyle name="rowStyleNumber 2 2" xfId="10052" xr:uid="{F84FF08D-5612-4D65-BAAD-FA9F17B72C2A}"/>
    <cellStyle name="rowStyleNumber 2 2 2" xfId="10053" xr:uid="{8E6F62D2-3ADC-4D22-A599-FFA24AB08033}"/>
    <cellStyle name="rowStyleNumber 2 2 2 2" xfId="21179" xr:uid="{5C9857B8-D391-435C-8C4D-4B5E2F06F4F3}"/>
    <cellStyle name="rowStyleNumber 2 2 3" xfId="18096" xr:uid="{C86DE9D0-5A14-40EB-AE79-0488B04CC4DA}"/>
    <cellStyle name="rowStyleNumber 2 3" xfId="10054" xr:uid="{4137DB38-2A8D-4BB7-9AE1-7C10A2848438}"/>
    <cellStyle name="rowStyleNumber 2 3 2" xfId="23123" xr:uid="{6C499EF0-EFFA-410C-88B0-54EDF870C81D}"/>
    <cellStyle name="rowStyleNumber 2 4" xfId="14811" xr:uid="{D1E94D7E-6C37-4D28-A21D-4DC8BDE72587}"/>
    <cellStyle name="rowStyleNumber 3" xfId="10055" xr:uid="{CCF7D9A2-7D5F-4B29-B715-52B9DB333B6A}"/>
    <cellStyle name="rowStyleNumber 3 2" xfId="10056" xr:uid="{412EFB3C-4350-4375-A52F-D1E7978364B5}"/>
    <cellStyle name="rowStyleNumber 3 2 2" xfId="10057" xr:uid="{7AC624B9-A409-4EAC-8CCE-1587BFE06FC3}"/>
    <cellStyle name="rowStyleNumber 3 2 2 2" xfId="21180" xr:uid="{D17E93C1-6CDD-4FFB-8194-6A82DED170D5}"/>
    <cellStyle name="rowStyleNumber 3 2 3" xfId="18097" xr:uid="{4F2649F3-546F-4B63-9448-84CEB50047C0}"/>
    <cellStyle name="rowStyleNumber 3 3" xfId="10058" xr:uid="{FB140073-3CED-4248-8991-0087262BB1C1}"/>
    <cellStyle name="rowStyleNumber 3 3 2" xfId="23124" xr:uid="{702301B5-6814-4413-BF4B-03ED9AE784D9}"/>
    <cellStyle name="rowStyleNumber 3 4" xfId="14812" xr:uid="{276A9406-B5BF-429F-BC54-D31B4CB80458}"/>
    <cellStyle name="rowStyleNumber 4" xfId="10059" xr:uid="{F881E1BA-2B68-480B-9FF5-52D222CAD00B}"/>
    <cellStyle name="rowStyleNumber 4 2" xfId="10060" xr:uid="{3E95073B-9826-4295-A909-11BD388388D8}"/>
    <cellStyle name="rowStyleNumber 4 2 2" xfId="10061" xr:uid="{5146CE6A-0CF5-4394-B373-24B0E4B00DC1}"/>
    <cellStyle name="rowStyleNumber 4 2 2 2" xfId="21181" xr:uid="{BDCAF3FB-5134-471D-BF95-4C326ADCB244}"/>
    <cellStyle name="rowStyleNumber 4 2 3" xfId="18098" xr:uid="{2ACCBF36-FA0C-46BF-A14B-B6135DDEDD89}"/>
    <cellStyle name="rowStyleNumber 4 3" xfId="10062" xr:uid="{F04FB801-095C-4CD2-9EBB-FC04014EEEF0}"/>
    <cellStyle name="rowStyleNumber 4 3 2" xfId="23125" xr:uid="{A2780707-CB67-4998-998B-F211E749BF11}"/>
    <cellStyle name="rowStyleNumber 4 4" xfId="14813" xr:uid="{4141EDE4-1882-45A7-A5B2-8BC907AB966E}"/>
    <cellStyle name="rowStyleNumber 5" xfId="10063" xr:uid="{BE0D8177-B1A9-4A0E-8172-0911A54B47E7}"/>
    <cellStyle name="rowStyleNumber 5 2" xfId="10064" xr:uid="{C06083B4-ABC5-4E02-A2BD-42D69DF8043A}"/>
    <cellStyle name="rowStyleNumber 5 2 2" xfId="10065" xr:uid="{12F3DDED-0049-436A-B440-0C89C0648658}"/>
    <cellStyle name="rowStyleNumber 5 2 2 2" xfId="21182" xr:uid="{392769BF-4A68-48A9-A087-0FA530CBF80B}"/>
    <cellStyle name="rowStyleNumber 5 2 3" xfId="18099" xr:uid="{C53ADAF4-37C4-47A9-9319-6B795EC92BBB}"/>
    <cellStyle name="rowStyleNumber 5 3" xfId="10066" xr:uid="{DABF009D-D299-491F-B343-02B18B1F950D}"/>
    <cellStyle name="rowStyleNumber 5 3 2" xfId="23126" xr:uid="{4A74B2AF-F749-490A-AFC0-4C87BE967567}"/>
    <cellStyle name="rowStyleNumber 5 4" xfId="14814" xr:uid="{BA3D4C15-5B05-4A91-88AF-A541869E4739}"/>
    <cellStyle name="rowStyleNumber 6" xfId="10067" xr:uid="{9957BA71-1AA9-4BA6-8624-A55D6935520C}"/>
    <cellStyle name="rowStyleNumber 6 2" xfId="10068" xr:uid="{3CCD3E36-B21C-4D59-BA04-B49A9EF318AD}"/>
    <cellStyle name="rowStyleNumber 6 2 2" xfId="10069" xr:uid="{5614E413-820F-49D0-9B53-23F47CAF8816}"/>
    <cellStyle name="rowStyleNumber 6 2 2 2" xfId="21183" xr:uid="{E3BDD677-84CB-4FC2-B65D-E5A03A1563BF}"/>
    <cellStyle name="rowStyleNumber 6 2 3" xfId="18100" xr:uid="{DDD624A0-346D-48ED-8E75-1A09F648CE8B}"/>
    <cellStyle name="rowStyleNumber 6 3" xfId="10070" xr:uid="{705CD723-1B13-4499-A506-24A504184A04}"/>
    <cellStyle name="rowStyleNumber 6 3 2" xfId="23127" xr:uid="{D0B1C2AB-E587-479D-91C1-70FE0737D00F}"/>
    <cellStyle name="rowStyleNumber 6 4" xfId="14815" xr:uid="{037F0594-51B4-4C46-A0EE-54789F661172}"/>
    <cellStyle name="rowStyleNumber 7" xfId="10071" xr:uid="{506C1F95-7275-46A5-8652-040A586A3E52}"/>
    <cellStyle name="rowStyleNumber 7 2" xfId="10072" xr:uid="{184F0AAF-5EC9-4438-AEDC-8BEDFA7188D7}"/>
    <cellStyle name="rowStyleNumber 7 2 2" xfId="10073" xr:uid="{BBF2237A-0514-46A6-A0DD-A06E35A08368}"/>
    <cellStyle name="rowStyleNumber 7 2 2 2" xfId="21184" xr:uid="{20D146A1-F9D1-43C4-BDF5-F1BC9EC7478D}"/>
    <cellStyle name="rowStyleNumber 7 2 3" xfId="18101" xr:uid="{D2D93732-801F-4731-A9F5-D19E0015F05C}"/>
    <cellStyle name="rowStyleNumber 7 3" xfId="10074" xr:uid="{05B07950-6F52-4934-9C03-5AA9DD3E073E}"/>
    <cellStyle name="rowStyleNumber 7 3 2" xfId="23128" xr:uid="{CD476C4D-5576-4D57-A674-0B88334FD298}"/>
    <cellStyle name="rowStyleNumber 7 4" xfId="14816" xr:uid="{12935D31-D7A3-452B-8BA1-10015C580345}"/>
    <cellStyle name="rowStyleNumber 8" xfId="10075" xr:uid="{8F74E4E3-1D43-41A6-A76D-3041181D4383}"/>
    <cellStyle name="rowStyleNumber 8 2" xfId="10076" xr:uid="{FEAD0D31-9C81-445B-A627-97191856A34B}"/>
    <cellStyle name="rowStyleNumber 8 2 2" xfId="10077" xr:uid="{A0926535-C02F-4A18-B2F3-F80CE9555212}"/>
    <cellStyle name="rowStyleNumber 8 2 2 2" xfId="21185" xr:uid="{8B7CC465-F372-43B8-85DC-77BF2DDAA38A}"/>
    <cellStyle name="rowStyleNumber 8 2 3" xfId="18102" xr:uid="{B4F81F93-80C1-476F-867D-38C8913AE71C}"/>
    <cellStyle name="rowStyleNumber 8 3" xfId="10078" xr:uid="{E5A1A0A4-8EE7-4D85-9C7D-14E7E40616B4}"/>
    <cellStyle name="rowStyleNumber 8 3 2" xfId="23129" xr:uid="{6C17375A-A3D9-4B79-A9D2-EC1F7C8DB4CA}"/>
    <cellStyle name="rowStyleNumber 8 4" xfId="14817" xr:uid="{A593209E-63F8-4A42-880F-FCE2F49E3CD2}"/>
    <cellStyle name="rowStyleNumber 9" xfId="10079" xr:uid="{84D4F8D2-C217-4F3E-A69C-D8AA465F181B}"/>
    <cellStyle name="rowStyleNumber 9 2" xfId="10080" xr:uid="{21B610F5-AB22-446F-A52F-7AA301A64B0B}"/>
    <cellStyle name="rowStyleNumber 9 2 2" xfId="10081" xr:uid="{936938AF-A2B9-46DC-A96E-79C44AE03DE0}"/>
    <cellStyle name="rowStyleNumber 9 2 2 2" xfId="21186" xr:uid="{EDBCC261-0D2A-4740-8E45-20D14C2C050D}"/>
    <cellStyle name="rowStyleNumber 9 2 3" xfId="18103" xr:uid="{04C4A25D-37EB-4110-AB89-1ED6392B582C}"/>
    <cellStyle name="rowStyleNumber 9 3" xfId="10082" xr:uid="{80698F3D-80EB-4537-9345-3A492B584924}"/>
    <cellStyle name="rowStyleNumber 9 3 2" xfId="23130" xr:uid="{5FE217FC-2407-4AA3-AE80-398DFC5F2CBC}"/>
    <cellStyle name="rowStyleNumber 9 4" xfId="14818" xr:uid="{F89BE0CE-7389-44C3-9082-B09AC4A12D82}"/>
    <cellStyle name="rowStyleNumber_Book1" xfId="10083" xr:uid="{32C8D924-86D8-4AA7-9D59-CCD831B7D16A}"/>
    <cellStyle name="rowStyleStringLeft" xfId="10084" xr:uid="{2738CA4E-8BD4-456D-8709-FAC51720A45C}"/>
    <cellStyle name="rowStyleStringLeft 10" xfId="10085" xr:uid="{1DE96484-D80D-443E-93A8-53C005306861}"/>
    <cellStyle name="rowStyleStringLeft 10 2" xfId="10086" xr:uid="{3DE5B2F6-2642-4EA3-81F5-18EB3C2C591B}"/>
    <cellStyle name="rowStyleStringLeft 10 2 2" xfId="10087" xr:uid="{FFFE7464-5428-4262-82C5-4D633AEC4F6C}"/>
    <cellStyle name="rowStyleStringLeft 10 2 2 2" xfId="21188" xr:uid="{04A66B0C-1D4C-4324-8625-1BAE1B7AD225}"/>
    <cellStyle name="rowStyleStringLeft 10 2 3" xfId="18105" xr:uid="{4946EE8F-35D5-4220-9A1E-5378883B03A0}"/>
    <cellStyle name="rowStyleStringLeft 10 3" xfId="10088" xr:uid="{80455641-4A4D-4389-8AB3-54ED001F427B}"/>
    <cellStyle name="rowStyleStringLeft 10 3 2" xfId="23132" xr:uid="{59953EAF-7FCA-4503-B868-8A11552011A1}"/>
    <cellStyle name="rowStyleStringLeft 10 4" xfId="14820" xr:uid="{8FA84063-360B-414C-8C87-20CB0C0F9F52}"/>
    <cellStyle name="rowStyleStringLeft 11" xfId="10089" xr:uid="{3DC56C46-8091-4857-B1C1-4DBE5C21FBAE}"/>
    <cellStyle name="rowStyleStringLeft 11 2" xfId="10090" xr:uid="{A5079A89-B5DB-4CE9-A21D-D57C31A273DC}"/>
    <cellStyle name="rowStyleStringLeft 11 2 2" xfId="21187" xr:uid="{21A2138C-9E18-4651-B1DA-6AC9743BB044}"/>
    <cellStyle name="rowStyleStringLeft 11 3" xfId="18104" xr:uid="{B31A858A-3285-465B-8435-4D19468548AD}"/>
    <cellStyle name="rowStyleStringLeft 12" xfId="10091" xr:uid="{5789EAA7-8234-45D9-B344-CF89A51AB33A}"/>
    <cellStyle name="rowStyleStringLeft 12 2" xfId="23131" xr:uid="{17DD4F92-A20B-4A6C-BFF3-5C69C568A166}"/>
    <cellStyle name="rowStyleStringLeft 13" xfId="14819" xr:uid="{31C922E4-0C3A-4451-AA7C-EA8D538A21BB}"/>
    <cellStyle name="rowStyleStringLeft 2" xfId="10092" xr:uid="{D3431386-13FE-4C06-AF3D-172D7A8E7B8E}"/>
    <cellStyle name="rowStyleStringLeft 2 2" xfId="10093" xr:uid="{D8ED2F79-2D6C-4246-B3ED-CCF807EEDDB0}"/>
    <cellStyle name="rowStyleStringLeft 2 2 2" xfId="10094" xr:uid="{1BF912BD-4284-4ECB-A913-86585B880E0F}"/>
    <cellStyle name="rowStyleStringLeft 2 2 2 2" xfId="21189" xr:uid="{95579D65-2D57-40EC-BD31-1719750A8309}"/>
    <cellStyle name="rowStyleStringLeft 2 2 3" xfId="18106" xr:uid="{031349F6-3D03-48DF-A30C-A8A8E29A1573}"/>
    <cellStyle name="rowStyleStringLeft 2 3" xfId="10095" xr:uid="{D235F222-EE25-47A4-B217-8D4E746E5CF3}"/>
    <cellStyle name="rowStyleStringLeft 2 3 2" xfId="23133" xr:uid="{213412A0-EC88-4A65-9F1A-F389AFE90389}"/>
    <cellStyle name="rowStyleStringLeft 2 4" xfId="14821" xr:uid="{A76CAEED-2AE9-4580-B536-64A207584C9C}"/>
    <cellStyle name="rowStyleStringLeft 3" xfId="10096" xr:uid="{0E35BE19-8DE7-4BE3-B96D-29612C3BD8A6}"/>
    <cellStyle name="rowStyleStringLeft 3 2" xfId="10097" xr:uid="{D198D993-DB62-4614-A22B-90EF423AAB92}"/>
    <cellStyle name="rowStyleStringLeft 3 2 2" xfId="10098" xr:uid="{A1F6935D-3EFB-48FC-A104-B9C3A6E9E885}"/>
    <cellStyle name="rowStyleStringLeft 3 2 2 2" xfId="21190" xr:uid="{78BFEF57-C644-401B-BBE3-7757C8E5B0B7}"/>
    <cellStyle name="rowStyleStringLeft 3 2 3" xfId="18107" xr:uid="{7145E670-524D-4720-9678-6174761A9350}"/>
    <cellStyle name="rowStyleStringLeft 3 3" xfId="10099" xr:uid="{FD4148BB-4EBA-4A1D-BC5B-961435D53E2D}"/>
    <cellStyle name="rowStyleStringLeft 3 3 2" xfId="23134" xr:uid="{89D683D1-F579-49D8-AE3B-9EC49B4F0C5C}"/>
    <cellStyle name="rowStyleStringLeft 3 4" xfId="14822" xr:uid="{ABE6C5D1-287B-4346-A5B8-BECC4369B5D6}"/>
    <cellStyle name="rowStyleStringLeft 4" xfId="10100" xr:uid="{F2D076F4-825B-430A-9171-3841AE1EDCB6}"/>
    <cellStyle name="rowStyleStringLeft 4 2" xfId="10101" xr:uid="{97A8646D-2A72-46C3-94F0-57ACA4CC7E41}"/>
    <cellStyle name="rowStyleStringLeft 4 2 2" xfId="10102" xr:uid="{E8620A80-2323-4F8D-ACFE-62D514999962}"/>
    <cellStyle name="rowStyleStringLeft 4 2 2 2" xfId="21191" xr:uid="{07A2E1B4-00E1-442D-8ED5-C70C0BDE6101}"/>
    <cellStyle name="rowStyleStringLeft 4 2 3" xfId="18108" xr:uid="{33BFE842-B854-4A1B-BB09-89FBAE750701}"/>
    <cellStyle name="rowStyleStringLeft 4 3" xfId="10103" xr:uid="{98385DF1-1D95-4D68-8731-A014B2BF187D}"/>
    <cellStyle name="rowStyleStringLeft 4 3 2" xfId="23135" xr:uid="{11AEAA70-2679-4EC3-9402-7F8D055D0691}"/>
    <cellStyle name="rowStyleStringLeft 4 4" xfId="14823" xr:uid="{EF4A3D34-BB66-4E5D-8A3B-FE57C81987D9}"/>
    <cellStyle name="rowStyleStringLeft 5" xfId="10104" xr:uid="{6BBE965B-A8CB-42E5-8D03-E686E0EEABFA}"/>
    <cellStyle name="rowStyleStringLeft 5 2" xfId="10105" xr:uid="{EAB0E4CC-68C0-4B7E-8A62-A5806343621E}"/>
    <cellStyle name="rowStyleStringLeft 5 2 2" xfId="10106" xr:uid="{789EAA1E-66AF-4041-BD0F-23DEB827A109}"/>
    <cellStyle name="rowStyleStringLeft 5 2 2 2" xfId="21192" xr:uid="{19CE01D0-B447-45F4-AD2E-9EEC2EE7CCC0}"/>
    <cellStyle name="rowStyleStringLeft 5 2 3" xfId="18109" xr:uid="{0C167DBF-4B13-4409-A6B0-B4AB71F37067}"/>
    <cellStyle name="rowStyleStringLeft 5 3" xfId="10107" xr:uid="{23FAEB4C-F0FE-4D36-80D4-93E90AA17987}"/>
    <cellStyle name="rowStyleStringLeft 5 3 2" xfId="23136" xr:uid="{4378975C-C145-44F3-A415-3395E06694E4}"/>
    <cellStyle name="rowStyleStringLeft 5 4" xfId="14824" xr:uid="{769BAEAD-57E8-48EB-B736-C25F2ABF74A4}"/>
    <cellStyle name="rowStyleStringLeft 6" xfId="10108" xr:uid="{790C4AA0-F62D-4932-9172-E912F4EDC04B}"/>
    <cellStyle name="rowStyleStringLeft 6 2" xfId="10109" xr:uid="{B67557D5-EB8A-4D7B-BA5F-E6C13B97A5D5}"/>
    <cellStyle name="rowStyleStringLeft 6 2 2" xfId="10110" xr:uid="{8D7655BD-6833-4710-BB33-57761E16BFCA}"/>
    <cellStyle name="rowStyleStringLeft 6 2 2 2" xfId="21193" xr:uid="{6F93A50C-839D-45DD-996F-6F130FB0EE35}"/>
    <cellStyle name="rowStyleStringLeft 6 2 3" xfId="18110" xr:uid="{98162FC9-C22A-410F-8700-F20F3AFBDA09}"/>
    <cellStyle name="rowStyleStringLeft 6 3" xfId="10111" xr:uid="{2E77D883-CB9D-4793-8981-6702F44A3B0B}"/>
    <cellStyle name="rowStyleStringLeft 6 3 2" xfId="23137" xr:uid="{B6C4075B-537E-460B-A8B6-67230B0B033C}"/>
    <cellStyle name="rowStyleStringLeft 6 4" xfId="14825" xr:uid="{591E8EA1-C338-419D-A7F3-E3AFA40E9824}"/>
    <cellStyle name="rowStyleStringLeft 7" xfId="10112" xr:uid="{C52DF25E-34CA-4C90-BD74-353068958B56}"/>
    <cellStyle name="rowStyleStringLeft 7 2" xfId="10113" xr:uid="{C886761D-1B58-4E45-8FDC-BFEDCBCCEEA7}"/>
    <cellStyle name="rowStyleStringLeft 7 2 2" xfId="10114" xr:uid="{F4EA5DB8-5196-421F-9356-F47C51B460DB}"/>
    <cellStyle name="rowStyleStringLeft 7 2 2 2" xfId="21194" xr:uid="{04F11BE2-9BBF-46FF-AC9E-B6907EC2639D}"/>
    <cellStyle name="rowStyleStringLeft 7 2 3" xfId="18111" xr:uid="{F2049E1E-91C7-455E-9168-9B820E5E8F5A}"/>
    <cellStyle name="rowStyleStringLeft 7 3" xfId="10115" xr:uid="{B0412518-0CA1-449D-AC5A-5A6C56D15555}"/>
    <cellStyle name="rowStyleStringLeft 7 3 2" xfId="23138" xr:uid="{E1C1BF6B-63FB-4070-BB4D-E7F5C1FC320D}"/>
    <cellStyle name="rowStyleStringLeft 7 4" xfId="14826" xr:uid="{9E05031A-A340-4D74-AE0B-99B7C5E0D237}"/>
    <cellStyle name="rowStyleStringLeft 8" xfId="10116" xr:uid="{B04ABFBE-F03E-4051-9559-53DB8383EE1B}"/>
    <cellStyle name="rowStyleStringLeft 8 2" xfId="10117" xr:uid="{65500DA3-8197-4849-A042-DA4C85E355C5}"/>
    <cellStyle name="rowStyleStringLeft 8 2 2" xfId="10118" xr:uid="{80DCF3B8-CDFF-43CB-94A3-BA6CA71AA5A3}"/>
    <cellStyle name="rowStyleStringLeft 8 2 2 2" xfId="21195" xr:uid="{618F566B-97FF-4BE4-AF9D-1A636C21E7C5}"/>
    <cellStyle name="rowStyleStringLeft 8 2 3" xfId="18112" xr:uid="{0344C280-6974-481C-9630-DC3B567064C5}"/>
    <cellStyle name="rowStyleStringLeft 8 3" xfId="10119" xr:uid="{94141207-CADB-4EC8-AE1F-C86D586B0A2A}"/>
    <cellStyle name="rowStyleStringLeft 8 3 2" xfId="23139" xr:uid="{90E7D5D6-3E16-4FBA-B293-9ECB857002BE}"/>
    <cellStyle name="rowStyleStringLeft 8 4" xfId="14827" xr:uid="{939122D4-2E34-438C-B348-F596445ABC2F}"/>
    <cellStyle name="rowStyleStringLeft 9" xfId="10120" xr:uid="{7A5F9E47-720E-4A29-AB47-939C530F8D6F}"/>
    <cellStyle name="rowStyleStringLeft 9 2" xfId="10121" xr:uid="{8665AA6F-3924-4D62-A32D-596461C68D45}"/>
    <cellStyle name="rowStyleStringLeft 9 2 2" xfId="10122" xr:uid="{39D403F4-26FB-4ED8-AF71-BD6CB69991D3}"/>
    <cellStyle name="rowStyleStringLeft 9 2 2 2" xfId="21196" xr:uid="{A098AC64-F426-495A-A42D-ADDE68044D17}"/>
    <cellStyle name="rowStyleStringLeft 9 2 3" xfId="18113" xr:uid="{2DBBE7C2-CEA4-41E0-9BB6-80242C30D93A}"/>
    <cellStyle name="rowStyleStringLeft 9 3" xfId="10123" xr:uid="{B5EB7D4C-80D6-4926-9F1F-B5A8E7EC7CBC}"/>
    <cellStyle name="rowStyleStringLeft 9 3 2" xfId="23140" xr:uid="{5FEFCD21-DCC3-4747-B3C7-10B3B66668E8}"/>
    <cellStyle name="rowStyleStringLeft 9 4" xfId="14828" xr:uid="{40FCE99E-8D24-4AE2-A75B-2D847E22941A}"/>
    <cellStyle name="rowStyleStringLeft_Book1" xfId="10124" xr:uid="{F6EF8903-4A4B-4601-A609-AF45C1568155}"/>
    <cellStyle name="Salomon Logo" xfId="10125" xr:uid="{756113B6-0317-4F70-95F2-ABC4BD3C3012}"/>
    <cellStyle name="Salomon Logo 2" xfId="10126" xr:uid="{71488914-8C72-4AF9-AA98-A200D77D2605}"/>
    <cellStyle name="Salomon Logo 2 2" xfId="23141" xr:uid="{7FF9AA68-CC5C-4F46-80CE-0AD10C7B45DC}"/>
    <cellStyle name="Salomon Logo 3" xfId="18114" xr:uid="{F2AF6520-8051-4726-BDE7-9B549F807A58}"/>
    <cellStyle name="SAPBEXaggData" xfId="10127" xr:uid="{EC4A7D7D-110C-4333-902E-95F4869BAB74}"/>
    <cellStyle name="SAPBEXaggData 2" xfId="10128" xr:uid="{4B4D5294-34BB-4D81-864E-D03B0F17C62B}"/>
    <cellStyle name="SAPBEXaggData 2 2" xfId="23142" xr:uid="{F8986B0B-CBAC-4CEA-8A03-67EB8E9890F5}"/>
    <cellStyle name="SAPBEXaggData 3" xfId="18115" xr:uid="{29E954D3-E2D7-495D-90B7-24534C075391}"/>
    <cellStyle name="SAPBEXaggDataEmph" xfId="10129" xr:uid="{60FF8F24-06F3-49DF-A47D-F2A669B3699B}"/>
    <cellStyle name="SAPBEXaggDataEmph 2" xfId="10130" xr:uid="{E5FD40EE-3242-40F1-9FAD-CFF4FF307C46}"/>
    <cellStyle name="SAPBEXaggDataEmph 2 2" xfId="23143" xr:uid="{9F775D3E-AEDA-4A2D-852C-D8DCA5D9C890}"/>
    <cellStyle name="SAPBEXaggDataEmph 3" xfId="18116" xr:uid="{597AE8F2-6619-4387-B025-3260433C88A6}"/>
    <cellStyle name="SAPBEXaggItem" xfId="10131" xr:uid="{554FB62B-5195-4583-A1EC-8F0591BF8245}"/>
    <cellStyle name="SAPBEXaggItem 2" xfId="10132" xr:uid="{C4A3F54F-C456-464F-A410-42100FBFEB30}"/>
    <cellStyle name="SAPBEXaggItem 2 2" xfId="23144" xr:uid="{96D9401E-DBE7-4A9F-9749-0B1B78C5DE92}"/>
    <cellStyle name="SAPBEXaggItem 3" xfId="18117" xr:uid="{48897145-77FC-4D2A-9AC6-282890DE7001}"/>
    <cellStyle name="SAPBEXaggItemX" xfId="10133" xr:uid="{FFB9B939-B3B6-4422-A328-48E3379B6D08}"/>
    <cellStyle name="SAPBEXaggItemX 2" xfId="10134" xr:uid="{530BA00F-6D8A-4F5E-8E0D-7D6C9FA329B3}"/>
    <cellStyle name="SAPBEXaggItemX 2 2" xfId="23145" xr:uid="{01449B29-553C-4C6F-A924-5A85928C476E}"/>
    <cellStyle name="SAPBEXaggItemX 3" xfId="18118" xr:uid="{14435658-693D-48DF-B892-C4BE36800BE2}"/>
    <cellStyle name="SAPBEXchaText" xfId="10135" xr:uid="{0EAC235D-5D9D-467E-A23A-736FCB3B0CC6}"/>
    <cellStyle name="SAPBEXchaText 2" xfId="10136" xr:uid="{76D78C38-923F-4D06-98BB-315497BE05E5}"/>
    <cellStyle name="SAPBEXchaText 2 2" xfId="23146" xr:uid="{AE23BBA0-4159-4B39-A2D0-AFCBF4E07987}"/>
    <cellStyle name="SAPBEXchaText 3" xfId="18119" xr:uid="{8D826870-FB37-4017-BDC7-C4B6C049A53C}"/>
    <cellStyle name="SAPBEXexcBad7" xfId="10137" xr:uid="{9B0468C8-7100-45CC-AFC7-2EEB47818168}"/>
    <cellStyle name="SAPBEXexcBad7 2" xfId="10138" xr:uid="{7BEE92FD-F72C-47DC-A6B4-208A31169C5E}"/>
    <cellStyle name="SAPBEXexcBad7 2 2" xfId="23147" xr:uid="{8AA21BC0-3B0E-46C9-9699-51FAE86A2104}"/>
    <cellStyle name="SAPBEXexcBad7 3" xfId="18120" xr:uid="{769B2743-6573-4001-8C53-0888D6FA9936}"/>
    <cellStyle name="SAPBEXexcBad8" xfId="10139" xr:uid="{541FAE39-A499-4128-8615-F793ECD98130}"/>
    <cellStyle name="SAPBEXexcBad8 2" xfId="10140" xr:uid="{47074FF2-8D2D-4C9B-8D7C-BF48A8AA1A30}"/>
    <cellStyle name="SAPBEXexcBad8 2 2" xfId="23148" xr:uid="{C2714D60-0812-4BF0-8791-F979A073CBFE}"/>
    <cellStyle name="SAPBEXexcBad8 3" xfId="18121" xr:uid="{394F3C5B-AA77-4956-8318-0C6019D3D299}"/>
    <cellStyle name="SAPBEXexcBad9" xfId="10141" xr:uid="{93059686-18F4-48B8-8C79-3CBB63CC4F15}"/>
    <cellStyle name="SAPBEXexcBad9 2" xfId="10142" xr:uid="{9E295D63-0627-4285-B060-3F257F357A4E}"/>
    <cellStyle name="SAPBEXexcBad9 2 2" xfId="23149" xr:uid="{8482F44F-FECA-4117-B14A-CF8948E5C231}"/>
    <cellStyle name="SAPBEXexcBad9 3" xfId="18122" xr:uid="{E3C375A9-A794-4115-A83C-A89A92670920}"/>
    <cellStyle name="SAPBEXexcCritical4" xfId="10143" xr:uid="{C292288F-3AA4-49F6-BBD9-1BEF82D0C9D0}"/>
    <cellStyle name="SAPBEXexcCritical4 2" xfId="10144" xr:uid="{C5F972D5-434E-40D7-AF72-4C48FB317BDC}"/>
    <cellStyle name="SAPBEXexcCritical4 2 2" xfId="23150" xr:uid="{51C6CE13-BA24-42C8-9E41-21E172F640D5}"/>
    <cellStyle name="SAPBEXexcCritical4 3" xfId="18123" xr:uid="{FEECD376-A150-4D7E-8B9C-3BF7B18B4F4A}"/>
    <cellStyle name="SAPBEXexcCritical5" xfId="10145" xr:uid="{EF1C798A-9580-4D06-A103-6F74C5F5F510}"/>
    <cellStyle name="SAPBEXexcCritical5 2" xfId="10146" xr:uid="{C6438B6A-3D88-4CB9-BC72-3275390DAD2A}"/>
    <cellStyle name="SAPBEXexcCritical5 2 2" xfId="23151" xr:uid="{64647F28-7B80-4610-8696-2324134A4796}"/>
    <cellStyle name="SAPBEXexcCritical5 3" xfId="18124" xr:uid="{CD99358B-4F28-4AA1-9D3C-3D6366143206}"/>
    <cellStyle name="SAPBEXexcCritical6" xfId="10147" xr:uid="{37BC92F2-7DA0-4F7B-BEAF-42ED060A1AFB}"/>
    <cellStyle name="SAPBEXexcCritical6 2" xfId="10148" xr:uid="{FA6239B3-ADA7-47E4-AB49-36624CA438A4}"/>
    <cellStyle name="SAPBEXexcCritical6 2 2" xfId="23152" xr:uid="{40F63AFD-344D-44D3-94BA-328B4A363801}"/>
    <cellStyle name="SAPBEXexcCritical6 3" xfId="18125" xr:uid="{0CAA46BE-431A-4FCC-8982-6517FE549707}"/>
    <cellStyle name="SAPBEXexcGood1" xfId="10149" xr:uid="{D927D9B8-F94F-4AC1-9C82-F4FE71F0D773}"/>
    <cellStyle name="SAPBEXexcGood1 2" xfId="10150" xr:uid="{053FDB0E-CA40-412E-98F2-286603FE93CF}"/>
    <cellStyle name="SAPBEXexcGood1 2 2" xfId="23153" xr:uid="{4914961B-190D-4106-A2B3-79C57C34A11D}"/>
    <cellStyle name="SAPBEXexcGood1 3" xfId="18126" xr:uid="{BE7E2637-B20A-4E32-B75D-BDB8858274C0}"/>
    <cellStyle name="SAPBEXexcGood2" xfId="10151" xr:uid="{A076867D-3E23-44FA-B111-A546C07403E5}"/>
    <cellStyle name="SAPBEXexcGood2 2" xfId="10152" xr:uid="{7545D812-31A0-4051-9ADD-46CB05873D0D}"/>
    <cellStyle name="SAPBEXexcGood2 2 2" xfId="23154" xr:uid="{168B5D48-12BF-4BB1-831C-93611D4A901B}"/>
    <cellStyle name="SAPBEXexcGood2 3" xfId="18127" xr:uid="{189BC2B9-E5D5-4E6E-9AFD-E6A0C4973131}"/>
    <cellStyle name="SAPBEXexcGood3" xfId="10153" xr:uid="{4EC8CABC-30E3-4918-8E40-5601ED8A0A61}"/>
    <cellStyle name="SAPBEXexcGood3 2" xfId="10154" xr:uid="{B5AAC335-05FB-4AF9-AF81-9EB0B58EEF8A}"/>
    <cellStyle name="SAPBEXexcGood3 2 2" xfId="23155" xr:uid="{EA080EE5-2298-44D4-8940-C9638A0A78E3}"/>
    <cellStyle name="SAPBEXexcGood3 3" xfId="18128" xr:uid="{7BF6E6F0-B3C7-449E-90B5-47EF926FF804}"/>
    <cellStyle name="SAPBEXfilterDrill" xfId="10155" xr:uid="{BBA83472-C701-4B38-8EED-1CCC600718C8}"/>
    <cellStyle name="SAPBEXfilterDrill 2" xfId="10156" xr:uid="{27BCAE5C-7401-4D1C-967B-12F5DCBA1405}"/>
    <cellStyle name="SAPBEXfilterDrill 2 2" xfId="23156" xr:uid="{44487E95-7D36-4313-BB77-5343C218681E}"/>
    <cellStyle name="SAPBEXfilterDrill 3" xfId="18129" xr:uid="{C174FC98-5E79-432E-A1E5-68AB24D28FB1}"/>
    <cellStyle name="SAPBEXfilterItem" xfId="10157" xr:uid="{9E109012-6088-4CA9-94AF-DC7A64C12B5C}"/>
    <cellStyle name="SAPBEXfilterItem 2" xfId="10158" xr:uid="{61210306-9159-4548-8CA4-663079E2E3AF}"/>
    <cellStyle name="SAPBEXfilterItem 2 2" xfId="23157" xr:uid="{B9213036-ADFE-4D6D-9535-472AF0AC5045}"/>
    <cellStyle name="SAPBEXfilterItem 3" xfId="18130" xr:uid="{7FEB1FF8-DCEC-4031-8489-094685CB66E9}"/>
    <cellStyle name="SAPBEXfilterText" xfId="10159" xr:uid="{8AF990A6-F2E7-44BB-A22B-D50686873185}"/>
    <cellStyle name="SAPBEXfilterText 2" xfId="10160" xr:uid="{EF238275-907D-4321-B670-9E5DAF73C1D5}"/>
    <cellStyle name="SAPBEXfilterText 2 2" xfId="23158" xr:uid="{1DAB99D3-137E-41D1-A0C6-94913674F195}"/>
    <cellStyle name="SAPBEXfilterText 3" xfId="18131" xr:uid="{15D51742-6664-4308-B7C1-A4DB03F25380}"/>
    <cellStyle name="SAPBEXformats" xfId="10161" xr:uid="{4F6FCED1-3E4B-4EC2-8ED8-09826BDCABB3}"/>
    <cellStyle name="SAPBEXformats 2" xfId="10162" xr:uid="{5B36204F-0E41-4F94-ACBF-A681E206934C}"/>
    <cellStyle name="SAPBEXformats 2 2" xfId="23159" xr:uid="{EDEBF63D-EF5F-45FC-A4B0-69E9EAC02AD9}"/>
    <cellStyle name="SAPBEXformats 3" xfId="18132" xr:uid="{E4A31E47-B61F-48CF-A46C-B3767DFB9A9A}"/>
    <cellStyle name="SAPBEXheaderItem" xfId="10163" xr:uid="{28B993CD-703D-4DDF-82EF-0A17C7C16266}"/>
    <cellStyle name="SAPBEXheaderItem 2" xfId="10164" xr:uid="{3352DEB6-0D61-4577-B4ED-3914B96C79A7}"/>
    <cellStyle name="SAPBEXheaderItem 2 2" xfId="23160" xr:uid="{FB801BE5-87C5-4C11-9F07-88BEA37BBE42}"/>
    <cellStyle name="SAPBEXheaderItem 3" xfId="18133" xr:uid="{27068152-1A69-480C-B30F-1C08137C9AB0}"/>
    <cellStyle name="SAPBEXheaderText" xfId="10165" xr:uid="{4F54C76E-03A0-4FB8-B73F-E75F3443D879}"/>
    <cellStyle name="SAPBEXheaderText 2" xfId="10166" xr:uid="{1ABDC1ED-8753-4B7A-A77D-97A1437CBBA3}"/>
    <cellStyle name="SAPBEXheaderText 2 2" xfId="23161" xr:uid="{5DB9210B-8719-429E-9787-CB84FDBCC550}"/>
    <cellStyle name="SAPBEXheaderText 3" xfId="18134" xr:uid="{9545A665-4BCA-4FDC-9865-0C6BFEBBECC7}"/>
    <cellStyle name="SAPBEXHLevel0" xfId="10167" xr:uid="{E813DC1F-A58F-4829-BD2F-5B5F1671A6F6}"/>
    <cellStyle name="SAPBEXHLevel0 2" xfId="10168" xr:uid="{2952C72F-D63C-432F-BF4A-4DD5F38027B0}"/>
    <cellStyle name="SAPBEXHLevel0 2 2" xfId="23162" xr:uid="{8AF14D42-0878-4A6A-B733-74CE885FB8F9}"/>
    <cellStyle name="SAPBEXHLevel0 3" xfId="18135" xr:uid="{C3BFB1EA-6C21-465B-975C-60DF856BEA56}"/>
    <cellStyle name="SAPBEXHLevel0X" xfId="10169" xr:uid="{91FF0F74-58FD-4469-880D-F5AEB74FE649}"/>
    <cellStyle name="SAPBEXHLevel0X 2" xfId="10170" xr:uid="{9C7B0C34-EA0E-455B-A320-560A8FF15418}"/>
    <cellStyle name="SAPBEXHLevel0X 2 2" xfId="23163" xr:uid="{71A6BBDC-0DCF-4F5F-AB1B-49F0AF992D65}"/>
    <cellStyle name="SAPBEXHLevel0X 3" xfId="18136" xr:uid="{E625F28E-5604-443E-B6BA-B679AC53F3AC}"/>
    <cellStyle name="SAPBEXHLevel1" xfId="10171" xr:uid="{143C809F-9963-4410-8C05-B90483D602AC}"/>
    <cellStyle name="SAPBEXHLevel1 2" xfId="10172" xr:uid="{C8ACE8D5-5500-4AA4-BC59-69BFB7799FCF}"/>
    <cellStyle name="SAPBEXHLevel1 2 2" xfId="23164" xr:uid="{EE0B4D71-713C-4631-832F-A905050A634E}"/>
    <cellStyle name="SAPBEXHLevel1 3" xfId="18137" xr:uid="{DE809468-14DA-42FB-A2DA-D24EB0E4D421}"/>
    <cellStyle name="SAPBEXHLevel1X" xfId="10173" xr:uid="{3274CDAF-926F-42C3-9313-1EEF25876686}"/>
    <cellStyle name="SAPBEXHLevel1X 2" xfId="10174" xr:uid="{F563229B-A466-47D1-BB4C-5D0BB7D5D98B}"/>
    <cellStyle name="SAPBEXHLevel1X 2 2" xfId="23165" xr:uid="{182C3150-56CE-4E1C-B04B-858578B06960}"/>
    <cellStyle name="SAPBEXHLevel1X 3" xfId="18138" xr:uid="{02742D4B-A422-4911-AEC9-320968D475C2}"/>
    <cellStyle name="SAPBEXHLevel2" xfId="10175" xr:uid="{B261815B-2AAE-4D29-BE6C-E337F86B42E2}"/>
    <cellStyle name="SAPBEXHLevel2 2" xfId="10176" xr:uid="{521B7B2F-F59D-44A2-A32B-A641F437411A}"/>
    <cellStyle name="SAPBEXHLevel2 2 2" xfId="23166" xr:uid="{BFB6E3AE-A325-4D13-8348-737DFFD4BE85}"/>
    <cellStyle name="SAPBEXHLevel2 3" xfId="18139" xr:uid="{A6E5D824-6B22-4655-B1AD-1F489480A909}"/>
    <cellStyle name="SAPBEXHLevel2X" xfId="10177" xr:uid="{D8238CE5-A516-4660-8A43-7AE4E993875A}"/>
    <cellStyle name="SAPBEXHLevel2X 2" xfId="10178" xr:uid="{E7E96AAE-C018-413D-B48F-BB1169C13CEF}"/>
    <cellStyle name="SAPBEXHLevel2X 2 2" xfId="23167" xr:uid="{DDFAAC81-D167-4538-88D1-AA10826F2A18}"/>
    <cellStyle name="SAPBEXHLevel2X 3" xfId="18140" xr:uid="{C90D9838-3CAB-46D4-A62F-B95ED7839B36}"/>
    <cellStyle name="SAPBEXHLevel3" xfId="10179" xr:uid="{8F9C8F2E-FB9A-4F3B-B97F-39AD6DB6C33B}"/>
    <cellStyle name="SAPBEXHLevel3 2" xfId="10180" xr:uid="{3127A864-34FF-421B-A2CC-DE658215ADC7}"/>
    <cellStyle name="SAPBEXHLevel3 2 2" xfId="23168" xr:uid="{F6570FBA-2748-454A-B222-1F5E13F7213A}"/>
    <cellStyle name="SAPBEXHLevel3 3" xfId="18141" xr:uid="{D485D92A-CB84-4032-8E6B-6785AB00CC1D}"/>
    <cellStyle name="SAPBEXHLevel3X" xfId="10181" xr:uid="{DC426968-EA72-4C72-A42E-63A17D5CF35E}"/>
    <cellStyle name="SAPBEXHLevel3X 2" xfId="10182" xr:uid="{2D933D0E-21A8-431B-9BD5-F2D223E3DE42}"/>
    <cellStyle name="SAPBEXHLevel3X 2 2" xfId="23169" xr:uid="{3074BACF-E441-4D8F-A9CE-C0565281DA8C}"/>
    <cellStyle name="SAPBEXHLevel3X 3" xfId="18142" xr:uid="{8E7CCE25-67D0-4968-B317-BB567031A35C}"/>
    <cellStyle name="SAPBEXinputData" xfId="10183" xr:uid="{4E276333-F02D-4464-9CBE-F25C920B70D7}"/>
    <cellStyle name="SAPBEXinputData 2" xfId="10184" xr:uid="{DD462D41-FFC6-47D0-B0BA-BF20DEC7336A}"/>
    <cellStyle name="SAPBEXinputData 2 2" xfId="23170" xr:uid="{6D59270B-7EB1-417F-B168-EC7823A69C45}"/>
    <cellStyle name="SAPBEXinputData 3" xfId="18143" xr:uid="{C7429C7E-C94C-4493-A6EF-CFFE8BC999B5}"/>
    <cellStyle name="SAPBEXresData" xfId="10185" xr:uid="{B5BF9031-2CF0-45E4-961A-5F497C98B920}"/>
    <cellStyle name="SAPBEXresData 2" xfId="10186" xr:uid="{C4E9A64F-E613-4AD3-9808-D3771D33A16F}"/>
    <cellStyle name="SAPBEXresData 2 2" xfId="23171" xr:uid="{2A6F09B4-26CE-4577-AA88-4DD5248CCE6A}"/>
    <cellStyle name="SAPBEXresData 3" xfId="18144" xr:uid="{05C37757-0CF5-4AA5-8254-F4C4B3865C6D}"/>
    <cellStyle name="SAPBEXresDataEmph" xfId="10187" xr:uid="{E5F02358-D5D0-4493-9740-F1DB2516605B}"/>
    <cellStyle name="SAPBEXresDataEmph 2" xfId="10188" xr:uid="{508D0A0D-9BE2-4D70-95DF-6068087DF6EE}"/>
    <cellStyle name="SAPBEXresDataEmph 2 2" xfId="23172" xr:uid="{66860382-DA45-4491-ADB4-340785D5417D}"/>
    <cellStyle name="SAPBEXresDataEmph 3" xfId="18145" xr:uid="{209CD024-2F59-4864-8471-EE3CAB399528}"/>
    <cellStyle name="SAPBEXresItem" xfId="10189" xr:uid="{03C38A63-42C3-46AA-8C3F-86B68DF8C68C}"/>
    <cellStyle name="SAPBEXresItem 2" xfId="10190" xr:uid="{CDDA6B0F-A19E-4787-B586-FB23AF201D25}"/>
    <cellStyle name="SAPBEXresItem 2 2" xfId="23173" xr:uid="{2C831699-5F70-4D71-9150-0BD0E84EB99E}"/>
    <cellStyle name="SAPBEXresItem 3" xfId="18146" xr:uid="{6AD54A58-BC20-43AA-9876-9647ED3F446E}"/>
    <cellStyle name="SAPBEXresItemX" xfId="10191" xr:uid="{715F4FA4-4B70-4DF2-B4E4-5F1FCD6315DD}"/>
    <cellStyle name="SAPBEXresItemX 2" xfId="10192" xr:uid="{8A02DD30-9F95-4992-9611-3C941FCF96DC}"/>
    <cellStyle name="SAPBEXresItemX 2 2" xfId="23174" xr:uid="{8EC371C0-64C2-4A2A-8EEC-17A0775C9E0C}"/>
    <cellStyle name="SAPBEXresItemX 3" xfId="18147" xr:uid="{61278411-EFFC-4A42-983F-7E98DD487447}"/>
    <cellStyle name="SAPBEXstdData" xfId="10193" xr:uid="{BA16BD75-9223-4CA4-801B-EBB20252E978}"/>
    <cellStyle name="SAPBEXstdData 2" xfId="10194" xr:uid="{88964D93-91DE-4456-9497-3715157153CD}"/>
    <cellStyle name="SAPBEXstdData 2 2" xfId="23175" xr:uid="{ABF5E1DA-0EA8-46F8-8DD6-80FBA3D3862E}"/>
    <cellStyle name="SAPBEXstdData 3" xfId="18148" xr:uid="{65E31837-7C59-4CB1-AD1E-47FAF6794E04}"/>
    <cellStyle name="SAPBEXstdDataEmph" xfId="10195" xr:uid="{ADA6EB78-A347-4CB1-91DB-5B9D89440396}"/>
    <cellStyle name="SAPBEXstdDataEmph 2" xfId="10196" xr:uid="{2280D792-0382-4F9F-860E-6BF4C0F95EA6}"/>
    <cellStyle name="SAPBEXstdDataEmph 2 2" xfId="23176" xr:uid="{B33256D6-93AF-4EF8-8557-4915E319FA4E}"/>
    <cellStyle name="SAPBEXstdDataEmph 3" xfId="18149" xr:uid="{D11CA6FA-CDC2-4A7F-B60C-672F6BDAE349}"/>
    <cellStyle name="SAPBEXstdItem" xfId="10197" xr:uid="{93A4DCE9-8FB8-4876-9D17-41E7577D7FBE}"/>
    <cellStyle name="SAPBEXstdItem 2" xfId="10198" xr:uid="{BFCAE66F-13FB-4928-966D-6071CE09545E}"/>
    <cellStyle name="SAPBEXstdItem 2 2" xfId="23177" xr:uid="{68B90CB5-2FD7-4500-A5DC-AF8B90EDBDDD}"/>
    <cellStyle name="SAPBEXstdItem 3" xfId="18150" xr:uid="{3E0E015A-B454-4FE5-A8A4-B4159BAF8DA9}"/>
    <cellStyle name="SAPBEXstdItemX" xfId="10199" xr:uid="{11896638-AE35-4301-B39C-978723FD2C97}"/>
    <cellStyle name="SAPBEXstdItemX 2" xfId="10200" xr:uid="{70ADC48A-DA19-4121-9DA2-A4BA55A0644D}"/>
    <cellStyle name="SAPBEXstdItemX 2 2" xfId="23178" xr:uid="{FEA438B8-D7FB-4451-B014-C80051F5DDE7}"/>
    <cellStyle name="SAPBEXstdItemX 3" xfId="18151" xr:uid="{E300DA78-8434-4D31-AA84-D8D454116BFD}"/>
    <cellStyle name="SAPBEXtitle" xfId="10201" xr:uid="{7E8114DA-406D-4AC2-8980-F3B8D0366905}"/>
    <cellStyle name="SAPBEXtitle 2" xfId="10202" xr:uid="{EC0B5940-3C9B-444E-9458-AF1813859F2A}"/>
    <cellStyle name="SAPBEXtitle 2 2" xfId="23179" xr:uid="{B00671E7-2E70-4E56-8152-D21329DDAA17}"/>
    <cellStyle name="SAPBEXtitle 3" xfId="18152" xr:uid="{3F9B1D70-8104-4348-A0F0-D561CB1FA317}"/>
    <cellStyle name="SAPBEXundefined" xfId="10203" xr:uid="{4F96A96D-DADC-4F80-B6B1-6CB8E2EE2C4A}"/>
    <cellStyle name="SAPBEXundefined 2" xfId="10204" xr:uid="{685B4EC4-B8EC-4078-91CC-3DA95F40ABF2}"/>
    <cellStyle name="SAPBEXundefined 2 2" xfId="23180" xr:uid="{0FC6FE73-78DA-4F4E-A5DA-3DC80A2F5E30}"/>
    <cellStyle name="SAPBEXundefined 3" xfId="18153" xr:uid="{1CA82CA4-340E-4E21-998F-9F2B347212F7}"/>
    <cellStyle name="sbt2" xfId="10205" xr:uid="{3D39B462-6128-4B32-96CC-7D438B3E081C}"/>
    <cellStyle name="sbt2 2" xfId="10206" xr:uid="{DE57603E-275C-4121-BBF8-D9C8D612658F}"/>
    <cellStyle name="sbt2 2 2" xfId="23181" xr:uid="{D309540D-3EFD-40F5-B45D-B60D0BCAB01C}"/>
    <cellStyle name="sbt2 3" xfId="18154" xr:uid="{7707AA4F-2E4C-4623-AF8A-779D0424DAD4}"/>
    <cellStyle name="SCH1" xfId="10207" xr:uid="{029EE4F0-07EE-4796-B2BA-43D9567671D2}"/>
    <cellStyle name="SCH1 2" xfId="10208" xr:uid="{2B559625-4F27-48EC-815C-EF0654F3FE1D}"/>
    <cellStyle name="SCH1 2 2" xfId="23182" xr:uid="{17106E23-4C89-4DD5-91AC-CCC236F4DB1C}"/>
    <cellStyle name="SCH1 3" xfId="18155" xr:uid="{7B312179-5FBC-417B-A9E7-87A550452287}"/>
    <cellStyle name="SHADEDSTORES" xfId="10209" xr:uid="{8D9379F1-8A8D-4276-979E-4A00796383DD}"/>
    <cellStyle name="SHADEDSTORES 2" xfId="10210" xr:uid="{F227358B-38D7-4CA7-988F-EFFC1E204A41}"/>
    <cellStyle name="SHADEDSTORES 2 2" xfId="10211" xr:uid="{63E79F57-D716-48DE-BDC2-4F0F9E944469}"/>
    <cellStyle name="SHADEDSTORES 2 2 2" xfId="21197" xr:uid="{6288D585-481A-4229-8F7B-730810D55D52}"/>
    <cellStyle name="SHADEDSTORES 2 3" xfId="18156" xr:uid="{D364AA85-ACC9-49EC-A1E1-48834C969292}"/>
    <cellStyle name="SHADEDSTORES 3" xfId="10212" xr:uid="{73AED44D-6C18-4D0D-883D-D9D2B930F12B}"/>
    <cellStyle name="SHADEDSTORES 3 2" xfId="23183" xr:uid="{9AD40C3E-4C93-4415-8B14-09C20D32DA0C}"/>
    <cellStyle name="SHADEDSTORES 4" xfId="15740" xr:uid="{B8373975-F45B-4E72-9379-3FC15CD652DD}"/>
    <cellStyle name="Sheet Title" xfId="10213" xr:uid="{DA47255A-5FF0-454E-92FE-C3F8E9D4D08F}"/>
    <cellStyle name="Sheet Title 2" xfId="10214" xr:uid="{A624BC87-1440-49C6-ACE9-EA2D1F53C356}"/>
    <cellStyle name="Sheet Title 2 2" xfId="23184" xr:uid="{E14CCDF9-C3C3-454A-8B1D-3327E931719A}"/>
    <cellStyle name="Sheet Title 3" xfId="18157" xr:uid="{C5DCB62E-7E89-4CAE-BFF6-F608C1E033C2}"/>
    <cellStyle name="small border line" xfId="10215" xr:uid="{17BFEF32-B563-4D06-8114-9221DC924DCE}"/>
    <cellStyle name="small border line 2" xfId="10216" xr:uid="{2ED7E7D6-6C3A-474B-B868-947B4CCD4435}"/>
    <cellStyle name="small border line 2 2" xfId="23185" xr:uid="{2902B310-D1C7-4505-95FA-9441C2E76B0B}"/>
    <cellStyle name="small border line 3" xfId="18158" xr:uid="{9B429074-22B5-46E5-8247-D9DFA2B8E664}"/>
    <cellStyle name="specstores" xfId="10217" xr:uid="{8CC4736A-57CA-4406-9B0A-CEBB0693BF64}"/>
    <cellStyle name="specstores 2" xfId="10218" xr:uid="{4646C0D4-9379-4732-AECA-27EA08189FC4}"/>
    <cellStyle name="specstores 2 2" xfId="10219" xr:uid="{EBEAC14C-24EE-48E1-9DE4-8DC90E37814C}"/>
    <cellStyle name="specstores 2 2 2" xfId="21198" xr:uid="{0693B7F0-6606-442A-A846-3D9B14531D96}"/>
    <cellStyle name="specstores 2 3" xfId="18159" xr:uid="{BE9E2698-A11E-4DE6-9D5B-12855744BC82}"/>
    <cellStyle name="specstores 3" xfId="10220" xr:uid="{54701581-E5A7-4DA3-B78C-F62FD2429FF2}"/>
    <cellStyle name="specstores 3 2" xfId="23186" xr:uid="{BDFBDBC1-384F-4A31-B36F-B31C9FCC9525}"/>
    <cellStyle name="specstores 4" xfId="15741" xr:uid="{3DE3AA08-957C-4542-8235-FF33C4A5A6BF}"/>
    <cellStyle name="STANDARD" xfId="10221" xr:uid="{A67B2201-6022-484D-8680-DFB45AA6C64F}"/>
    <cellStyle name="STANDARD 2" xfId="10222" xr:uid="{F6AE32A4-8C57-4DAA-B129-D0EDA3EFBA87}"/>
    <cellStyle name="STANDARD 2 2" xfId="10223" xr:uid="{EE563063-2589-4E27-B3C2-D74E65C24C16}"/>
    <cellStyle name="STANDARD 2 2 2" xfId="21199" xr:uid="{5F9C246F-1A67-4DB2-A571-6A11FC21412C}"/>
    <cellStyle name="STANDARD 2 3" xfId="18160" xr:uid="{C24D07D4-B964-4762-B521-17630266BD7B}"/>
    <cellStyle name="STANDARD 3" xfId="10224" xr:uid="{C4AAF734-82A7-421A-9239-85C52B8E9889}"/>
    <cellStyle name="STANDARD 3 2" xfId="23187" xr:uid="{997BE24C-A6BB-4004-8EBD-D8608CAEE882}"/>
    <cellStyle name="STANDARD 4" xfId="15742" xr:uid="{EEB5AA0A-7D23-44E0-9A24-0CADC563E760}"/>
    <cellStyle name="Standard_OPTIMIR1 (deutsch)" xfId="10225" xr:uid="{AD4D7BEF-6584-44DD-9EDF-CF1CDACF0A4E}"/>
    <cellStyle name="Style 1" xfId="10226" xr:uid="{9E542F4C-4193-44AA-B8CB-59ECADB6E1DB}"/>
    <cellStyle name="Style 1 10" xfId="10227" xr:uid="{BE9091FF-17E1-4C26-8148-242DF19428F1}"/>
    <cellStyle name="Style 1 10 2" xfId="10228" xr:uid="{03490D20-87CE-46FA-A3E6-B799F155F2A7}"/>
    <cellStyle name="Style 1 10 2 2" xfId="21201" xr:uid="{F8A15FEC-D011-49DF-8332-A5A4F03A0D8E}"/>
    <cellStyle name="Style 1 10 3" xfId="14830" xr:uid="{359A4809-A721-4BB0-88DC-B48C7B87CAB5}"/>
    <cellStyle name="Style 1 11" xfId="10229" xr:uid="{B23FFD1B-47A7-4744-91D6-06FC064DE0CB}"/>
    <cellStyle name="Style 1 11 2" xfId="10230" xr:uid="{64EA2C4B-9DD9-491C-A06B-5F01E13FC4C4}"/>
    <cellStyle name="Style 1 11 2 2" xfId="21202" xr:uid="{E941BBC8-A469-4562-A53B-C8F5822B2E16}"/>
    <cellStyle name="Style 1 11 3" xfId="14831" xr:uid="{2D96D919-49C6-41F1-A6CF-E38C4FA9F981}"/>
    <cellStyle name="Style 1 12" xfId="10231" xr:uid="{DB054E98-F322-4E13-9D13-15F64927B0A4}"/>
    <cellStyle name="Style 1 12 2" xfId="10232" xr:uid="{F9349A93-E277-4DEC-9319-EF2F005FF26A}"/>
    <cellStyle name="Style 1 12 2 2" xfId="21203" xr:uid="{170B48FF-ADE0-4B69-8A48-C90FE06AE9AF}"/>
    <cellStyle name="Style 1 12 3" xfId="14832" xr:uid="{F823996E-1412-4C0A-B184-266A92E3F5A4}"/>
    <cellStyle name="Style 1 13" xfId="10233" xr:uid="{741C0556-84BB-4AE3-8A15-308EB170356A}"/>
    <cellStyle name="Style 1 13 2" xfId="10234" xr:uid="{F4F8F882-F6A7-409B-B56D-936E98443349}"/>
    <cellStyle name="Style 1 13 2 2" xfId="21204" xr:uid="{E768B031-ED7C-409B-AB24-139763416378}"/>
    <cellStyle name="Style 1 13 3" xfId="14833" xr:uid="{05A7876B-056F-47A9-99FD-82877FF218E4}"/>
    <cellStyle name="Style 1 14" xfId="10235" xr:uid="{A2C8ADB1-A0F3-4E51-B83F-3417A278E178}"/>
    <cellStyle name="Style 1 14 2" xfId="10236" xr:uid="{270E68FF-255F-42DC-8DD6-C42091AC5EC7}"/>
    <cellStyle name="Style 1 14 2 2" xfId="21205" xr:uid="{3FA0D349-7A31-4853-A86C-73BD86EF0EB4}"/>
    <cellStyle name="Style 1 14 3" xfId="14834" xr:uid="{8629C090-F36F-49DC-9B20-899147AC6977}"/>
    <cellStyle name="Style 1 15" xfId="10237" xr:uid="{FA3E07BC-D444-41D9-AE9D-A3722D991281}"/>
    <cellStyle name="Style 1 15 2" xfId="10238" xr:uid="{5D6ABEF8-E48F-4805-92B7-747D36667E66}"/>
    <cellStyle name="Style 1 15 2 2" xfId="21206" xr:uid="{9CE6E9A1-93FB-4743-A59B-5465DEB09B2B}"/>
    <cellStyle name="Style 1 15 3" xfId="14835" xr:uid="{73D86960-276D-43DB-9CF2-30BD84196B45}"/>
    <cellStyle name="Style 1 16" xfId="10239" xr:uid="{84424357-9C39-44A5-A94C-99DE21874192}"/>
    <cellStyle name="Style 1 16 2" xfId="10240" xr:uid="{94D6967B-1D91-4750-B45B-298C984F3251}"/>
    <cellStyle name="Style 1 16 2 2" xfId="21207" xr:uid="{B08B0BB4-311E-4B5C-A867-2E0436229C37}"/>
    <cellStyle name="Style 1 16 3" xfId="14836" xr:uid="{9303BD53-D749-42CE-A535-A57B53752AC1}"/>
    <cellStyle name="Style 1 17" xfId="10241" xr:uid="{F3C0A310-4470-45D5-A534-7EF7052151E6}"/>
    <cellStyle name="Style 1 17 2" xfId="10242" xr:uid="{29BC442F-1C77-4C87-AEF1-9B5A9BB57182}"/>
    <cellStyle name="Style 1 17 2 2" xfId="21208" xr:uid="{D1BF571B-D0CC-4121-8029-B0C5C7A49A2B}"/>
    <cellStyle name="Style 1 17 3" xfId="14837" xr:uid="{B3D3490B-2731-4426-B791-6E359245F802}"/>
    <cellStyle name="Style 1 18" xfId="10243" xr:uid="{A6209C85-198D-413A-96A4-76C48BE2A25E}"/>
    <cellStyle name="Style 1 18 2" xfId="10244" xr:uid="{41DDA226-3ED8-4557-B4E7-627B19E96137}"/>
    <cellStyle name="Style 1 18 2 2" xfId="21209" xr:uid="{BA4CD4C2-F345-462D-990E-05B0A86E4265}"/>
    <cellStyle name="Style 1 18 3" xfId="14838" xr:uid="{85BDEE16-F92C-4F6D-B280-7A36BDDFB707}"/>
    <cellStyle name="Style 1 19" xfId="10245" xr:uid="{38FBEE36-5E48-458D-9102-845D1DDFD63C}"/>
    <cellStyle name="Style 1 19 2" xfId="10246" xr:uid="{6B1F50EA-BFA6-48E6-8C97-18F4EA3E3300}"/>
    <cellStyle name="Style 1 19 2 2" xfId="21210" xr:uid="{D87C749D-C7FF-4F97-AB73-96D649F9C94B}"/>
    <cellStyle name="Style 1 19 3" xfId="14839" xr:uid="{72CB066B-6405-436D-9F09-BEE02B640720}"/>
    <cellStyle name="Style 1 2" xfId="10247" xr:uid="{868F87AE-1B63-4145-A520-163F647B0EEE}"/>
    <cellStyle name="Style 1 2 2" xfId="10248" xr:uid="{25326E30-C4BB-4CF4-9417-9C4138220EC6}"/>
    <cellStyle name="Style 1 2 2 2" xfId="21211" xr:uid="{3CA67524-A5EA-4B79-AF22-AD1AC82B2A33}"/>
    <cellStyle name="Style 1 2 3" xfId="14840" xr:uid="{25CD6645-47F9-4701-9B32-13E71C567552}"/>
    <cellStyle name="Style 1 20" xfId="10249" xr:uid="{5F3B0BF5-C652-4753-A166-9388A34F5E9F}"/>
    <cellStyle name="Style 1 20 2" xfId="10250" xr:uid="{DDF8C2D2-10CC-4D3F-8639-10D8681C38EA}"/>
    <cellStyle name="Style 1 20 2 2" xfId="21212" xr:uid="{7D444572-E5F3-43FF-937A-384C849D6C8B}"/>
    <cellStyle name="Style 1 20 3" xfId="14841" xr:uid="{D5A5287D-4209-4016-B636-C5AF829D94BE}"/>
    <cellStyle name="Style 1 21" xfId="10251" xr:uid="{91662CAD-D569-4ED3-BEEC-AB1E64D088CB}"/>
    <cellStyle name="Style 1 21 2" xfId="10252" xr:uid="{F2EB10B4-6465-4AFA-AB81-345202A23736}"/>
    <cellStyle name="Style 1 21 2 2" xfId="21213" xr:uid="{677746E0-9DE5-4209-918B-AAF556E7AE27}"/>
    <cellStyle name="Style 1 21 3" xfId="14842" xr:uid="{2F0293B9-1615-4E40-8153-412856EBB1D1}"/>
    <cellStyle name="Style 1 22" xfId="10253" xr:uid="{AAE316DF-1A51-49AD-8DA2-8DC1612D8E5F}"/>
    <cellStyle name="Style 1 22 2" xfId="10254" xr:uid="{5625A519-C91B-476E-95BB-8F78F750BC37}"/>
    <cellStyle name="Style 1 22 2 2" xfId="21214" xr:uid="{77BEB824-A46B-4021-BCC1-3A835D4AED04}"/>
    <cellStyle name="Style 1 22 3" xfId="15743" xr:uid="{FFF17785-895F-488F-A559-BAF3BF26453C}"/>
    <cellStyle name="Style 1 23" xfId="10255" xr:uid="{4FBC5609-2F67-4C42-A177-512567257DA6}"/>
    <cellStyle name="Style 1 23 2" xfId="10256" xr:uid="{6794E3A1-9B8F-4861-A732-57E9A267F8CE}"/>
    <cellStyle name="Style 1 23 2 2" xfId="21215" xr:uid="{8E3EEDF3-A349-4130-B800-E74B16C96416}"/>
    <cellStyle name="Style 1 23 3" xfId="15744" xr:uid="{55D59E1A-D417-429A-962C-40CCE95C5395}"/>
    <cellStyle name="Style 1 24" xfId="10257" xr:uid="{3E50AFD7-BE25-4203-AB44-7B9E75E27292}"/>
    <cellStyle name="Style 1 24 2" xfId="10258" xr:uid="{3F0F2395-8E21-457E-980D-BCD50350232B}"/>
    <cellStyle name="Style 1 24 2 2" xfId="21216" xr:uid="{DDC0073D-D204-4780-8F32-46ACC249374C}"/>
    <cellStyle name="Style 1 24 3" xfId="15745" xr:uid="{E90B88C3-0E1D-4F03-A909-5AFD41C4FDE2}"/>
    <cellStyle name="Style 1 25" xfId="10259" xr:uid="{C17B31B1-B532-46EC-89AA-799E023837AD}"/>
    <cellStyle name="Style 1 25 2" xfId="10260" xr:uid="{0A67227C-7272-469F-AA5B-FB25EC85A10B}"/>
    <cellStyle name="Style 1 25 2 2" xfId="10261" xr:uid="{E240C2A6-4552-41AE-AFF3-FFEC78AB38AA}"/>
    <cellStyle name="Style 1 25 2 2 2" xfId="23189" xr:uid="{273A928E-2516-420C-B68F-B5EC52FB1E57}"/>
    <cellStyle name="Style 1 25 2 3" xfId="18162" xr:uid="{F198D9E2-9D2B-4990-A596-6461D13A015A}"/>
    <cellStyle name="Style 1 25 3" xfId="10262" xr:uid="{720E594C-8A4A-4AEA-B0B4-33B0C5236517}"/>
    <cellStyle name="Style 1 25 3 2" xfId="10263" xr:uid="{BBC69C65-2229-48FE-BC4B-1F5E65FDA8ED}"/>
    <cellStyle name="Style 1 25 3 2 2" xfId="21217" xr:uid="{2EF94B80-5896-449C-8524-E7B9E6BAE6EF}"/>
    <cellStyle name="Style 1 25 3 3" xfId="18161" xr:uid="{2E8C35F2-623A-4145-AD18-FA0A113D654C}"/>
    <cellStyle name="Style 1 25 4" xfId="10264" xr:uid="{93C13503-6D77-4FBC-ABA3-155C584BBE57}"/>
    <cellStyle name="Style 1 25 4 2" xfId="23188" xr:uid="{30D9809E-7E52-45DD-B987-F5E73830B56A}"/>
    <cellStyle name="Style 1 25 5" xfId="15746" xr:uid="{8257E8EB-01D4-400A-9E01-A198D289BECB}"/>
    <cellStyle name="Style 1 26" xfId="10265" xr:uid="{AD86FC04-771F-4EFB-93E5-8DADADBDF8F1}"/>
    <cellStyle name="Style 1 26 2" xfId="10266" xr:uid="{C1B01038-C64E-4D12-8D17-1D7696DB59A3}"/>
    <cellStyle name="Style 1 26 2 2" xfId="10267" xr:uid="{FEC26CD9-3704-44F9-9EE4-0585BD76190D}"/>
    <cellStyle name="Style 1 26 2 2 2" xfId="21218" xr:uid="{44E7A259-7FED-4391-A026-1CF665B0CD66}"/>
    <cellStyle name="Style 1 26 2 3" xfId="18163" xr:uid="{970427A3-7A2B-40BF-8BB3-18569DF377E6}"/>
    <cellStyle name="Style 1 26 3" xfId="10268" xr:uid="{78867D97-E993-41EB-8DEA-CB0400601D29}"/>
    <cellStyle name="Style 1 26 3 2" xfId="23190" xr:uid="{6336AE96-4F98-453D-9825-6EEE439AEFE1}"/>
    <cellStyle name="Style 1 26 4" xfId="15747" xr:uid="{42D9ECC8-BCB6-4FED-8831-17248669DF2F}"/>
    <cellStyle name="Style 1 27" xfId="10269" xr:uid="{2E72A142-BA1B-4FAF-B4DA-E09DBD3F9CE1}"/>
    <cellStyle name="Style 1 27 2" xfId="21200" xr:uid="{4CC08E40-3DD7-4F1A-860D-7F8F47A92126}"/>
    <cellStyle name="Style 1 28" xfId="14829" xr:uid="{4B3DBD3B-7A86-4D70-A8AE-54FF10316CE8}"/>
    <cellStyle name="Style 1 3" xfId="10270" xr:uid="{9ABD8462-BD32-4ACD-8839-5947C2D6CA3A}"/>
    <cellStyle name="Style 1 3 2" xfId="10271" xr:uid="{852E5784-1932-4189-AF06-B73C553D160E}"/>
    <cellStyle name="Style 1 3 2 2" xfId="21219" xr:uid="{D89BBC3A-4066-4DEC-9CF0-B92A1C8106A6}"/>
    <cellStyle name="Style 1 3 3" xfId="14843" xr:uid="{A4C1E650-1B17-4106-AAE3-85759BB3EF71}"/>
    <cellStyle name="Style 1 4" xfId="10272" xr:uid="{68372543-07C1-4D40-B1A3-7E7036E31F11}"/>
    <cellStyle name="Style 1 4 2" xfId="10273" xr:uid="{DD1A8F61-EFF1-46A4-ACCC-9146BB0BC96F}"/>
    <cellStyle name="Style 1 4 2 2" xfId="21220" xr:uid="{9B50806B-B8D5-41E6-999B-8B4B2C95938C}"/>
    <cellStyle name="Style 1 4 3" xfId="14844" xr:uid="{B4F138C8-0C1F-40AE-B764-F8B1C5D653A5}"/>
    <cellStyle name="Style 1 5" xfId="10274" xr:uid="{748F1EC7-BF70-4AFF-A45B-8281FBA54984}"/>
    <cellStyle name="Style 1 5 2" xfId="10275" xr:uid="{4DD61B9B-A2F4-4E24-9A24-CD0AC565B455}"/>
    <cellStyle name="Style 1 5 2 2" xfId="21221" xr:uid="{429250BB-1F1A-4CE4-A647-99FA0B394E88}"/>
    <cellStyle name="Style 1 5 3" xfId="14845" xr:uid="{F47C5191-F44B-4FDA-AE1F-4B9C94F68A7F}"/>
    <cellStyle name="Style 1 6" xfId="10276" xr:uid="{6DC55185-13F8-4233-9FBD-C7FF7A7425F4}"/>
    <cellStyle name="Style 1 6 2" xfId="10277" xr:uid="{F813D245-0373-4793-A252-05A13689D23A}"/>
    <cellStyle name="Style 1 6 2 2" xfId="21222" xr:uid="{86687329-0C4E-49CE-9732-9584D2071DB6}"/>
    <cellStyle name="Style 1 6 3" xfId="14846" xr:uid="{386C17C5-9692-4FD4-AB7E-AC9AE48C3A4E}"/>
    <cellStyle name="Style 1 7" xfId="10278" xr:uid="{5CBBF7AE-883D-4406-A8A3-81D5858F8C4A}"/>
    <cellStyle name="Style 1 7 2" xfId="10279" xr:uid="{4D02478F-D079-44ED-BF94-533753ECFFFB}"/>
    <cellStyle name="Style 1 7 2 2" xfId="21223" xr:uid="{B5398FD5-5B46-4678-8702-BF68816B4F97}"/>
    <cellStyle name="Style 1 7 3" xfId="14847" xr:uid="{91B25217-1299-4758-A72D-B685D089B83B}"/>
    <cellStyle name="Style 1 8" xfId="10280" xr:uid="{B60EC8FC-4B6B-44D6-91DE-CD62C522A1E0}"/>
    <cellStyle name="Style 1 8 2" xfId="10281" xr:uid="{91597F8D-8A47-4F72-BF98-04905FB814EB}"/>
    <cellStyle name="Style 1 8 2 2" xfId="21224" xr:uid="{A7FD42F8-8B15-4BBE-BD35-E65A970961C6}"/>
    <cellStyle name="Style 1 8 3" xfId="14848" xr:uid="{FAE5CD07-31D0-426D-97F4-E3C10B69A5FF}"/>
    <cellStyle name="Style 1 9" xfId="10282" xr:uid="{2288E1D2-C9F7-47C9-B019-CE1765D7DEA1}"/>
    <cellStyle name="Style 1 9 2" xfId="10283" xr:uid="{753E2CDA-82A1-4859-8035-8592E07BB00F}"/>
    <cellStyle name="Style 1 9 2 2" xfId="21225" xr:uid="{AA0DFACC-E0A1-48ED-8BEC-942DD6913210}"/>
    <cellStyle name="Style 1 9 3" xfId="14849" xr:uid="{B6A6FD42-17CF-4A77-B375-A522CA706C8E}"/>
    <cellStyle name="Style 1_A-MFCA Lead_Q3'10 (NEW-HW) (version 1)" xfId="10284" xr:uid="{F504D442-F908-4734-B31B-8DD3DC5BB620}"/>
    <cellStyle name="Style 2" xfId="10285" xr:uid="{6658780F-C2AB-4850-9923-A777A0A50D72}"/>
    <cellStyle name="Style 2 2" xfId="10286" xr:uid="{4230F89F-7DC0-4E36-AA7C-265B442D497E}"/>
    <cellStyle name="Style 2 2 2" xfId="23191" xr:uid="{DCB40423-0043-4922-A4E6-EC2C25D867B5}"/>
    <cellStyle name="Style 2 3" xfId="18164" xr:uid="{441678B8-3421-423A-BA1A-096BFE682267}"/>
    <cellStyle name="style1" xfId="10287" xr:uid="{06F96DA6-5D2F-4BBB-BFF8-772132B2A8F1}"/>
    <cellStyle name="style1 10" xfId="10288" xr:uid="{36C5E4A6-2711-4F02-BD80-5DF415DFD472}"/>
    <cellStyle name="style1 10 2" xfId="24651" xr:uid="{D4AC355B-ED19-4E32-916A-8FFA6D09E139}"/>
    <cellStyle name="style1 11" xfId="18165" xr:uid="{1A0D5913-3D7A-403F-96CD-4D79D80139F2}"/>
    <cellStyle name="STYLE1 2" xfId="10289" xr:uid="{5D9A8029-2C2F-49BA-A04F-D5A55AF3E77F}"/>
    <cellStyle name="STYLE1 2 2" xfId="10290" xr:uid="{BD9DA349-8B6D-4060-AF96-79AE3E83FE5D}"/>
    <cellStyle name="STYLE1 2 2 2" xfId="23193" xr:uid="{2C3FD677-7663-4BA7-B5D8-41CE22AA1DA5}"/>
    <cellStyle name="STYLE1 2 3" xfId="18166" xr:uid="{8672DAA5-C6F0-4F6A-B29A-18B6073FF9DC}"/>
    <cellStyle name="style1 3" xfId="10291" xr:uid="{F29F4D1C-6461-480D-9053-8B0671C8508E}"/>
    <cellStyle name="style1 3 2" xfId="23192" xr:uid="{72F5E5F9-EF10-45AD-BBC7-1E3DE33D1180}"/>
    <cellStyle name="style1 4" xfId="10292" xr:uid="{5D0C1D93-E456-4C69-9365-63099E0BFB35}"/>
    <cellStyle name="style1 4 2" xfId="24649" xr:uid="{C8920128-BE79-4AD1-9F52-8C2758FC4434}"/>
    <cellStyle name="style1 5" xfId="10293" xr:uid="{653F8D44-6905-4FDF-A00F-9FFF46E61E55}"/>
    <cellStyle name="style1 5 2" xfId="21649" xr:uid="{B7FAEA1F-E0AE-4CC5-9F86-0A5AA4F2DBE9}"/>
    <cellStyle name="style1 6" xfId="10294" xr:uid="{86201BA9-8E5A-416C-A93E-8F627C36E439}"/>
    <cellStyle name="style1 6 2" xfId="24648" xr:uid="{53BE52ED-40F0-47F0-A942-E7896FD55927}"/>
    <cellStyle name="style1 7" xfId="10295" xr:uid="{6FC138DB-33DB-4801-9138-D7CC834938FC}"/>
    <cellStyle name="style1 7 2" xfId="24653" xr:uid="{FEB0950A-95C6-4507-929D-EB326025668A}"/>
    <cellStyle name="style1 8" xfId="10296" xr:uid="{58C7AD71-72FE-493A-A8A6-D939A7C7A50A}"/>
    <cellStyle name="style1 8 2" xfId="24650" xr:uid="{4EF8832E-CF40-41D5-8EB2-DCCBD67864BB}"/>
    <cellStyle name="style1 9" xfId="10297" xr:uid="{F25B4C34-961D-4C26-A744-E8AA2A5469C4}"/>
    <cellStyle name="style1 9 2" xfId="24652" xr:uid="{74D4982D-C277-49AB-B99A-35F838C5375F}"/>
    <cellStyle name="STYLE2" xfId="10298" xr:uid="{BBF646BC-A8A3-4ACB-98B2-B210427EBC4F}"/>
    <cellStyle name="STYLE2 2" xfId="10299" xr:uid="{FF46B7B3-C686-445C-BBD1-64D424ABAE28}"/>
    <cellStyle name="STYLE2 2 2" xfId="23194" xr:uid="{82F5CAFA-A3EB-47A4-90A8-26E567F4EBE1}"/>
    <cellStyle name="STYLE2 3" xfId="18167" xr:uid="{E4D92DC2-0E2B-4B9B-BC24-16B6EE5B6C8F}"/>
    <cellStyle name="subhead" xfId="10300" xr:uid="{37EA664E-C665-4B2C-B5CA-1DE4205D41B5}"/>
    <cellStyle name="subhead 2" xfId="10301" xr:uid="{78E8102F-E812-4B16-9D98-0F74E62D97E1}"/>
    <cellStyle name="subhead 2 2" xfId="23195" xr:uid="{EC17C4AC-3D8A-49AF-A0ED-6767D5A470CC}"/>
    <cellStyle name="subhead 3" xfId="18168" xr:uid="{CA144562-D65F-4B7D-90FA-D1A2C72E9B0A}"/>
    <cellStyle name="SubHeading" xfId="10302" xr:uid="{0A84565A-CBB1-417B-A9B6-E7D63AF0FAC6}"/>
    <cellStyle name="SubHeading 2" xfId="10303" xr:uid="{D8A9D38C-9DF7-4F09-A979-2B1B338EF0FE}"/>
    <cellStyle name="SubHeading 2 2" xfId="23196" xr:uid="{CC41F425-1985-4253-A5E2-42B147440E89}"/>
    <cellStyle name="SubHeading 3" xfId="18169" xr:uid="{3D4DC7E0-CB42-40EF-9C3D-382EA75876E9}"/>
    <cellStyle name="subt1" xfId="10304" xr:uid="{7FD5A49A-4F3B-4167-859A-E8A82B34AC44}"/>
    <cellStyle name="subt1 2" xfId="10305" xr:uid="{77535F3D-8307-4947-A02C-6B3C9448A534}"/>
    <cellStyle name="subt1 2 2" xfId="23197" xr:uid="{DBEFE6A8-2353-4EC1-BFE7-688BEA70E95B}"/>
    <cellStyle name="subt1 3" xfId="18170" xr:uid="{F7E6F98A-8272-4F85-AEBC-509849527C29}"/>
    <cellStyle name="Subtotal" xfId="10306" xr:uid="{3E6DE86F-0A89-41E4-9A1F-93C791A199E5}"/>
    <cellStyle name="Subtotal 2" xfId="10307" xr:uid="{D2054B38-6EB0-4A5D-B11D-65337B583B59}"/>
    <cellStyle name="Subtotal 2 2" xfId="10308" xr:uid="{E749DE8E-1981-44C1-AA03-639E84B65A27}"/>
    <cellStyle name="Subtotal 2 2 2" xfId="21226" xr:uid="{B61E1A73-389A-4620-A863-CAD5F6A3E06C}"/>
    <cellStyle name="Subtotal 2 3" xfId="18171" xr:uid="{800F11A7-9FE7-486D-A833-58DE3CAF51AC}"/>
    <cellStyle name="Subtotal 3" xfId="10309" xr:uid="{0446B7C1-712E-44FA-B947-DC862CD57587}"/>
    <cellStyle name="Subtotal 3 2" xfId="23198" xr:uid="{82A9BEE7-9ACE-4587-B60E-14D176ED63C0}"/>
    <cellStyle name="Subtotal 4" xfId="15748" xr:uid="{A024463B-F660-4783-A262-ECD562802B26}"/>
    <cellStyle name="Table" xfId="10310" xr:uid="{317E6207-E5B6-4B3F-B8CF-FFCD8B0557FE}"/>
    <cellStyle name="Table 2" xfId="10311" xr:uid="{429C9068-A84D-47E5-883E-7F74C9CB064D}"/>
    <cellStyle name="Table 2 2" xfId="23199" xr:uid="{540F239E-0F53-4D82-BFC2-554447FE8426}"/>
    <cellStyle name="Table 3" xfId="18172" xr:uid="{61E90D73-1FD3-4E7C-8C9A-2E8EDCB0E573}"/>
    <cellStyle name="Table Head" xfId="10312" xr:uid="{F7A048CF-123A-4571-B2CF-C10BB3CFC5AE}"/>
    <cellStyle name="Table Head 2" xfId="10313" xr:uid="{78E0EDD9-9BE0-4A7C-86BD-CECD509400C1}"/>
    <cellStyle name="Table Head 2 2" xfId="23200" xr:uid="{6A04F200-6669-419A-A7F3-30701C8BDFB2}"/>
    <cellStyle name="Table Head 3" xfId="18173" xr:uid="{C46D4563-AFB4-495B-B093-E7A02544C0DD}"/>
    <cellStyle name="Table Source" xfId="10314" xr:uid="{CACA3D3E-0878-4382-A5F6-D942B6FAABC7}"/>
    <cellStyle name="Table Source 2" xfId="10315" xr:uid="{C2BF87B8-786A-4498-9217-D7ED41537F53}"/>
    <cellStyle name="Table Source 2 2" xfId="23201" xr:uid="{DFC2CFF4-A976-4A13-89B9-821B6272061E}"/>
    <cellStyle name="Table Source 3" xfId="18174" xr:uid="{773AC581-B271-4203-B5BD-BCC0A682FDEE}"/>
    <cellStyle name="Table Text" xfId="10316" xr:uid="{61EE9323-EF92-4C26-B8EC-AA52B3CADBD1}"/>
    <cellStyle name="Table Text 2" xfId="10317" xr:uid="{E3ABADAB-7199-47F6-98E8-8D25F6B61A93}"/>
    <cellStyle name="Table Text 2 2" xfId="23202" xr:uid="{E3E33DE4-D457-4374-9CA1-7790B12A1674}"/>
    <cellStyle name="Table Text 3" xfId="18175" xr:uid="{BF887F0C-983C-44EA-909B-0DBB73067E4D}"/>
    <cellStyle name="Table Title" xfId="10318" xr:uid="{899F48CF-B15E-4918-99C7-9C6417BAD2A7}"/>
    <cellStyle name="Table Title 2" xfId="10319" xr:uid="{1944E929-D2BA-48B1-A408-E847C02E2A57}"/>
    <cellStyle name="Table Title 2 2" xfId="23203" xr:uid="{DE32A766-5BE8-4F7F-A1D4-359414D885A8}"/>
    <cellStyle name="Table Title 3" xfId="18176" xr:uid="{44A26C14-14FF-4D1E-91AE-2CDDD27B4288}"/>
    <cellStyle name="Table Units" xfId="10320" xr:uid="{4616ABF7-5CC0-49F9-B68D-EABF1DB09E70}"/>
    <cellStyle name="Table Units 2" xfId="10321" xr:uid="{35F83C02-DDD5-4A24-94C1-C75673F04A32}"/>
    <cellStyle name="Table Units 2 2" xfId="23204" xr:uid="{E6FDE9E1-DB7A-47C3-8991-F0C4EDB519CA}"/>
    <cellStyle name="Table Units 3" xfId="18177" xr:uid="{21C2D7EA-DB6E-4AB9-977D-646DC5E8B6D7}"/>
    <cellStyle name="Text" xfId="10322" xr:uid="{501C036D-7C4C-4B8B-A9F6-3CA73B766D57}"/>
    <cellStyle name="Text 1" xfId="10323" xr:uid="{32C2530E-152F-4C14-8F91-C32AD6F6D6FA}"/>
    <cellStyle name="Text 1 2" xfId="10324" xr:uid="{2C6B58AA-D51E-4E0E-A403-F03B5FB4AE94}"/>
    <cellStyle name="Text 1 2 2" xfId="23206" xr:uid="{FE414BFF-38A9-4F73-BE18-8E4C6687A152}"/>
    <cellStyle name="Text 1 3" xfId="18179" xr:uid="{3232761E-FE72-472C-A90A-E0D5B92A7620}"/>
    <cellStyle name="Text 2" xfId="10325" xr:uid="{BE6D70B7-4AEE-4FEB-9D7B-C7000DBD3FA4}"/>
    <cellStyle name="Text 2 2" xfId="10326" xr:uid="{8A4255D8-90EC-45A0-B6F2-CEAD5BEE5929}"/>
    <cellStyle name="Text 2 2 2" xfId="23207" xr:uid="{434EC647-17BA-494C-B68A-5F9FD7AAD4C6}"/>
    <cellStyle name="Text 2 3" xfId="18180" xr:uid="{D2CDA627-CB94-47DC-BA9C-D1E48E387FA3}"/>
    <cellStyle name="Text 3" xfId="10327" xr:uid="{BE771A9E-B2F2-4F5D-9B21-54EF4B30D9B0}"/>
    <cellStyle name="Text 3 2" xfId="23205" xr:uid="{B6448A56-BC3C-4B68-8832-62A688034BDB}"/>
    <cellStyle name="Text 4" xfId="18178" xr:uid="{15A1B65A-AAA4-4DA4-A879-8E145BFDFABC}"/>
    <cellStyle name="Text Head 1" xfId="10328" xr:uid="{180F4F38-CAE4-4F0F-A717-DEC56966224B}"/>
    <cellStyle name="Text Head 1 2" xfId="10329" xr:uid="{3FEB112C-B83A-417B-85B9-8F4392C90F61}"/>
    <cellStyle name="Text Head 1 2 2" xfId="23208" xr:uid="{F45BC437-0F1C-4C64-BE0F-CDC18D614738}"/>
    <cellStyle name="Text Head 1 3" xfId="18181" xr:uid="{77641143-399E-4B06-BB85-364D7FF1CDE8}"/>
    <cellStyle name="Text Head 2" xfId="10330" xr:uid="{E38758E6-6E8B-4A39-9114-C33290103A96}"/>
    <cellStyle name="Text Head 2 2" xfId="10331" xr:uid="{DAE4D239-EC7E-411F-A7C8-CC918526882E}"/>
    <cellStyle name="Text Head 2 2 2" xfId="23209" xr:uid="{468685EE-31CD-4CAA-B32E-EB72CE89A410}"/>
    <cellStyle name="Text Head 2 3" xfId="18182" xr:uid="{01FDABE6-C1C6-4E5C-979C-29F23F328D93}"/>
    <cellStyle name="Text Indent 1" xfId="10332" xr:uid="{15EA1CFE-C3CC-4EB5-B3E8-83C391D28656}"/>
    <cellStyle name="Text Indent 1 2" xfId="10333" xr:uid="{5DDB8AEF-54BB-4992-8D72-845C3371BCEC}"/>
    <cellStyle name="Text Indent 1 2 2" xfId="23210" xr:uid="{78E8CAE3-982C-4668-92DF-FC1F335DB457}"/>
    <cellStyle name="Text Indent 1 3" xfId="18183" xr:uid="{B7EB7E48-A0DA-40CA-A960-CD115917D463}"/>
    <cellStyle name="Text Indent 2" xfId="10334" xr:uid="{4C0F849C-9E17-4A8A-9748-B64105513487}"/>
    <cellStyle name="Text Indent 2 2" xfId="10335" xr:uid="{026B2484-AEDD-4614-901A-8FDE0EFE436E}"/>
    <cellStyle name="Text Indent 2 2 2" xfId="23211" xr:uid="{38517901-8BE8-4F93-83BB-714C0CB80833}"/>
    <cellStyle name="Text Indent 2 3" xfId="18184" xr:uid="{4A44EE88-6CD0-4C8A-9235-A23E97E2634F}"/>
    <cellStyle name="Text Indent A" xfId="10336" xr:uid="{77D9FC3F-D404-41A1-8D0F-FADD3063C39D}"/>
    <cellStyle name="Text Indent A 2" xfId="10337" xr:uid="{6352165C-940E-4DE7-B018-7941F62F4DAC}"/>
    <cellStyle name="Text Indent A 2 2" xfId="10338" xr:uid="{107B563C-E2F8-496F-9844-98E749C9AA44}"/>
    <cellStyle name="Text Indent A 2 2 2" xfId="21227" xr:uid="{D18157A6-59A7-4CCB-BFFA-3E544531BB9D}"/>
    <cellStyle name="Text Indent A 2 3" xfId="18185" xr:uid="{5E27F7D1-1987-4E5F-82DE-8223DD0A6FE5}"/>
    <cellStyle name="Text Indent A 3" xfId="10339" xr:uid="{B68C3373-E853-4F0E-A3B6-10BAE1CE0558}"/>
    <cellStyle name="Text Indent A 3 2" xfId="23212" xr:uid="{47AC25B4-4C3F-49E9-A15E-DC05F5F6B203}"/>
    <cellStyle name="Text Indent A 4" xfId="15749" xr:uid="{EE8B3250-365A-42B6-BE1D-6AA5BC816237}"/>
    <cellStyle name="Text Indent B" xfId="10340" xr:uid="{F79A68E8-2B83-4E94-A5E4-F68322D2F7D5}"/>
    <cellStyle name="Text Indent B 2" xfId="10341" xr:uid="{1CEFA947-2F3A-4E6D-9924-92CF66DB585A}"/>
    <cellStyle name="Text Indent B 2 2" xfId="10342" xr:uid="{EBBCF9C7-5FCD-40F8-9286-6868BCA81CD5}"/>
    <cellStyle name="Text Indent B 2 2 2" xfId="21228" xr:uid="{C7BC4CCE-105D-48AE-AEBB-C53E71B0D121}"/>
    <cellStyle name="Text Indent B 2 3" xfId="18186" xr:uid="{96B6B9B9-0770-412E-9A99-2FC173AAE761}"/>
    <cellStyle name="Text Indent B 3" xfId="10343" xr:uid="{BA4B7C29-EFDD-4F5E-97E2-B61CBC4D90D0}"/>
    <cellStyle name="Text Indent B 3 2" xfId="23213" xr:uid="{4A694498-8A9E-405E-A9BC-AE96F5D216B4}"/>
    <cellStyle name="Text Indent B 4" xfId="15750" xr:uid="{2F39AC7A-E1FA-4A17-962B-F68A01EB54EB}"/>
    <cellStyle name="Text Indent C" xfId="10344" xr:uid="{0F02E66F-A07D-4D5E-9F39-036FCF358277}"/>
    <cellStyle name="Text Indent C 2" xfId="10345" xr:uid="{0B6A5FE1-11F9-413C-809D-1AF07AAEB138}"/>
    <cellStyle name="Text Indent C 2 2" xfId="10346" xr:uid="{2B07201B-9579-45F9-B177-0D54A4B052A4}"/>
    <cellStyle name="Text Indent C 2 2 2" xfId="21229" xr:uid="{C4723223-14A9-4CC3-B728-BF9F55D64835}"/>
    <cellStyle name="Text Indent C 2 3" xfId="18187" xr:uid="{37C5F393-5CF6-44D3-ABD1-63270D227B45}"/>
    <cellStyle name="Text Indent C 3" xfId="10347" xr:uid="{B83FDA59-9081-4765-A47F-012B79F9F8A4}"/>
    <cellStyle name="Text Indent C 3 2" xfId="23214" xr:uid="{1607D7BB-ED17-45DF-BEA4-CE9DD5B90351}"/>
    <cellStyle name="Text Indent C 4" xfId="15751" xr:uid="{16317CDB-BE8F-4587-89B3-72480C7599B4}"/>
    <cellStyle name="Tickmark" xfId="10348" xr:uid="{194C3E60-76D6-4417-B1BE-E449C997CA41}"/>
    <cellStyle name="Tickmark 2" xfId="10349" xr:uid="{1D98C54A-34BA-4031-B08F-8856AF59AB83}"/>
    <cellStyle name="Tickmark 2 2" xfId="23215" xr:uid="{F1446D93-F89C-4F07-807C-9D091C6BF91E}"/>
    <cellStyle name="Tickmark 3" xfId="18188" xr:uid="{781BDE49-E362-4CE1-9125-7344D6EA4CA4}"/>
    <cellStyle name="Times New Roman" xfId="10350" xr:uid="{51A091B8-B5C7-48A1-98FE-BA79D0AEA58F}"/>
    <cellStyle name="Times New Roman 2" xfId="10351" xr:uid="{E43B1409-543B-4452-BE45-8AA80913EB44}"/>
    <cellStyle name="Times New Roman 2 2" xfId="23216" xr:uid="{8CF80F39-7A2C-4252-952E-A9D5B1BAF043}"/>
    <cellStyle name="Times New Roman 3" xfId="18189" xr:uid="{C846AC7B-3CE2-4DDD-8FFD-4103C4952DA4}"/>
    <cellStyle name="Timing Schedule" xfId="10352" xr:uid="{F9E541A9-8086-42F3-A3FC-5FDF38A06140}"/>
    <cellStyle name="Timing Schedule 2" xfId="10353" xr:uid="{FD51D141-23E7-4C12-92FF-2A601F4D3B9E}"/>
    <cellStyle name="Timing Schedule 2 2" xfId="10354" xr:uid="{1910A518-DD68-46E9-BF79-C1C29D726B28}"/>
    <cellStyle name="Timing Schedule 2 2 2" xfId="23218" xr:uid="{9B7038E7-8C84-4AA0-A1AB-23194A39FB7F}"/>
    <cellStyle name="Timing Schedule 2 3" xfId="18191" xr:uid="{D51CC207-798C-46F6-8C92-4A85A72CFBCD}"/>
    <cellStyle name="Timing Schedule 3" xfId="10355" xr:uid="{29376E00-B61C-4C61-95D6-F4C1BEF63AEE}"/>
    <cellStyle name="Timing Schedule 3 2" xfId="10356" xr:uid="{7CA47DD2-190F-4415-9C49-077AEE14E04F}"/>
    <cellStyle name="Timing Schedule 3 2 2" xfId="23219" xr:uid="{E5C39DE4-256A-479D-8A97-751DE89B3A44}"/>
    <cellStyle name="Timing Schedule 3 3" xfId="18192" xr:uid="{A06A4396-369B-46CC-9822-424092769AC3}"/>
    <cellStyle name="Timing Schedule 4" xfId="10357" xr:uid="{3DB39144-9D62-4F33-9DD2-943B606FA071}"/>
    <cellStyle name="Timing Schedule 4 2" xfId="23217" xr:uid="{AFD2F017-251A-4B59-9F3D-49EA703D3CF5}"/>
    <cellStyle name="Timing Schedule 5" xfId="18190" xr:uid="{6135DC4D-F304-4806-AF5C-2A196CF9BE52}"/>
    <cellStyle name="Title 10" xfId="10358" xr:uid="{6E7714A0-8C0A-498F-8646-BD5B27AA6917}"/>
    <cellStyle name="Title 10 2" xfId="10359" xr:uid="{A416C786-AF14-47A6-8355-3C928F4652D0}"/>
    <cellStyle name="Title 10 2 2" xfId="10360" xr:uid="{6AE1F80D-81E7-4FA6-A877-4A313E74F463}"/>
    <cellStyle name="Title 10 2 2 2" xfId="10361" xr:uid="{0D25FAC4-F5BD-4B7F-BC8C-74D5AAC833AB}"/>
    <cellStyle name="Title 10 2 2 2 2" xfId="23222" xr:uid="{136698D1-D30A-4A6C-809E-07C0EE966FC7}"/>
    <cellStyle name="Title 10 2 2 3" xfId="18195" xr:uid="{E735188A-4AA2-47A7-9383-5D01D7D630C9}"/>
    <cellStyle name="Title 10 2 3" xfId="10362" xr:uid="{7E701C7C-02A1-4C08-AA9B-D54D5ABA41E3}"/>
    <cellStyle name="Title 10 2 3 2" xfId="10363" xr:uid="{45680996-47FD-4EEE-8946-EF00540AC650}"/>
    <cellStyle name="Title 10 2 3 2 2" xfId="21231" xr:uid="{27FCC765-1C2D-4041-998B-FF798F8FF923}"/>
    <cellStyle name="Title 10 2 3 3" xfId="18194" xr:uid="{EFE67F6F-CBEE-4EFE-A6C2-EFF0E14BC5E3}"/>
    <cellStyle name="Title 10 2 4" xfId="10364" xr:uid="{C2042ED5-B9F3-470F-9F36-3CADDB17AC58}"/>
    <cellStyle name="Title 10 2 4 2" xfId="23221" xr:uid="{F486FE53-E5A8-409A-A712-F810F94AD881}"/>
    <cellStyle name="Title 10 2 5" xfId="15752" xr:uid="{61C3837F-5AD3-4662-A624-04AF2F405F23}"/>
    <cellStyle name="Title 10 3" xfId="10365" xr:uid="{159B5A30-0874-460F-A2ED-88F630E08B99}"/>
    <cellStyle name="Title 10 3 2" xfId="10366" xr:uid="{6ACFC069-A03A-4C74-B770-A5D093AED3E5}"/>
    <cellStyle name="Title 10 3 2 2" xfId="21230" xr:uid="{6416DFFD-EEEF-4440-8C0A-415447A0BE24}"/>
    <cellStyle name="Title 10 3 3" xfId="18193" xr:uid="{CF7AAB79-70AF-4A53-853D-D2B71841EF28}"/>
    <cellStyle name="Title 10 4" xfId="10367" xr:uid="{D415F955-8554-41E3-9FBC-F3BB0F8668C6}"/>
    <cellStyle name="Title 10 4 2" xfId="23220" xr:uid="{11C03574-5B2D-4221-9C9F-4883243CACD0}"/>
    <cellStyle name="Title 10 5" xfId="14850" xr:uid="{1159F4CC-592A-4F2F-ACC8-2EF7331D0C9E}"/>
    <cellStyle name="Title 11" xfId="10368" xr:uid="{2004535D-7FBD-44D8-ACE8-5E7F3A8369FD}"/>
    <cellStyle name="Title 11 2" xfId="10369" xr:uid="{22ED7739-C19C-40F1-AF1D-64BBE309637E}"/>
    <cellStyle name="Title 11 2 2" xfId="10370" xr:uid="{00386F51-00A2-476E-ABEF-1575C2EDCC26}"/>
    <cellStyle name="Title 11 2 2 2" xfId="10371" xr:uid="{626B220D-0255-4F01-9FD6-2B4D9B60D6D3}"/>
    <cellStyle name="Title 11 2 2 2 2" xfId="23225" xr:uid="{182B746C-B590-4D4E-A966-5FAA48DD255C}"/>
    <cellStyle name="Title 11 2 2 3" xfId="18198" xr:uid="{04E10C7A-74A0-4015-9F46-BE5FB5F0F314}"/>
    <cellStyle name="Title 11 2 3" xfId="10372" xr:uid="{34BEB0C2-E4A7-459E-9E49-76475CFA2EC3}"/>
    <cellStyle name="Title 11 2 3 2" xfId="10373" xr:uid="{0B253775-7876-489F-8838-44292086A151}"/>
    <cellStyle name="Title 11 2 3 2 2" xfId="21233" xr:uid="{B3CCC6A0-278A-4B51-B83F-71A9E9CC61FD}"/>
    <cellStyle name="Title 11 2 3 3" xfId="18197" xr:uid="{C8B93018-FE78-443D-8031-0A3DD3F7A519}"/>
    <cellStyle name="Title 11 2 4" xfId="10374" xr:uid="{12D5EB37-8355-46FF-A71B-8E15D5F23239}"/>
    <cellStyle name="Title 11 2 4 2" xfId="23224" xr:uid="{F68E1F5F-05B1-4EF5-804F-16556A09180A}"/>
    <cellStyle name="Title 11 2 5" xfId="15753" xr:uid="{63A2A827-A941-4DCF-99CF-E2E2EE9CD2AD}"/>
    <cellStyle name="Title 11 3" xfId="10375" xr:uid="{ADA90663-A06B-4061-8CA8-AFE4F353FEF8}"/>
    <cellStyle name="Title 11 3 2" xfId="10376" xr:uid="{4E6E0880-B648-412E-934A-4573F62C5214}"/>
    <cellStyle name="Title 11 3 2 2" xfId="21232" xr:uid="{B2A8567F-9505-4B68-860F-C6F0047A4B5F}"/>
    <cellStyle name="Title 11 3 3" xfId="18196" xr:uid="{9D5E0019-3C82-4639-AC89-9867D1215E8D}"/>
    <cellStyle name="Title 11 4" xfId="10377" xr:uid="{2C4949AB-ECFC-4D27-9A8F-4904E581CE9F}"/>
    <cellStyle name="Title 11 4 2" xfId="23223" xr:uid="{CB995293-70C9-4FB8-95B9-A6781BD15D04}"/>
    <cellStyle name="Title 11 5" xfId="14851" xr:uid="{14CC4994-3EE3-4D80-9030-0FE1A1B55F14}"/>
    <cellStyle name="Title 12" xfId="10378" xr:uid="{17E84FDA-87B2-4709-A112-C3DF5FF054B4}"/>
    <cellStyle name="Title 12 2" xfId="10379" xr:uid="{BBFA96EE-638E-4CFF-A41B-9DAC8252E154}"/>
    <cellStyle name="Title 12 2 2" xfId="10380" xr:uid="{67C7E9AE-C757-43C2-A419-C079A8A9F35E}"/>
    <cellStyle name="Title 12 2 2 2" xfId="10381" xr:uid="{304E84B2-7C6E-4F44-8151-0612B60AB1A4}"/>
    <cellStyle name="Title 12 2 2 2 2" xfId="23228" xr:uid="{26721101-4D86-4591-95F8-E8CF731CEAE9}"/>
    <cellStyle name="Title 12 2 2 3" xfId="18201" xr:uid="{EA3118E2-D318-4EDE-97E6-5B5667CDF202}"/>
    <cellStyle name="Title 12 2 3" xfId="10382" xr:uid="{427F0937-01B2-466E-A522-5DA694D8B768}"/>
    <cellStyle name="Title 12 2 3 2" xfId="10383" xr:uid="{9352814D-69E2-4A93-97E5-7EB50C66D067}"/>
    <cellStyle name="Title 12 2 3 2 2" xfId="21235" xr:uid="{53799F1A-99C6-4A63-814B-4E8ED3677069}"/>
    <cellStyle name="Title 12 2 3 3" xfId="18200" xr:uid="{6222A391-FFFA-4DBD-8AA0-856FB2F31448}"/>
    <cellStyle name="Title 12 2 4" xfId="10384" xr:uid="{75B9D219-EF8A-4291-9E1F-8E2C1F246CEE}"/>
    <cellStyle name="Title 12 2 4 2" xfId="23227" xr:uid="{F6B09613-65E0-4BEF-89DA-F2CDDD79415D}"/>
    <cellStyle name="Title 12 2 5" xfId="15754" xr:uid="{02834475-1FBD-4862-960C-455B55D43A56}"/>
    <cellStyle name="Title 12 3" xfId="10385" xr:uid="{B4BA516B-4FE8-49F6-9961-F7675D8D7129}"/>
    <cellStyle name="Title 12 3 2" xfId="10386" xr:uid="{1D488B89-BE43-4749-B536-E18BE3497DDF}"/>
    <cellStyle name="Title 12 3 2 2" xfId="21234" xr:uid="{D9FFE99D-01DE-4BD9-A79C-5E2350AE6B8C}"/>
    <cellStyle name="Title 12 3 3" xfId="18199" xr:uid="{84D67E00-79BF-4036-9DE1-D5181F152268}"/>
    <cellStyle name="Title 12 4" xfId="10387" xr:uid="{5D9636B1-10C6-40B8-9733-190058589F30}"/>
    <cellStyle name="Title 12 4 2" xfId="23226" xr:uid="{3DE76F74-B820-48DB-9061-CA1C90343F49}"/>
    <cellStyle name="Title 12 5" xfId="14852" xr:uid="{72F27155-85A9-4B88-99F5-831D06B6E9CF}"/>
    <cellStyle name="Title 13" xfId="10388" xr:uid="{4DE4CC6D-C3C0-4EC2-9640-F6A9C35EF4EC}"/>
    <cellStyle name="Title 13 2" xfId="10389" xr:uid="{FA61E792-CF23-4C28-9478-20A15934DA50}"/>
    <cellStyle name="Title 13 2 2" xfId="10390" xr:uid="{D198B2BB-4D48-4404-A6BB-79773E7B0E2B}"/>
    <cellStyle name="Title 13 2 2 2" xfId="10391" xr:uid="{B33935AE-E1B3-4325-8453-D6415FEE541E}"/>
    <cellStyle name="Title 13 2 2 2 2" xfId="23231" xr:uid="{3AED379E-4F6C-433C-A53E-37D8D0F16826}"/>
    <cellStyle name="Title 13 2 2 3" xfId="18204" xr:uid="{E0E89A60-49C5-454B-AA14-ACF53CDBCED4}"/>
    <cellStyle name="Title 13 2 3" xfId="10392" xr:uid="{5FEAC981-53C1-46A7-B75D-BA96D4106000}"/>
    <cellStyle name="Title 13 2 3 2" xfId="10393" xr:uid="{963EBC5B-7ABE-423C-8015-545649BBE260}"/>
    <cellStyle name="Title 13 2 3 2 2" xfId="21237" xr:uid="{9D6CDFB7-F694-4A3B-9B8C-AD4DCB5ED133}"/>
    <cellStyle name="Title 13 2 3 3" xfId="18203" xr:uid="{19E0DC44-AB9E-4E39-84C3-58B41D57CA92}"/>
    <cellStyle name="Title 13 2 4" xfId="10394" xr:uid="{FC11371E-A964-44A3-96D1-F0F662E71BDD}"/>
    <cellStyle name="Title 13 2 4 2" xfId="23230" xr:uid="{CBCF95A9-2BD9-414F-861F-1A621B43149A}"/>
    <cellStyle name="Title 13 2 5" xfId="15755" xr:uid="{421EBD5E-BE82-4478-86C5-80286D1A8242}"/>
    <cellStyle name="Title 13 3" xfId="10395" xr:uid="{BF302FEB-744B-43E6-AA01-80E8E82CBC31}"/>
    <cellStyle name="Title 13 3 2" xfId="10396" xr:uid="{9A204CB5-DDB9-42C2-9017-1E1F2AF85A80}"/>
    <cellStyle name="Title 13 3 2 2" xfId="21236" xr:uid="{32C1E294-C3AF-4CD1-8B10-7C43AA0521EA}"/>
    <cellStyle name="Title 13 3 3" xfId="18202" xr:uid="{6091FA03-6999-465C-962F-B68931595F0A}"/>
    <cellStyle name="Title 13 4" xfId="10397" xr:uid="{E1EE3FFC-BEBD-4E5E-B28A-8AB48D18E839}"/>
    <cellStyle name="Title 13 4 2" xfId="23229" xr:uid="{56CD0B54-6996-40DB-BC9C-5786ED34923D}"/>
    <cellStyle name="Title 13 5" xfId="14853" xr:uid="{1E120F31-15E3-413B-926D-A604807645E2}"/>
    <cellStyle name="Title 14" xfId="10398" xr:uid="{53B6485A-662A-400F-9A53-451AC2CC3F9D}"/>
    <cellStyle name="Title 14 2" xfId="10399" xr:uid="{A8455301-B2F8-49FD-846D-2F6FDE10E5E9}"/>
    <cellStyle name="Title 14 2 2" xfId="10400" xr:uid="{A1E08F61-2B0B-4538-B70B-C3FDF19C2AF1}"/>
    <cellStyle name="Title 14 2 2 2" xfId="23233" xr:uid="{5CBA66A0-EFD0-415D-B43A-934DC214CF13}"/>
    <cellStyle name="Title 14 2 3" xfId="18206" xr:uid="{D9E46338-D626-4598-9514-CBBCD13DEDF3}"/>
    <cellStyle name="Title 14 3" xfId="10401" xr:uid="{3110D78A-0625-445B-A17D-17050A1C9C9F}"/>
    <cellStyle name="Title 14 3 2" xfId="10402" xr:uid="{A736358D-003F-47D5-9CFB-5552D82BFB5E}"/>
    <cellStyle name="Title 14 3 2 2" xfId="23234" xr:uid="{35297741-0EDF-4660-A83E-AE70191A7DF6}"/>
    <cellStyle name="Title 14 3 3" xfId="18207" xr:uid="{7524F564-D98A-43E5-B692-74A71E0D08BD}"/>
    <cellStyle name="Title 14 4" xfId="10403" xr:uid="{71BE4071-CBBF-4571-983F-F8EF96A6B526}"/>
    <cellStyle name="Title 14 4 2" xfId="10404" xr:uid="{F7C35079-B5B6-4A7B-92A3-4086B4076EAC}"/>
    <cellStyle name="Title 14 4 2 2" xfId="23235" xr:uid="{B308E7DC-7B8A-4904-8687-CE956D9229BB}"/>
    <cellStyle name="Title 14 4 3" xfId="18208" xr:uid="{7F26CC00-2C25-4E89-B216-9D7B9BF8180B}"/>
    <cellStyle name="Title 14 5" xfId="10405" xr:uid="{8E547E04-D5D1-4FA3-A2DA-714376340CDC}"/>
    <cellStyle name="Title 14 5 2" xfId="10406" xr:uid="{16026C47-85F1-4687-8732-1E6EFB4911ED}"/>
    <cellStyle name="Title 14 5 2 2" xfId="21238" xr:uid="{A1DC9A36-A573-4261-A7E3-A3EF88CBC44D}"/>
    <cellStyle name="Title 14 5 3" xfId="18205" xr:uid="{80B0CF20-D7BE-480B-B0A8-35E16F3308F1}"/>
    <cellStyle name="Title 14 6" xfId="10407" xr:uid="{0F0AED3D-49BC-4823-804D-39788E2E9341}"/>
    <cellStyle name="Title 14 6 2" xfId="23232" xr:uid="{81EB0D57-BAC6-44DB-8A30-16614F3A0C5C}"/>
    <cellStyle name="Title 14 7" xfId="14854" xr:uid="{3918DD9C-41C9-4E27-8ACF-B351EA2AAAE7}"/>
    <cellStyle name="Title 15" xfId="10408" xr:uid="{1BB62E29-FFDE-4318-BA88-6CC58845373B}"/>
    <cellStyle name="Title 15 2" xfId="10409" xr:uid="{5C0996E9-F067-4F32-87C0-5E488B7A6798}"/>
    <cellStyle name="Title 15 2 2" xfId="10410" xr:uid="{AC9A2FA9-6933-4D65-BBD2-374B4C0F9AA1}"/>
    <cellStyle name="Title 15 2 2 2" xfId="21239" xr:uid="{E5E3D986-84F5-40DD-AB5F-5A3BFEF7E3F8}"/>
    <cellStyle name="Title 15 2 3" xfId="18209" xr:uid="{C79EB87D-5E68-41F0-BCEF-3228C8C7C604}"/>
    <cellStyle name="Title 15 3" xfId="10411" xr:uid="{8257957C-B11D-42BB-A121-C89D10CCDAF8}"/>
    <cellStyle name="Title 15 3 2" xfId="23236" xr:uid="{B71C3FE8-23B3-4588-B6DF-DBDD89C6DEF2}"/>
    <cellStyle name="Title 15 4" xfId="15756" xr:uid="{377036D4-1CBC-4E1B-98CA-393900E4D931}"/>
    <cellStyle name="Title 2" xfId="10412" xr:uid="{F143EA41-44DC-436A-8709-E5CC3D4A6F5B}"/>
    <cellStyle name="Title 2 2" xfId="10413" xr:uid="{D8A0D005-70FB-40F4-A9BF-66191F59B0EC}"/>
    <cellStyle name="Title 2 2 2" xfId="10414" xr:uid="{1AC82E44-E2F8-467E-89FC-C2D04BFBC49F}"/>
    <cellStyle name="Title 2 2 2 2" xfId="10415" xr:uid="{F007F2C2-2018-42B1-BA88-81B213296D6A}"/>
    <cellStyle name="Title 2 2 2 2 2" xfId="10416" xr:uid="{11FB02D0-0F86-4351-AE0C-3486DE8383F0}"/>
    <cellStyle name="Title 2 2 2 2 2 2" xfId="21242" xr:uid="{AFF0CE29-22A0-45AD-B26D-2C0997761479}"/>
    <cellStyle name="Title 2 2 2 2 3" xfId="18212" xr:uid="{02D83EC9-C63F-4018-B129-73B00B6891F7}"/>
    <cellStyle name="Title 2 2 2 3" xfId="10417" xr:uid="{CFE715D0-7ADE-4F90-9E37-9E666DAC1FEA}"/>
    <cellStyle name="Title 2 2 2 3 2" xfId="23239" xr:uid="{953BCE25-76D4-43A2-93FF-A95791CCC0D6}"/>
    <cellStyle name="Title 2 2 2 4" xfId="15758" xr:uid="{E21A39CF-62C6-40FC-BE4C-D88D10E3073B}"/>
    <cellStyle name="Title 2 2 3" xfId="10418" xr:uid="{A2DD86BE-2702-4583-A280-57F0AE369322}"/>
    <cellStyle name="Title 2 2 3 2" xfId="10419" xr:uid="{8EADC09D-7A50-45B5-8BF3-CA47ADF8B16D}"/>
    <cellStyle name="Title 2 2 3 2 2" xfId="21241" xr:uid="{85445025-1AFB-4495-86DD-67D02E6D0D8C}"/>
    <cellStyle name="Title 2 2 3 3" xfId="18211" xr:uid="{7979D89E-A017-4C80-9062-753E29F755F5}"/>
    <cellStyle name="Title 2 2 4" xfId="10420" xr:uid="{88F0FE91-234C-4A9A-8712-9C42F000A58B}"/>
    <cellStyle name="Title 2 2 4 2" xfId="23238" xr:uid="{9F5F3B6B-5175-4E12-A83C-AC7607E3485B}"/>
    <cellStyle name="Title 2 2 5" xfId="15757" xr:uid="{EB1D19A5-ACF8-41BD-9F40-80FF5F9C5F55}"/>
    <cellStyle name="Title 2 3" xfId="10421" xr:uid="{84FC53BE-328A-4221-B741-A7DEE6E9E43F}"/>
    <cellStyle name="Title 2 3 2" xfId="10422" xr:uid="{A16599CD-45C5-40B8-B512-56D23600B760}"/>
    <cellStyle name="Title 2 3 2 2" xfId="10423" xr:uid="{51078A93-30B7-46B6-9285-B5C8CD731833}"/>
    <cellStyle name="Title 2 3 2 2 2" xfId="23241" xr:uid="{31D11F76-1D5C-4FC6-95BE-7F7320F8D8CD}"/>
    <cellStyle name="Title 2 3 2 3" xfId="18214" xr:uid="{5B634FA8-1229-4A0A-97DD-F07421F53039}"/>
    <cellStyle name="Title 2 3 3" xfId="10424" xr:uid="{0FB36C9E-97DB-4D45-9BAB-25345A6DC6CC}"/>
    <cellStyle name="Title 2 3 3 2" xfId="10425" xr:uid="{F651B6C0-594F-4324-9A2E-311426CF30C7}"/>
    <cellStyle name="Title 2 3 3 2 2" xfId="21243" xr:uid="{C7FD8DF1-B2C7-463D-B480-1AD3C1848D5A}"/>
    <cellStyle name="Title 2 3 3 3" xfId="18213" xr:uid="{C274C2F0-C09B-493E-AEF8-2059EC7FB7B1}"/>
    <cellStyle name="Title 2 3 4" xfId="10426" xr:uid="{0A6F2F71-6630-475D-AEB7-E11759E7F7F7}"/>
    <cellStyle name="Title 2 3 4 2" xfId="23240" xr:uid="{FD5782BD-F562-4FB7-BED5-14531F6E9D66}"/>
    <cellStyle name="Title 2 3 5" xfId="15759" xr:uid="{9F808413-27D5-4446-BC9B-3D363168A5C9}"/>
    <cellStyle name="Title 2 4" xfId="10427" xr:uid="{0E2F8087-8898-4B6D-8C66-320A29C758CC}"/>
    <cellStyle name="Title 2 4 2" xfId="10428" xr:uid="{F0774B23-3A3C-49AE-A4A1-9FEE67BAA9FE}"/>
    <cellStyle name="Title 2 4 2 2" xfId="21240" xr:uid="{872BF575-E570-4693-B206-3735513291E8}"/>
    <cellStyle name="Title 2 4 3" xfId="18210" xr:uid="{885177F7-A24F-45B2-AFE1-EF13460C1180}"/>
    <cellStyle name="Title 2 5" xfId="10429" xr:uid="{8529C745-3E92-437B-A320-83A5E59FE053}"/>
    <cellStyle name="Title 2 5 2" xfId="23237" xr:uid="{FB1B8642-5702-4867-9686-D89E09EC2AD9}"/>
    <cellStyle name="Title 2 6" xfId="14855" xr:uid="{1123E030-A2B1-4DB4-A6CB-413B77F526E4}"/>
    <cellStyle name="Title 2_2149000-Q1'10" xfId="10430" xr:uid="{09C79457-79EE-4DF5-8118-9AA0AE2A22B7}"/>
    <cellStyle name="Title 3" xfId="10431" xr:uid="{68F0286B-0751-497E-87D1-72992587889C}"/>
    <cellStyle name="Title 3 2" xfId="10432" xr:uid="{6D9AEEAD-682B-44BD-9FF3-5AB00B591B78}"/>
    <cellStyle name="Title 3 2 2" xfId="10433" xr:uid="{201F903C-5816-4A7B-BCE1-A6F6554045C9}"/>
    <cellStyle name="Title 3 2 2 2" xfId="10434" xr:uid="{E966BC8B-1E62-4513-9BED-0C6BBFC27103}"/>
    <cellStyle name="Title 3 2 2 2 2" xfId="23244" xr:uid="{CE948CC7-C489-446D-8925-F21BFF93C4CB}"/>
    <cellStyle name="Title 3 2 2 3" xfId="18217" xr:uid="{CA4DF259-FFFF-463D-BD91-6975918DA47C}"/>
    <cellStyle name="Title 3 2 3" xfId="10435" xr:uid="{F1588D62-0797-48D1-B4B9-7E3399E16BDC}"/>
    <cellStyle name="Title 3 2 3 2" xfId="10436" xr:uid="{84134DA4-5C85-435C-9CD7-77D593585B85}"/>
    <cellStyle name="Title 3 2 3 2 2" xfId="21245" xr:uid="{9E772C8D-5D5D-4CA4-9BCD-75435C28F989}"/>
    <cellStyle name="Title 3 2 3 3" xfId="18216" xr:uid="{3B176C1E-7897-49FA-AB5D-F2E4F6651BC6}"/>
    <cellStyle name="Title 3 2 4" xfId="10437" xr:uid="{CADCF95D-13DB-494E-8ADB-0F4E508255CF}"/>
    <cellStyle name="Title 3 2 4 2" xfId="23243" xr:uid="{058C18D4-AE9C-452C-A9E0-84ACF7F4E57F}"/>
    <cellStyle name="Title 3 2 5" xfId="15760" xr:uid="{F5EC2F6D-547A-4678-A84E-AACE35C634EB}"/>
    <cellStyle name="Title 3 3" xfId="10438" xr:uid="{5C7096D9-3273-459D-8DEB-DDFDBE6C62FF}"/>
    <cellStyle name="Title 3 3 2" xfId="10439" xr:uid="{1B760015-8329-41FF-BE30-3F19F3900939}"/>
    <cellStyle name="Title 3 3 2 2" xfId="21244" xr:uid="{95A028AF-26CE-4D4D-833B-FD8A216C1368}"/>
    <cellStyle name="Title 3 3 3" xfId="18215" xr:uid="{D05E046A-8489-4CBE-ACC9-2D289BEE5AD8}"/>
    <cellStyle name="Title 3 4" xfId="10440" xr:uid="{8FCB7818-25E2-4FF1-8CB0-9B6F85350AB6}"/>
    <cellStyle name="Title 3 4 2" xfId="23242" xr:uid="{FCCCBE59-27C4-4E0E-B2CD-619215F4C8E7}"/>
    <cellStyle name="Title 3 5" xfId="14856" xr:uid="{9573651F-4F29-43A8-A47F-3C6E62A8687E}"/>
    <cellStyle name="Title 4" xfId="10441" xr:uid="{A20AF2C7-22C4-4978-A712-00B37A9A5FCB}"/>
    <cellStyle name="Title 4 2" xfId="10442" xr:uid="{5358090E-6DA2-407A-A613-451B581140DF}"/>
    <cellStyle name="Title 4 2 2" xfId="10443" xr:uid="{BD7817D5-B9E3-4243-9804-26B712DBDC54}"/>
    <cellStyle name="Title 4 2 2 2" xfId="10444" xr:uid="{F14CD14F-757B-4044-AA90-7FC9EB180396}"/>
    <cellStyle name="Title 4 2 2 2 2" xfId="23247" xr:uid="{F948D81E-9BA0-47F2-B5C3-2CBCD497B1CE}"/>
    <cellStyle name="Title 4 2 2 3" xfId="18220" xr:uid="{299E3D9E-BC34-4686-A77C-C1F806C7C6B2}"/>
    <cellStyle name="Title 4 2 3" xfId="10445" xr:uid="{C780CEDF-CDB5-43DC-96FB-F4D07AB2C64E}"/>
    <cellStyle name="Title 4 2 3 2" xfId="10446" xr:uid="{B03452DB-DE82-4878-9E5E-1B76E99BF229}"/>
    <cellStyle name="Title 4 2 3 2 2" xfId="21247" xr:uid="{4D048208-C76A-45E7-92DF-5585F26A98DD}"/>
    <cellStyle name="Title 4 2 3 3" xfId="18219" xr:uid="{1454C10E-6520-4A42-A793-035E04452626}"/>
    <cellStyle name="Title 4 2 4" xfId="10447" xr:uid="{B7577745-E793-4567-A7E3-169879F73F20}"/>
    <cellStyle name="Title 4 2 4 2" xfId="23246" xr:uid="{101D5343-7AFB-4255-AD2F-7EEA03C1BD6C}"/>
    <cellStyle name="Title 4 2 5" xfId="15761" xr:uid="{07E72771-69C8-4AEA-8526-361A5632DAB3}"/>
    <cellStyle name="Title 4 3" xfId="10448" xr:uid="{FC9EF87C-59A6-4A2C-82A4-E8731507D259}"/>
    <cellStyle name="Title 4 3 2" xfId="10449" xr:uid="{A2CEF6F2-B599-47C7-B4D9-25289B9D6222}"/>
    <cellStyle name="Title 4 3 2 2" xfId="21246" xr:uid="{28556C1E-2748-415F-A9FA-EFF7A0937189}"/>
    <cellStyle name="Title 4 3 3" xfId="18218" xr:uid="{E1A2D258-5D92-4DA1-A7A8-431BB28488BF}"/>
    <cellStyle name="Title 4 4" xfId="10450" xr:uid="{3A29A784-AE56-4FA6-8BF6-ABC9CD4F4CB5}"/>
    <cellStyle name="Title 4 4 2" xfId="23245" xr:uid="{5D519C6D-BA9F-4C97-907F-D9C2A1D33E26}"/>
    <cellStyle name="Title 4 5" xfId="14857" xr:uid="{B46FCBFD-CDC5-4657-A30A-62BECB934DA1}"/>
    <cellStyle name="Title 5" xfId="10451" xr:uid="{0915A300-A39F-4649-86C3-54AC8C833F14}"/>
    <cellStyle name="Title 5 2" xfId="10452" xr:uid="{14CAD636-62F3-43B2-BAE7-10E8CCA079DE}"/>
    <cellStyle name="Title 5 2 2" xfId="10453" xr:uid="{54B017E3-63A1-4DC3-A70B-8B01770EA77B}"/>
    <cellStyle name="Title 5 2 2 2" xfId="10454" xr:uid="{DA244C63-B983-4D79-9579-C5CCB3FB18CC}"/>
    <cellStyle name="Title 5 2 2 2 2" xfId="23250" xr:uid="{43601729-B033-4276-93A1-40205163BDCC}"/>
    <cellStyle name="Title 5 2 2 3" xfId="18223" xr:uid="{077026CA-956E-4770-A4A5-19801E9353BD}"/>
    <cellStyle name="Title 5 2 3" xfId="10455" xr:uid="{76620A65-9F07-4526-A5D5-08BDABEF6778}"/>
    <cellStyle name="Title 5 2 3 2" xfId="10456" xr:uid="{F0AAA6FC-5774-4488-88E2-879B16450C68}"/>
    <cellStyle name="Title 5 2 3 2 2" xfId="21249" xr:uid="{D3D97F53-822F-4E06-BC93-333CC229F926}"/>
    <cellStyle name="Title 5 2 3 3" xfId="18222" xr:uid="{28105947-A342-409D-AE54-CA3FC08F1D5B}"/>
    <cellStyle name="Title 5 2 4" xfId="10457" xr:uid="{083EAC04-FFE5-44FC-B8F3-E579FA1FD252}"/>
    <cellStyle name="Title 5 2 4 2" xfId="23249" xr:uid="{69562ECE-0E12-4FA0-B53E-9A7866917186}"/>
    <cellStyle name="Title 5 2 5" xfId="15762" xr:uid="{72071D6C-212E-41D5-9935-EAB4759E2A93}"/>
    <cellStyle name="Title 5 3" xfId="10458" xr:uid="{91A804B1-80F4-4168-8788-50FE88CCF60E}"/>
    <cellStyle name="Title 5 3 2" xfId="10459" xr:uid="{43CCDC20-3666-488F-9168-DF181883D9DD}"/>
    <cellStyle name="Title 5 3 2 2" xfId="21248" xr:uid="{EDB63EB0-88B4-41CD-AEFE-9D8869FC4219}"/>
    <cellStyle name="Title 5 3 3" xfId="18221" xr:uid="{6154B17B-372C-4527-AA8F-E96060883240}"/>
    <cellStyle name="Title 5 4" xfId="10460" xr:uid="{5B92A978-BA95-4D96-A06F-32544B0A52F9}"/>
    <cellStyle name="Title 5 4 2" xfId="23248" xr:uid="{B733E0D2-02E9-4A7E-AFBD-F1A2E1828F85}"/>
    <cellStyle name="Title 5 5" xfId="14858" xr:uid="{FD9B7D65-5C3F-4D67-917B-48E8719C4307}"/>
    <cellStyle name="Title 6" xfId="10461" xr:uid="{FE23B362-E82A-4330-A6E3-2B7010DFF880}"/>
    <cellStyle name="Title 6 2" xfId="10462" xr:uid="{9DC20F78-DAA5-453F-9662-A272BDA57CA0}"/>
    <cellStyle name="Title 6 2 2" xfId="10463" xr:uid="{0101646D-DE24-4639-B474-B5BDAA6C6270}"/>
    <cellStyle name="Title 6 2 2 2" xfId="10464" xr:uid="{9C3D1037-9E09-465A-9033-8CD98A173DBA}"/>
    <cellStyle name="Title 6 2 2 2 2" xfId="23253" xr:uid="{E5864619-578C-4F19-B652-8C80526820BA}"/>
    <cellStyle name="Title 6 2 2 3" xfId="18226" xr:uid="{BB082806-BB22-4E79-B722-B1F3DAC26A95}"/>
    <cellStyle name="Title 6 2 3" xfId="10465" xr:uid="{2629B5D4-BF98-45F1-B1E2-A1794FF9D0E3}"/>
    <cellStyle name="Title 6 2 3 2" xfId="10466" xr:uid="{785FAB4A-1695-44A4-9611-40768C905808}"/>
    <cellStyle name="Title 6 2 3 2 2" xfId="21251" xr:uid="{6C782A63-0AD6-4FF8-BD8A-CDF4A31F0FCA}"/>
    <cellStyle name="Title 6 2 3 3" xfId="18225" xr:uid="{2ABB5340-0A4D-4CC1-A085-E2ED0BBCB865}"/>
    <cellStyle name="Title 6 2 4" xfId="10467" xr:uid="{F23A4681-6661-4663-96E1-21B52BF15C83}"/>
    <cellStyle name="Title 6 2 4 2" xfId="23252" xr:uid="{CFB87CA2-03DF-425A-A3AF-6D4DFE7F748F}"/>
    <cellStyle name="Title 6 2 5" xfId="15763" xr:uid="{D4726456-B128-4CA9-9018-AB0F29CDCE34}"/>
    <cellStyle name="Title 6 3" xfId="10468" xr:uid="{0F66A8DA-DA03-4F48-8C72-E54814069E16}"/>
    <cellStyle name="Title 6 3 2" xfId="10469" xr:uid="{CF81E639-A2C5-4DA9-AF92-63127C5EF0EC}"/>
    <cellStyle name="Title 6 3 2 2" xfId="21250" xr:uid="{BFE869AB-97EC-4B9C-9ED8-FD7D501CC947}"/>
    <cellStyle name="Title 6 3 3" xfId="18224" xr:uid="{43219227-0D85-46E0-9215-FFD5835F5BCA}"/>
    <cellStyle name="Title 6 4" xfId="10470" xr:uid="{761978AE-7803-4608-BF02-6A4668CEF9F7}"/>
    <cellStyle name="Title 6 4 2" xfId="23251" xr:uid="{63C5B8A4-B68A-4015-B720-919F00DE3771}"/>
    <cellStyle name="Title 6 5" xfId="14859" xr:uid="{C1F2D011-5002-4804-851F-7412EC295F53}"/>
    <cellStyle name="Title 7" xfId="10471" xr:uid="{55646D04-21D6-4A77-A927-5DF6AE7AD358}"/>
    <cellStyle name="Title 7 2" xfId="10472" xr:uid="{63F2EE78-2C4D-440B-AA13-76691C579FCC}"/>
    <cellStyle name="Title 7 2 2" xfId="10473" xr:uid="{3BD43A11-2370-4E11-940D-643E6958F55D}"/>
    <cellStyle name="Title 7 2 2 2" xfId="10474" xr:uid="{14E92F57-20D1-4F6C-97E4-E8E11080C70F}"/>
    <cellStyle name="Title 7 2 2 2 2" xfId="23256" xr:uid="{8E1DE3DA-CEC7-4FE8-9D0C-4CD71211137A}"/>
    <cellStyle name="Title 7 2 2 3" xfId="18229" xr:uid="{E33378EC-C13D-4B69-A694-4E402C152308}"/>
    <cellStyle name="Title 7 2 3" xfId="10475" xr:uid="{C6946B46-D12E-4915-A6A1-0B8521CED6B1}"/>
    <cellStyle name="Title 7 2 3 2" xfId="10476" xr:uid="{1897CE73-92A2-4441-BC1F-066BEF728919}"/>
    <cellStyle name="Title 7 2 3 2 2" xfId="21253" xr:uid="{E078BA22-1B40-4197-9B83-9B9C2172AC46}"/>
    <cellStyle name="Title 7 2 3 3" xfId="18228" xr:uid="{731D9E40-EA21-4370-9F3F-040B06E00181}"/>
    <cellStyle name="Title 7 2 4" xfId="10477" xr:uid="{0248ABC3-FB97-4072-8EDA-F7CD9E9A2378}"/>
    <cellStyle name="Title 7 2 4 2" xfId="23255" xr:uid="{385C6876-79F3-4BCA-9AFD-FB51C7BC58F6}"/>
    <cellStyle name="Title 7 2 5" xfId="15764" xr:uid="{23223BEC-6906-48DD-8D9C-01B7E1051FC9}"/>
    <cellStyle name="Title 7 3" xfId="10478" xr:uid="{8509FD5E-1B24-481B-B433-2AB6659A69F5}"/>
    <cellStyle name="Title 7 3 2" xfId="10479" xr:uid="{E0952FA6-1D0B-4506-BB39-2878BF72A47F}"/>
    <cellStyle name="Title 7 3 2 2" xfId="21252" xr:uid="{491E4491-B8A9-4EE2-B0FF-641F86041C94}"/>
    <cellStyle name="Title 7 3 3" xfId="18227" xr:uid="{5277CADD-DB43-4289-9E29-AAA83FC83529}"/>
    <cellStyle name="Title 7 4" xfId="10480" xr:uid="{844B2437-9CB2-41DE-9770-04A3B845BC3B}"/>
    <cellStyle name="Title 7 4 2" xfId="23254" xr:uid="{07266405-9AE2-43A1-942F-02618C4200D5}"/>
    <cellStyle name="Title 7 5" xfId="14860" xr:uid="{007008AE-57FA-492D-B5EF-2AEC307AE5AA}"/>
    <cellStyle name="Title 8" xfId="10481" xr:uid="{86755268-0226-442F-A3EF-C69C3F6544FA}"/>
    <cellStyle name="Title 8 2" xfId="10482" xr:uid="{389381CE-EE4E-4264-AA89-134ACF87B3B1}"/>
    <cellStyle name="Title 8 2 2" xfId="10483" xr:uid="{EE8A8C40-D7DB-4593-BB7D-0E0F948DF602}"/>
    <cellStyle name="Title 8 2 2 2" xfId="10484" xr:uid="{513AAC93-A425-429D-A738-99A0234AE5DF}"/>
    <cellStyle name="Title 8 2 2 2 2" xfId="23259" xr:uid="{75314FB1-032B-433C-97D8-C7E632B88E21}"/>
    <cellStyle name="Title 8 2 2 3" xfId="18232" xr:uid="{7FE04A2F-2001-4B7E-9E42-DBAD8A7B4717}"/>
    <cellStyle name="Title 8 2 3" xfId="10485" xr:uid="{C2C16D74-7FFB-4013-9908-217D5A9F42EE}"/>
    <cellStyle name="Title 8 2 3 2" xfId="10486" xr:uid="{B29E9BEA-08D6-4B04-A0A2-E842E460F9D9}"/>
    <cellStyle name="Title 8 2 3 2 2" xfId="21255" xr:uid="{12868A06-7F27-4D01-99F9-4EC7E1E119F8}"/>
    <cellStyle name="Title 8 2 3 3" xfId="18231" xr:uid="{BFD42302-FA78-4CD3-958E-38D0149BBF12}"/>
    <cellStyle name="Title 8 2 4" xfId="10487" xr:uid="{B2CD0FB5-15BE-4ABE-9AF8-4014BCAC8B95}"/>
    <cellStyle name="Title 8 2 4 2" xfId="23258" xr:uid="{4933780D-56B1-4332-B28E-1D1AE4D3CC44}"/>
    <cellStyle name="Title 8 2 5" xfId="15765" xr:uid="{D17D2883-A935-4C5E-ACA6-096B4D50CE71}"/>
    <cellStyle name="Title 8 3" xfId="10488" xr:uid="{681F4E3F-9C5A-4C18-918D-1F33390E047B}"/>
    <cellStyle name="Title 8 3 2" xfId="10489" xr:uid="{9FCFC59F-9583-4A6C-BB1D-1C3D1AB6C9BC}"/>
    <cellStyle name="Title 8 3 2 2" xfId="21254" xr:uid="{B6CB50EA-72F7-4003-BD9F-EDF52E306CA9}"/>
    <cellStyle name="Title 8 3 3" xfId="18230" xr:uid="{41D1E1BB-6A93-4C10-B1FE-54F9A30413D4}"/>
    <cellStyle name="Title 8 4" xfId="10490" xr:uid="{7448FBC8-3136-45B1-AB25-6DA694064FD1}"/>
    <cellStyle name="Title 8 4 2" xfId="23257" xr:uid="{092FBAAE-7669-4219-8864-E3114BE39193}"/>
    <cellStyle name="Title 8 5" xfId="14861" xr:uid="{171A3935-6361-439C-88DA-1480D3E1FA8B}"/>
    <cellStyle name="Title 9" xfId="10491" xr:uid="{46A27AA9-78FF-4A9F-AA69-D33238AD6B62}"/>
    <cellStyle name="Title 9 2" xfId="10492" xr:uid="{FED99B88-6A77-4A0C-961E-E34087CC6D35}"/>
    <cellStyle name="Title 9 2 2" xfId="10493" xr:uid="{AF222E3F-1B5C-4034-9095-A5801C3D27BA}"/>
    <cellStyle name="Title 9 2 2 2" xfId="10494" xr:uid="{74D99C77-1C2C-4C6D-B15A-D25D169499B8}"/>
    <cellStyle name="Title 9 2 2 2 2" xfId="23262" xr:uid="{8A441187-DF40-4092-A265-5A61E01FDE67}"/>
    <cellStyle name="Title 9 2 2 3" xfId="18235" xr:uid="{46399151-D114-409C-B5FA-15819DEDF0B6}"/>
    <cellStyle name="Title 9 2 3" xfId="10495" xr:uid="{99A5635E-8336-4891-9C84-235BD919A6ED}"/>
    <cellStyle name="Title 9 2 3 2" xfId="10496" xr:uid="{55DF876E-CCF2-44B0-BF19-F598ADA574B6}"/>
    <cellStyle name="Title 9 2 3 2 2" xfId="21257" xr:uid="{35265F5E-34EA-46C2-B7D1-8D1300E813C2}"/>
    <cellStyle name="Title 9 2 3 3" xfId="18234" xr:uid="{A389EBEA-5937-4A61-9369-84F38995B5BA}"/>
    <cellStyle name="Title 9 2 4" xfId="10497" xr:uid="{5A1C0B15-C693-493E-A330-37C60FAF803D}"/>
    <cellStyle name="Title 9 2 4 2" xfId="23261" xr:uid="{8F312BF5-CB7B-4B61-94BF-2C26336D1A15}"/>
    <cellStyle name="Title 9 2 5" xfId="15766" xr:uid="{164BF5CD-22DE-4B9B-9A13-198F71B35BB2}"/>
    <cellStyle name="Title 9 3" xfId="10498" xr:uid="{722CFD2B-74D3-4EEA-B435-2A1A058E6160}"/>
    <cellStyle name="Title 9 3 2" xfId="10499" xr:uid="{43754CCE-E138-47F6-9398-2BC45148DF13}"/>
    <cellStyle name="Title 9 3 2 2" xfId="21256" xr:uid="{F675FA94-D539-446C-816E-77CCB6890B65}"/>
    <cellStyle name="Title 9 3 3" xfId="18233" xr:uid="{2C58298D-69CD-4948-8ABA-C18FC5FEED21}"/>
    <cellStyle name="Title 9 4" xfId="10500" xr:uid="{3D2C8D92-CE9D-4159-9971-AFC270608ED4}"/>
    <cellStyle name="Title 9 4 2" xfId="23260" xr:uid="{41EF1196-5018-4202-9961-2BA80DD82E37}"/>
    <cellStyle name="Title 9 5" xfId="14862" xr:uid="{18F3CE52-7063-46BF-BF44-E18E3FA56495}"/>
    <cellStyle name="TOC 1" xfId="10501" xr:uid="{2BBD7536-1764-430E-A047-DA9CBA699410}"/>
    <cellStyle name="TOC 1 2" xfId="10502" xr:uid="{3D4FE90E-8ABE-417C-9731-56E90D214D96}"/>
    <cellStyle name="TOC 1 2 2" xfId="23263" xr:uid="{700A0713-D166-4C07-9C27-5E9027AB9202}"/>
    <cellStyle name="TOC 1 3" xfId="18236" xr:uid="{73D11B7A-092F-4EEB-83B5-C54F16797507}"/>
    <cellStyle name="TOC 2" xfId="10503" xr:uid="{3269586A-4537-44C6-BCF0-1126598DC9B7}"/>
    <cellStyle name="TOC 2 2" xfId="10504" xr:uid="{D65AE615-82F1-4F44-811E-054E6BE87A7A}"/>
    <cellStyle name="TOC 2 2 2" xfId="23264" xr:uid="{C0E92A6C-7351-422D-8722-FAA4A9E1FEBB}"/>
    <cellStyle name="TOC 2 3" xfId="18237" xr:uid="{70285341-E48C-491B-BAE3-C6B6E16FA37B}"/>
    <cellStyle name="Total 10" xfId="10505" xr:uid="{CC25AFC8-F383-47FD-BA3E-7AB1F6C57C50}"/>
    <cellStyle name="Total 10 2" xfId="10506" xr:uid="{88A5D8EC-6D2D-45BC-A9E8-5FB5F59A4583}"/>
    <cellStyle name="Total 10 2 2" xfId="10507" xr:uid="{74885918-E6CF-4AAB-8E2D-074B898E7418}"/>
    <cellStyle name="Total 10 2 2 2" xfId="10508" xr:uid="{2BD44410-23D8-4C2A-A771-5A91F300B9D9}"/>
    <cellStyle name="Total 10 2 2 2 2" xfId="18240" xr:uid="{211FE6F7-E964-41B1-A750-0A8ED02CB529}"/>
    <cellStyle name="Total 10 2 2 3" xfId="16300" xr:uid="{3373BEB7-BECD-4598-A671-7616CDB0B8F2}"/>
    <cellStyle name="Total 10 2 3" xfId="10509" xr:uid="{EAEBE2E7-E7C6-47A9-92B9-7D78EAD41FFE}"/>
    <cellStyle name="Total 10 2 3 2" xfId="10510" xr:uid="{CCC590F4-0615-43F2-88D8-B0F1407F582D}"/>
    <cellStyle name="Total 10 2 3 2 2" xfId="21259" xr:uid="{7EA9099D-CD43-43CF-9C3E-AD34C684E895}"/>
    <cellStyle name="Total 10 2 3 3" xfId="18239" xr:uid="{92053788-9C71-4399-8858-346F2AC4B8CB}"/>
    <cellStyle name="Total 10 2 4" xfId="10511" xr:uid="{F5D26929-6C7E-41E2-897B-CEAAC2AB075A}"/>
    <cellStyle name="Total 10 2 4 2" xfId="23265" xr:uid="{EEB60786-D9E3-400C-B0EB-113FDB1A518C}"/>
    <cellStyle name="Total 10 2 5" xfId="15767" xr:uid="{5348B45E-3308-4035-9410-6FF7A8E9EEF2}"/>
    <cellStyle name="Total 10 3" xfId="10512" xr:uid="{C27A8DC0-061D-4EAA-A9DD-BE785281AEFC}"/>
    <cellStyle name="Total 10 3 2" xfId="10513" xr:uid="{B052EF63-0362-4B17-B480-DF8DB588E841}"/>
    <cellStyle name="Total 10 3 2 2" xfId="21258" xr:uid="{85503448-5F5C-4C9D-93ED-22487F7912DA}"/>
    <cellStyle name="Total 10 3 3" xfId="16108" xr:uid="{A521838F-9800-4E58-B545-A64F2B5741F8}"/>
    <cellStyle name="Total 10 4" xfId="10514" xr:uid="{5518746E-E229-4C73-8ECE-3817BC391E83}"/>
    <cellStyle name="Total 10 4 2" xfId="18238" xr:uid="{C97F883E-A01D-4652-AC29-028EAE9612C1}"/>
    <cellStyle name="Total 10 5" xfId="10515" xr:uid="{8B898D33-FEF8-453C-AC9E-6F2B80E87B23}"/>
    <cellStyle name="Total 10 5 2" xfId="19737" xr:uid="{8733324C-8B70-47C5-9B4C-939AAA7195F5}"/>
    <cellStyle name="Total 10 6" xfId="14863" xr:uid="{1E01F0CE-12C9-4304-B78D-111EE0514B30}"/>
    <cellStyle name="Total 11" xfId="10516" xr:uid="{54BF3AE3-05F3-4D71-85C7-FBA257A910BC}"/>
    <cellStyle name="Total 11 2" xfId="10517" xr:uid="{34F404B9-64EE-4989-8312-8A1EACF80DF2}"/>
    <cellStyle name="Total 11 2 2" xfId="10518" xr:uid="{CFA4548D-B8C5-44CD-A1FF-3DAC1F9393A6}"/>
    <cellStyle name="Total 11 2 2 2" xfId="10519" xr:uid="{7D2A7791-9C86-492E-8EE7-34CB0823DCD1}"/>
    <cellStyle name="Total 11 2 2 2 2" xfId="18243" xr:uid="{D0B05198-5045-4219-B9A3-CFEC0A0F05DB}"/>
    <cellStyle name="Total 11 2 2 3" xfId="16301" xr:uid="{B420CFE0-3FCD-4223-BB18-CE71D2D7D649}"/>
    <cellStyle name="Total 11 2 3" xfId="10520" xr:uid="{5DB8B93D-6E83-4AAF-A6AE-766333DAB40A}"/>
    <cellStyle name="Total 11 2 3 2" xfId="10521" xr:uid="{F90AA3DA-AEE6-43F8-9B07-1248A5681E2D}"/>
    <cellStyle name="Total 11 2 3 2 2" xfId="21261" xr:uid="{3C66D41D-ABFB-4092-9DDE-765DA950B3C4}"/>
    <cellStyle name="Total 11 2 3 3" xfId="18242" xr:uid="{9B077E82-38F2-43AB-9808-B5318D6332FC}"/>
    <cellStyle name="Total 11 2 4" xfId="10522" xr:uid="{42756DB8-C8FF-4621-A86F-DD8099B1D563}"/>
    <cellStyle name="Total 11 2 4 2" xfId="23266" xr:uid="{42FDF31C-96E4-4ADD-AF71-C20F9913AC32}"/>
    <cellStyle name="Total 11 2 5" xfId="15768" xr:uid="{F4FC91B2-784C-4128-B518-B8B36B5E97D1}"/>
    <cellStyle name="Total 11 3" xfId="10523" xr:uid="{A0ACC0DF-7B3E-48B2-A33B-C1875CD2789A}"/>
    <cellStyle name="Total 11 3 2" xfId="10524" xr:uid="{964D91E6-C434-4602-86F8-78EE114C5BDB}"/>
    <cellStyle name="Total 11 3 2 2" xfId="21260" xr:uid="{F1F0E941-3843-437D-BB41-5B0BF4D7841B}"/>
    <cellStyle name="Total 11 3 3" xfId="16109" xr:uid="{B792E8E8-6B9F-4AE3-BE5D-38192302FFAF}"/>
    <cellStyle name="Total 11 4" xfId="10525" xr:uid="{C4D5A0AD-B914-4DCF-96F0-7697181211AB}"/>
    <cellStyle name="Total 11 4 2" xfId="18241" xr:uid="{D995156F-582B-43A8-B7E2-3EE6FD4200C6}"/>
    <cellStyle name="Total 11 5" xfId="10526" xr:uid="{C546A876-274A-452D-BE9D-0F0151B2457B}"/>
    <cellStyle name="Total 11 5 2" xfId="19738" xr:uid="{7D7C518B-3AE3-48F9-99FD-C74515CDBB23}"/>
    <cellStyle name="Total 11 6" xfId="14864" xr:uid="{3249DC02-8E14-430A-A59E-C989623282E4}"/>
    <cellStyle name="Total 12" xfId="10527" xr:uid="{9AADDF51-EE84-4D48-8D30-5E0E93B8772D}"/>
    <cellStyle name="Total 12 2" xfId="10528" xr:uid="{C105A551-BEE3-4E53-872D-AD56BBB0F33E}"/>
    <cellStyle name="Total 12 2 2" xfId="10529" xr:uid="{1C098D52-26F5-4B53-978B-F818AED5393A}"/>
    <cellStyle name="Total 12 2 2 2" xfId="10530" xr:uid="{BCA0D478-7EF8-495F-A35D-6608AFF0DE8E}"/>
    <cellStyle name="Total 12 2 2 2 2" xfId="18246" xr:uid="{3C628AD8-4BDF-494A-8EE1-57CF4469102E}"/>
    <cellStyle name="Total 12 2 2 3" xfId="16302" xr:uid="{A4D043CB-5AF8-401F-A752-F4ACF626EE07}"/>
    <cellStyle name="Total 12 2 3" xfId="10531" xr:uid="{E73D2BE6-C5EE-48F6-8624-B471A12F9B6E}"/>
    <cellStyle name="Total 12 2 3 2" xfId="10532" xr:uid="{2256A74C-B478-4676-9798-B4B63615B610}"/>
    <cellStyle name="Total 12 2 3 2 2" xfId="21263" xr:uid="{2B808EC5-7181-4642-89F4-F79DAE08B122}"/>
    <cellStyle name="Total 12 2 3 3" xfId="18245" xr:uid="{E4B6CD2C-AB62-4306-B3D3-68A25B9D6A88}"/>
    <cellStyle name="Total 12 2 4" xfId="10533" xr:uid="{326F75E2-995E-4298-A2EC-838FC3584F91}"/>
    <cellStyle name="Total 12 2 4 2" xfId="23267" xr:uid="{7B7BC3D1-534F-4DE4-80CA-C9C0F164A8E9}"/>
    <cellStyle name="Total 12 2 5" xfId="15769" xr:uid="{94FA856B-FCB6-4BEC-B1A9-C0B6FB5B99FC}"/>
    <cellStyle name="Total 12 3" xfId="10534" xr:uid="{9582CF0E-023D-473C-B69A-BA9CF5BC1F8B}"/>
    <cellStyle name="Total 12 3 2" xfId="10535" xr:uid="{7C5D2073-0D47-4226-8680-BA919603794B}"/>
    <cellStyle name="Total 12 3 2 2" xfId="21262" xr:uid="{A0C942A8-A455-48CF-83C3-F9A6024BB04E}"/>
    <cellStyle name="Total 12 3 3" xfId="16110" xr:uid="{AB6CE8AB-5616-4E9F-9661-345ED4DD2676}"/>
    <cellStyle name="Total 12 4" xfId="10536" xr:uid="{25459CF2-FC8E-4544-8704-179014E6895D}"/>
    <cellStyle name="Total 12 4 2" xfId="18244" xr:uid="{89128963-567C-44FA-9AEE-C254810B3051}"/>
    <cellStyle name="Total 12 5" xfId="10537" xr:uid="{877FC995-41D1-4B69-949F-0991010C55DD}"/>
    <cellStyle name="Total 12 5 2" xfId="19739" xr:uid="{74DCF198-69B9-4A10-97C7-4A714E38EAA9}"/>
    <cellStyle name="Total 12 6" xfId="14865" xr:uid="{52737143-6EF1-453E-80C7-9DF6D7B3A3E2}"/>
    <cellStyle name="Total 13" xfId="10538" xr:uid="{D3994092-AB13-4D88-96A3-B1BFC8E411B9}"/>
    <cellStyle name="Total 13 2" xfId="10539" xr:uid="{BC88E24E-55DC-4670-80A9-EA985C76EE8A}"/>
    <cellStyle name="Total 13 2 2" xfId="10540" xr:uid="{DD124C8B-49D7-4CE1-835C-3415146B4DF8}"/>
    <cellStyle name="Total 13 2 2 2" xfId="10541" xr:uid="{3619A282-D5E4-46D9-B4D6-F3E2CE353EEA}"/>
    <cellStyle name="Total 13 2 2 2 2" xfId="18249" xr:uid="{1C1745F8-16D0-4F9E-8CD8-6C4209895615}"/>
    <cellStyle name="Total 13 2 2 3" xfId="16303" xr:uid="{DE11C07B-F855-4EF2-BF53-6E17C14B0312}"/>
    <cellStyle name="Total 13 2 3" xfId="10542" xr:uid="{732E46DD-696D-4F55-8618-379C060C4158}"/>
    <cellStyle name="Total 13 2 3 2" xfId="10543" xr:uid="{141492D9-5A73-486D-8AA8-56A27786E4AF}"/>
    <cellStyle name="Total 13 2 3 2 2" xfId="21265" xr:uid="{0CD3AD3F-96F3-430D-B892-54314E66ABF0}"/>
    <cellStyle name="Total 13 2 3 3" xfId="18248" xr:uid="{569ADBD9-87FE-4055-8B06-D8CEBD161F54}"/>
    <cellStyle name="Total 13 2 4" xfId="10544" xr:uid="{D92399AB-F8A3-4218-8301-DDA9ED80E6F0}"/>
    <cellStyle name="Total 13 2 4 2" xfId="23268" xr:uid="{B1B339E7-9462-444C-8A13-DBC3FFF9E426}"/>
    <cellStyle name="Total 13 2 5" xfId="15770" xr:uid="{2F9E8195-E4FE-46E8-9F93-D87D9861DC93}"/>
    <cellStyle name="Total 13 3" xfId="10545" xr:uid="{AFE668EA-B236-4835-9904-FE6249773B5C}"/>
    <cellStyle name="Total 13 3 2" xfId="10546" xr:uid="{A03BB9F4-1258-4B62-B86F-0BC26C1165A4}"/>
    <cellStyle name="Total 13 3 2 2" xfId="21264" xr:uid="{F7EED4DA-0DDA-4F51-B04B-6420B53E06D0}"/>
    <cellStyle name="Total 13 3 3" xfId="16111" xr:uid="{71D7EDFD-517C-4171-866D-6C29F73195B4}"/>
    <cellStyle name="Total 13 4" xfId="10547" xr:uid="{D60067F6-C609-4A25-ACC2-0C59EBE316B3}"/>
    <cellStyle name="Total 13 4 2" xfId="18247" xr:uid="{3037D5AA-0969-42D5-A47C-691577C22781}"/>
    <cellStyle name="Total 13 5" xfId="10548" xr:uid="{49E46A5C-30F1-482F-A2C8-435904CA0B67}"/>
    <cellStyle name="Total 13 5 2" xfId="19740" xr:uid="{D64E129E-748A-4498-A265-DBFC47B9DEF9}"/>
    <cellStyle name="Total 13 6" xfId="14866" xr:uid="{43B81FE6-FD26-4C2E-A39E-50C846A443AC}"/>
    <cellStyle name="Total 14" xfId="10549" xr:uid="{9CE71955-FF8E-4147-BDB5-16C98B530400}"/>
    <cellStyle name="Total 14 2" xfId="10550" xr:uid="{21F88ACA-7364-4573-BF50-62FAAF74DE6E}"/>
    <cellStyle name="Total 14 2 2" xfId="10551" xr:uid="{6A6583B4-3031-4327-9704-AD5E7DF50963}"/>
    <cellStyle name="Total 14 2 2 2" xfId="18251" xr:uid="{624C76E0-1DE4-471C-B2E2-5BD70EF774DC}"/>
    <cellStyle name="Total 14 2 3" xfId="10552" xr:uid="{B4F31E81-C09C-4B15-AE56-BF6F0B9F0B4D}"/>
    <cellStyle name="Total 14 2 3 2" xfId="20117" xr:uid="{18E97A30-D495-4CF9-81B9-913C30F2D4E0}"/>
    <cellStyle name="Total 14 2 4" xfId="16112" xr:uid="{BAB72A1F-4711-4E11-A9B4-B8DEC7BD3528}"/>
    <cellStyle name="Total 14 3" xfId="10553" xr:uid="{C2562131-692D-4162-8265-22590C0CEE08}"/>
    <cellStyle name="Total 14 3 2" xfId="10554" xr:uid="{0326B03E-F86C-4A3E-904D-69EC67E90653}"/>
    <cellStyle name="Total 14 3 2 2" xfId="23270" xr:uid="{13972160-8A75-4239-BF99-EC777E0CD0D8}"/>
    <cellStyle name="Total 14 3 3" xfId="18252" xr:uid="{D4160F7C-ED56-4227-A076-E6A60C5B8A7C}"/>
    <cellStyle name="Total 14 4" xfId="10555" xr:uid="{18C38865-334E-49F4-A913-F63A8C2C686D}"/>
    <cellStyle name="Total 14 4 2" xfId="10556" xr:uid="{D88AE49D-59CE-4586-B51F-454B518F4BB2}"/>
    <cellStyle name="Total 14 4 2 2" xfId="23271" xr:uid="{4236C4B9-8A5E-45AF-9447-89872F013FB9}"/>
    <cellStyle name="Total 14 4 3" xfId="18253" xr:uid="{959A69DD-2D46-40BC-87AC-D8F239A63308}"/>
    <cellStyle name="Total 14 5" xfId="10557" xr:uid="{66EC76C2-FACC-4E89-8951-E3A2E49C1731}"/>
    <cellStyle name="Total 14 5 2" xfId="10558" xr:uid="{81DBAFED-56BA-48EE-AAF4-4777F2DD6A4B}"/>
    <cellStyle name="Total 14 5 2 2" xfId="21266" xr:uid="{0642378F-29BD-45BA-B993-6F7277BFA39A}"/>
    <cellStyle name="Total 14 5 3" xfId="18250" xr:uid="{B0B663DD-2E55-4200-9305-9EA0B326EE56}"/>
    <cellStyle name="Total 14 6" xfId="10559" xr:uid="{46DC65EB-E711-40F3-BF6A-1554D98A9204}"/>
    <cellStyle name="Total 14 6 2" xfId="10560" xr:uid="{DB32DCEA-2D40-419D-9A22-250355EC6E46}"/>
    <cellStyle name="Total 14 6 2 2" xfId="23269" xr:uid="{33474DB4-EE95-4742-ABDD-BEFD608DA3D5}"/>
    <cellStyle name="Total 14 6 3" xfId="19741" xr:uid="{90C6B160-6397-4F27-93C9-981CD53A175B}"/>
    <cellStyle name="Total 14 7" xfId="14867" xr:uid="{179FBAC1-534C-4C31-B737-B179E8E42A10}"/>
    <cellStyle name="Total 15" xfId="10561" xr:uid="{D89A59AA-E775-4D28-AFAB-F1374BD5417C}"/>
    <cellStyle name="Total 15 2" xfId="10562" xr:uid="{6D7A45B4-BDB8-44F3-9105-C484E8532ABA}"/>
    <cellStyle name="Total 15 2 2" xfId="10563" xr:uid="{F6886AAF-7BBF-4DF8-867B-F053C0EE488F}"/>
    <cellStyle name="Total 15 2 2 2" xfId="21267" xr:uid="{CC07BE61-F7B7-4249-BF88-8782CCB7B03E}"/>
    <cellStyle name="Total 15 2 3" xfId="16304" xr:uid="{3DAD59EE-4D62-4CB0-8FCD-594BAEA706D7}"/>
    <cellStyle name="Total 15 3" xfId="10564" xr:uid="{9DDC92EB-B60D-4B98-BBFA-D81E636E9124}"/>
    <cellStyle name="Total 15 3 2" xfId="18254" xr:uid="{CEAFD7DD-5703-496A-AE07-FB01D15AF4C4}"/>
    <cellStyle name="Total 15 4" xfId="15771" xr:uid="{C0DE8FEE-62EE-4F8D-9810-993745173456}"/>
    <cellStyle name="Total 2" xfId="10565" xr:uid="{6EDFA8D0-EE77-4BC3-9064-5FF833E3742C}"/>
    <cellStyle name="Total 2 2" xfId="10566" xr:uid="{27E7016A-2E75-4F39-9609-4E1BEB33A997}"/>
    <cellStyle name="Total 2 2 2" xfId="10567" xr:uid="{BC7BE6CA-BE6D-4621-877D-C8C2D3607868}"/>
    <cellStyle name="Total 2 2 2 2" xfId="10568" xr:uid="{8804E6B8-07DC-464D-AB16-C8F133B01CB4}"/>
    <cellStyle name="Total 2 2 2 2 2" xfId="10569" xr:uid="{D4421477-96A3-40C8-99CC-88D1E63A65DB}"/>
    <cellStyle name="Total 2 2 2 2 2 2" xfId="18258" xr:uid="{F55F824C-C558-4660-AACC-D21BEFB31DB8}"/>
    <cellStyle name="Total 2 2 2 2 3" xfId="10570" xr:uid="{A7E77431-4218-4A1A-8DEF-169F31973698}"/>
    <cellStyle name="Total 2 2 2 2 3 2" xfId="19945" xr:uid="{A4F62D8E-2E35-4E2A-9F61-7A180196593E}"/>
    <cellStyle name="Total 2 2 2 2 4" xfId="16305" xr:uid="{2E257580-B256-4A7E-BF84-F2E57BF94D71}"/>
    <cellStyle name="Total 2 2 2 3" xfId="10571" xr:uid="{4E81B3E5-BFC2-4327-AE08-5B5C24835131}"/>
    <cellStyle name="Total 2 2 2 3 2" xfId="10572" xr:uid="{EA2DAD75-6491-4722-9877-41A146803F85}"/>
    <cellStyle name="Total 2 2 2 3 2 2" xfId="21270" xr:uid="{3AF0B03C-81BD-4C71-9197-40BE2F64A262}"/>
    <cellStyle name="Total 2 2 2 3 3" xfId="18257" xr:uid="{2880477F-C405-4582-8CD3-914D7B6236FE}"/>
    <cellStyle name="Total 2 2 2 4" xfId="10573" xr:uid="{074DEC8C-7CF6-4B18-984D-2824DAFB6CF9}"/>
    <cellStyle name="Total 2 2 2 4 2" xfId="23273" xr:uid="{5852D91B-C95D-4644-88A0-E77A69DCA44F}"/>
    <cellStyle name="Total 2 2 2 5" xfId="15772" xr:uid="{8C8C1003-A407-4FC6-BAC2-DFF1DDFD0B13}"/>
    <cellStyle name="Total 2 2 3" xfId="10574" xr:uid="{384B83D1-744E-4A17-8898-CF2EF39438D0}"/>
    <cellStyle name="Total 2 2 3 2" xfId="10575" xr:uid="{8096887C-6176-41A4-9DBB-892713B700E3}"/>
    <cellStyle name="Total 2 2 3 2 2" xfId="21269" xr:uid="{DD14345A-E107-4E96-8968-0F31E79E88B5}"/>
    <cellStyle name="Total 2 2 3 3" xfId="18256" xr:uid="{7061B1F2-27CD-4425-846B-22A2AFEABA01}"/>
    <cellStyle name="Total 2 2 4" xfId="10576" xr:uid="{E502275C-D9DD-413A-9AC7-15EBD3346B7D}"/>
    <cellStyle name="Total 2 2 4 2" xfId="23272" xr:uid="{40C69ADD-35CF-49A7-8EB4-7E77DD18D231}"/>
    <cellStyle name="Total 2 2 5" xfId="14869" xr:uid="{DF2755EE-0F35-4746-B50A-E918B9445670}"/>
    <cellStyle name="Total 2 3" xfId="10577" xr:uid="{2A49E577-0E06-4209-B0C5-3EC7660CA925}"/>
    <cellStyle name="Total 2 3 2" xfId="10578" xr:uid="{0C2EF078-1D89-44D2-A14A-54FA36D0A8F4}"/>
    <cellStyle name="Total 2 3 2 2" xfId="10579" xr:uid="{96BEEB69-1AA7-428D-B8F7-E2D0BF142BD4}"/>
    <cellStyle name="Total 2 3 2 2 2" xfId="21271" xr:uid="{D9A7D82B-9694-4576-9FEF-B14A1F33F88B}"/>
    <cellStyle name="Total 2 3 2 3" xfId="16306" xr:uid="{E3F5EF68-74AC-4859-BB02-3DF9CCAC7E57}"/>
    <cellStyle name="Total 2 3 3" xfId="10580" xr:uid="{FA10FD59-7BFE-45D4-88C3-AC7C2FC5B3A3}"/>
    <cellStyle name="Total 2 3 3 2" xfId="18259" xr:uid="{48BB573E-72A3-4E04-8376-97807625B48A}"/>
    <cellStyle name="Total 2 3 4" xfId="15773" xr:uid="{FD43AF9B-0303-4324-BFE7-3A4B850F7615}"/>
    <cellStyle name="Total 2 4" xfId="10581" xr:uid="{457A135C-2842-434C-999B-4D08A3A01726}"/>
    <cellStyle name="Total 2 4 2" xfId="10582" xr:uid="{DD448342-FC8F-41A0-B81E-A53EBC8E5B73}"/>
    <cellStyle name="Total 2 4 2 2" xfId="16307" xr:uid="{56F00249-BF4C-4A29-AEAE-E871BD07C2A6}"/>
    <cellStyle name="Total 2 4 3" xfId="10583" xr:uid="{8D2B89D2-E555-4C89-997B-9B548467B5DE}"/>
    <cellStyle name="Total 2 4 3 2" xfId="18260" xr:uid="{308030D4-EB70-41CF-8DA3-E96D271F5A80}"/>
    <cellStyle name="Total 2 4 4" xfId="15774" xr:uid="{B599E236-FC7D-465C-83BD-D1B36D10F35E}"/>
    <cellStyle name="Total 2 5" xfId="10584" xr:uid="{F693A61C-E088-49A5-8FBE-97BA964CAFEC}"/>
    <cellStyle name="Total 2 5 2" xfId="10585" xr:uid="{8D92A709-98F4-48E6-9B95-F6C3FFD68F17}"/>
    <cellStyle name="Total 2 5 2 2" xfId="21268" xr:uid="{362B52F1-B3D6-4C04-9A65-B4041C8AEF2F}"/>
    <cellStyle name="Total 2 5 3" xfId="16113" xr:uid="{96F82821-9B2C-49A8-9EC0-3F0A8F674CF7}"/>
    <cellStyle name="Total 2 6" xfId="10586" xr:uid="{22DA4BAD-29E2-4943-B139-F57E5E06C4C0}"/>
    <cellStyle name="Total 2 6 2" xfId="18255" xr:uid="{119B7237-BF62-46FB-BFE0-029216205083}"/>
    <cellStyle name="Total 2 7" xfId="10587" xr:uid="{3C45973D-DC55-4DDC-AE5E-5E9E25D3D363}"/>
    <cellStyle name="Total 2 7 2" xfId="19742" xr:uid="{7060A99C-5D70-4C66-A516-313345BC8FC4}"/>
    <cellStyle name="Total 2 8" xfId="14868" xr:uid="{E6640F5B-7D4B-4B9E-AF08-10034D2B947E}"/>
    <cellStyle name="Total 2_2149000-Q1'10" xfId="10588" xr:uid="{3C18551A-7708-405E-8D67-C55126FABEFF}"/>
    <cellStyle name="Total 3" xfId="10589" xr:uid="{CAC0B4DF-5C23-4312-B8B8-78B6F9BE6C86}"/>
    <cellStyle name="Total 3 2" xfId="10590" xr:uid="{A95F0B24-1605-4B64-8B37-DBEC14D026B6}"/>
    <cellStyle name="Total 3 2 2" xfId="10591" xr:uid="{658E83D1-27D7-4B18-BE6C-3A55494476FF}"/>
    <cellStyle name="Total 3 2 2 2" xfId="10592" xr:uid="{7A266D64-951A-419B-8428-1756B7600BFB}"/>
    <cellStyle name="Total 3 2 2 2 2" xfId="18263" xr:uid="{567B44AA-A698-45A7-927A-DE6245CF9CF4}"/>
    <cellStyle name="Total 3 2 2 3" xfId="16308" xr:uid="{077A74E4-A04E-4CE0-A5C3-69F14523529E}"/>
    <cellStyle name="Total 3 2 3" xfId="10593" xr:uid="{CB5A42A7-2435-4907-B236-C53D90A02C5C}"/>
    <cellStyle name="Total 3 2 3 2" xfId="10594" xr:uid="{72E5EAF0-3C02-4494-A3DD-8E62A5DF3231}"/>
    <cellStyle name="Total 3 2 3 2 2" xfId="21273" xr:uid="{3345D864-D427-4E43-A807-FF758DC77601}"/>
    <cellStyle name="Total 3 2 3 3" xfId="18262" xr:uid="{ED0FF03A-7C17-4AAC-BF16-AB3E5E37AE42}"/>
    <cellStyle name="Total 3 2 4" xfId="10595" xr:uid="{D86E59E2-1B41-4D3A-873D-5D793BB3AF82}"/>
    <cellStyle name="Total 3 2 4 2" xfId="23274" xr:uid="{6DB46A2A-93E5-466F-B9D0-245BCAA5790B}"/>
    <cellStyle name="Total 3 2 5" xfId="15775" xr:uid="{5742B3BF-041E-4131-9AEB-F30F0E549305}"/>
    <cellStyle name="Total 3 3" xfId="10596" xr:uid="{987E9AB7-378F-4D22-A322-5E5C7A717713}"/>
    <cellStyle name="Total 3 3 2" xfId="10597" xr:uid="{DE202959-E842-49E0-8871-F181472D3C7D}"/>
    <cellStyle name="Total 3 3 2 2" xfId="21272" xr:uid="{1010FFDC-4976-45A2-B755-7C1BCEA74327}"/>
    <cellStyle name="Total 3 3 3" xfId="16114" xr:uid="{221B589D-0067-41EF-A6B2-5459AFD44943}"/>
    <cellStyle name="Total 3 4" xfId="10598" xr:uid="{D621E5FB-A040-457F-8E31-CAC0D03F905A}"/>
    <cellStyle name="Total 3 4 2" xfId="18261" xr:uid="{261D3ABC-C7EA-4694-AF56-4328B24B5D80}"/>
    <cellStyle name="Total 3 5" xfId="10599" xr:uid="{AF7576B8-253A-40B5-BCA4-0A032D848B39}"/>
    <cellStyle name="Total 3 5 2" xfId="19743" xr:uid="{6A996A4C-E417-4358-9376-2B56BD1F85F2}"/>
    <cellStyle name="Total 3 6" xfId="14870" xr:uid="{555BC4F2-1762-4453-AAF0-0CC016EDD596}"/>
    <cellStyle name="Total 4" xfId="10600" xr:uid="{1E3FC80D-0D73-4184-9CD4-7E6F97A25CAF}"/>
    <cellStyle name="Total 4 2" xfId="10601" xr:uid="{2657CC5D-42E9-4853-9E40-E09DE58DFF25}"/>
    <cellStyle name="Total 4 2 2" xfId="10602" xr:uid="{8BB27717-73BE-456B-88D7-9B01FB592B29}"/>
    <cellStyle name="Total 4 2 2 2" xfId="10603" xr:uid="{05E245B4-8D5F-41DC-97B1-DC289BC85D52}"/>
    <cellStyle name="Total 4 2 2 2 2" xfId="18266" xr:uid="{0A357C7D-4263-4016-B7F1-08216E5ED59B}"/>
    <cellStyle name="Total 4 2 2 3" xfId="16309" xr:uid="{9A7DD3C2-236D-4E76-829F-D3A19AE093AF}"/>
    <cellStyle name="Total 4 2 3" xfId="10604" xr:uid="{42E021C4-AB33-4E40-8EED-6765E5AC60BD}"/>
    <cellStyle name="Total 4 2 3 2" xfId="10605" xr:uid="{F159B0C0-F24C-449E-931C-FE3EF49A4216}"/>
    <cellStyle name="Total 4 2 3 2 2" xfId="21275" xr:uid="{F3532B09-431A-44A3-AC84-7F052A7435CC}"/>
    <cellStyle name="Total 4 2 3 3" xfId="18265" xr:uid="{02C658EA-BEC6-4D3C-BEE1-CF11B08DB828}"/>
    <cellStyle name="Total 4 2 4" xfId="10606" xr:uid="{D5E789E0-DB93-48B3-BE33-3E5B0B2E22E6}"/>
    <cellStyle name="Total 4 2 4 2" xfId="23275" xr:uid="{3245DD0F-BCE1-45E4-B267-CC88F336C76B}"/>
    <cellStyle name="Total 4 2 5" xfId="15776" xr:uid="{BCC7F48D-134A-4B21-9A9B-2244C3D1C353}"/>
    <cellStyle name="Total 4 3" xfId="10607" xr:uid="{4730FC16-CB90-410D-9948-04389D10CB00}"/>
    <cellStyle name="Total 4 3 2" xfId="10608" xr:uid="{C377CDA8-DEB9-4290-B591-464FA8AC4A4D}"/>
    <cellStyle name="Total 4 3 2 2" xfId="21274" xr:uid="{BF936442-FF5F-48C2-B8DD-817F681754EA}"/>
    <cellStyle name="Total 4 3 3" xfId="16115" xr:uid="{50624D70-D0DB-4DE7-AE11-B3C585A05F0E}"/>
    <cellStyle name="Total 4 4" xfId="10609" xr:uid="{DD9EDAA4-419F-4328-B91A-6DF35F628DA3}"/>
    <cellStyle name="Total 4 4 2" xfId="18264" xr:uid="{231FAC9D-56CA-403E-83E7-4EE593D0DDE0}"/>
    <cellStyle name="Total 4 5" xfId="10610" xr:uid="{4241B9A5-900D-4848-859A-B0C7A5F2E7F1}"/>
    <cellStyle name="Total 4 5 2" xfId="19744" xr:uid="{C0F6D576-1F87-4D20-B3FD-FD5A2F4332AB}"/>
    <cellStyle name="Total 4 6" xfId="14871" xr:uid="{0F4FDB97-A8D5-4C60-9739-3AF204F79496}"/>
    <cellStyle name="Total 5" xfId="10611" xr:uid="{6AB2E2F9-69E7-4F92-9F49-CC83D1835464}"/>
    <cellStyle name="Total 5 2" xfId="10612" xr:uid="{CFAE1A85-119D-4CB2-856F-25301FD996BE}"/>
    <cellStyle name="Total 5 2 2" xfId="10613" xr:uid="{2F0506E3-5F37-44B4-A9FD-77AA4248E848}"/>
    <cellStyle name="Total 5 2 2 2" xfId="10614" xr:uid="{13A440FA-6A32-4484-AC0E-29C8F0A69CCA}"/>
    <cellStyle name="Total 5 2 2 2 2" xfId="18269" xr:uid="{DCD06C67-96A1-472F-9DB7-0715B7D17171}"/>
    <cellStyle name="Total 5 2 2 3" xfId="16310" xr:uid="{4C448978-4836-42E6-80DA-3D9ABB201E2D}"/>
    <cellStyle name="Total 5 2 3" xfId="10615" xr:uid="{AD22F0D5-A47E-433F-9915-D0B07D38F23D}"/>
    <cellStyle name="Total 5 2 3 2" xfId="10616" xr:uid="{0E71BCC1-216A-41B6-B1A2-A175198F5164}"/>
    <cellStyle name="Total 5 2 3 2 2" xfId="21277" xr:uid="{84170660-E729-4240-AF03-0B64C64FA1CF}"/>
    <cellStyle name="Total 5 2 3 3" xfId="18268" xr:uid="{B07249F3-AF1E-422B-A47A-2165B50834C4}"/>
    <cellStyle name="Total 5 2 4" xfId="10617" xr:uid="{917534E1-0A2D-40CB-B69D-E8A042BD7432}"/>
    <cellStyle name="Total 5 2 4 2" xfId="23276" xr:uid="{FF18750D-5620-4EB3-A77C-6E31C8450B53}"/>
    <cellStyle name="Total 5 2 5" xfId="15777" xr:uid="{04454C5C-9FCB-4685-B5BC-0A7E8F3EF55C}"/>
    <cellStyle name="Total 5 3" xfId="10618" xr:uid="{112E11E5-76BC-463B-BB80-8F6CF5A58875}"/>
    <cellStyle name="Total 5 3 2" xfId="10619" xr:uid="{CC1933A3-0E11-4872-B748-49B9E13D3402}"/>
    <cellStyle name="Total 5 3 2 2" xfId="21276" xr:uid="{F23D384A-F1CE-476D-A5F0-7E54C38CC636}"/>
    <cellStyle name="Total 5 3 3" xfId="16116" xr:uid="{1F16C4F2-9CA2-4451-B92E-BFF93B381217}"/>
    <cellStyle name="Total 5 4" xfId="10620" xr:uid="{83C57B74-FD0B-4F50-B21E-A61CC7E38062}"/>
    <cellStyle name="Total 5 4 2" xfId="18267" xr:uid="{BC24A77C-C0C2-4A67-B11C-C84EE3810DDC}"/>
    <cellStyle name="Total 5 5" xfId="10621" xr:uid="{C79A0F6A-F1B5-4112-8DFC-682127992550}"/>
    <cellStyle name="Total 5 5 2" xfId="19745" xr:uid="{E1F1AADF-7955-4AF4-8A14-C2665592642D}"/>
    <cellStyle name="Total 5 6" xfId="14872" xr:uid="{85A542C8-77A4-499D-BEBC-06FF8C21D65F}"/>
    <cellStyle name="Total 6" xfId="10622" xr:uid="{3323D05D-068F-428B-A80B-2401F51DC438}"/>
    <cellStyle name="Total 6 2" xfId="10623" xr:uid="{DE08F73D-BAEF-4D75-BB8F-416DE3986050}"/>
    <cellStyle name="Total 6 2 2" xfId="10624" xr:uid="{6F766810-E8A6-43F7-B9AA-EFFBADA74CE4}"/>
    <cellStyle name="Total 6 2 2 2" xfId="10625" xr:uid="{C80D1C3F-9CA8-4842-98EA-717E632F09F3}"/>
    <cellStyle name="Total 6 2 2 2 2" xfId="18272" xr:uid="{1B458019-3137-4333-9C45-CFFA6D9FE24D}"/>
    <cellStyle name="Total 6 2 2 3" xfId="16311" xr:uid="{4DE8B273-85AC-4F0E-9372-E35C6BB0980F}"/>
    <cellStyle name="Total 6 2 3" xfId="10626" xr:uid="{AA10B6A5-439B-41C3-B3A5-66F82733C7A6}"/>
    <cellStyle name="Total 6 2 3 2" xfId="10627" xr:uid="{0D169D6C-044C-46F1-A082-4CA147688BB1}"/>
    <cellStyle name="Total 6 2 3 2 2" xfId="21279" xr:uid="{B2A9BADF-7644-4466-A63C-1A42912488AB}"/>
    <cellStyle name="Total 6 2 3 3" xfId="18271" xr:uid="{A2D1F864-9DCB-4D99-82B0-C76145ECDF99}"/>
    <cellStyle name="Total 6 2 4" xfId="10628" xr:uid="{734652AB-F52A-46BD-86FB-56B211734CD3}"/>
    <cellStyle name="Total 6 2 4 2" xfId="23277" xr:uid="{21548971-0213-4D7D-A386-0CB387237837}"/>
    <cellStyle name="Total 6 2 5" xfId="15778" xr:uid="{F915CE21-886D-4D50-9D81-BE1C150C7CA9}"/>
    <cellStyle name="Total 6 3" xfId="10629" xr:uid="{64978C54-303C-4D1D-97C5-CCE97D5A102B}"/>
    <cellStyle name="Total 6 3 2" xfId="10630" xr:uid="{36E03DA6-FF70-446F-926A-43B091E6F04B}"/>
    <cellStyle name="Total 6 3 2 2" xfId="21278" xr:uid="{872ADA16-CDE1-4FA0-A563-B9BB733D699A}"/>
    <cellStyle name="Total 6 3 3" xfId="16117" xr:uid="{01A21F28-7807-4A44-A28D-AD56AA165D4D}"/>
    <cellStyle name="Total 6 4" xfId="10631" xr:uid="{47C37CDE-5A34-4BA6-87E5-A48796444170}"/>
    <cellStyle name="Total 6 4 2" xfId="18270" xr:uid="{EE62D67C-CD78-47BC-8F85-AADCB2434203}"/>
    <cellStyle name="Total 6 5" xfId="10632" xr:uid="{C4C8A4F2-A198-4C1A-9A65-B5244E6F5C60}"/>
    <cellStyle name="Total 6 5 2" xfId="19746" xr:uid="{E6921F9F-076B-486F-B3DA-80B405F86D4B}"/>
    <cellStyle name="Total 6 6" xfId="14873" xr:uid="{2A8AC4A4-8C04-4F25-8ADF-0625FE11260B}"/>
    <cellStyle name="Total 7" xfId="10633" xr:uid="{467BA111-1094-4DE9-9F3E-CB9E1C6FFCB9}"/>
    <cellStyle name="Total 7 2" xfId="10634" xr:uid="{E87F65C5-A53D-4235-96EB-EA595264DE21}"/>
    <cellStyle name="Total 7 2 2" xfId="10635" xr:uid="{4EE4A702-4965-4984-8E19-48CA0B155486}"/>
    <cellStyle name="Total 7 2 2 2" xfId="10636" xr:uid="{56B092B6-374F-4649-BC87-CC57AAD5792D}"/>
    <cellStyle name="Total 7 2 2 2 2" xfId="18275" xr:uid="{155A1BFF-3021-4DD4-AF6B-CA82BB25DC17}"/>
    <cellStyle name="Total 7 2 2 3" xfId="16312" xr:uid="{C2981365-B440-4B0E-A500-3F37151DEF71}"/>
    <cellStyle name="Total 7 2 3" xfId="10637" xr:uid="{D209777C-722D-4112-A056-4AA042129F1B}"/>
    <cellStyle name="Total 7 2 3 2" xfId="10638" xr:uid="{CC991C1F-7D74-4D98-85BE-EF774099640C}"/>
    <cellStyle name="Total 7 2 3 2 2" xfId="21281" xr:uid="{371F6DED-7DAD-4527-8FD7-C27BFEE016FD}"/>
    <cellStyle name="Total 7 2 3 3" xfId="18274" xr:uid="{CBC9C604-0A58-4155-B0AE-13D85DC2F99E}"/>
    <cellStyle name="Total 7 2 4" xfId="10639" xr:uid="{BB0CCE05-409F-4C2E-96B3-C1CEED2D6D4B}"/>
    <cellStyle name="Total 7 2 4 2" xfId="23278" xr:uid="{D1E2FAD4-70A6-4844-9226-7D77AC2E5BB4}"/>
    <cellStyle name="Total 7 2 5" xfId="15779" xr:uid="{0FD92352-2306-45C0-940B-E43D7F35DFEE}"/>
    <cellStyle name="Total 7 3" xfId="10640" xr:uid="{A61C924E-ECC5-4F8D-AF8F-990781A9CC22}"/>
    <cellStyle name="Total 7 3 2" xfId="10641" xr:uid="{B92AAC1A-39F2-4861-9550-9BB28E65E1B9}"/>
    <cellStyle name="Total 7 3 2 2" xfId="21280" xr:uid="{8D2E0E0B-BB79-4CAA-A34E-5548C8B6C138}"/>
    <cellStyle name="Total 7 3 3" xfId="16118" xr:uid="{B078B0D3-2103-4B55-ADA3-CF9F503E74AC}"/>
    <cellStyle name="Total 7 4" xfId="10642" xr:uid="{65AC2337-A96C-4C04-87D7-8C4CBDD088EF}"/>
    <cellStyle name="Total 7 4 2" xfId="18273" xr:uid="{9F76B68F-0CCF-4B24-8DF7-16FA16ACD55C}"/>
    <cellStyle name="Total 7 5" xfId="10643" xr:uid="{3A50232C-4286-45A8-8570-D8B61EDC8E8C}"/>
    <cellStyle name="Total 7 5 2" xfId="19747" xr:uid="{EE54CD76-410C-42E5-B785-69B382119627}"/>
    <cellStyle name="Total 7 6" xfId="14874" xr:uid="{F5A71EB6-DA05-43A8-AA3B-7C630197DD62}"/>
    <cellStyle name="Total 8" xfId="10644" xr:uid="{1CB9ABC3-DD2E-4D25-AFAF-4D3CEED00307}"/>
    <cellStyle name="Total 8 2" xfId="10645" xr:uid="{1BFC230A-124A-4C28-B02F-C450FC0ED87E}"/>
    <cellStyle name="Total 8 2 2" xfId="10646" xr:uid="{E2F07B18-77D0-4C74-9EC2-9CD86BF46C3A}"/>
    <cellStyle name="Total 8 2 2 2" xfId="10647" xr:uid="{FDFB4614-7EDF-45AF-B07C-46A806967390}"/>
    <cellStyle name="Total 8 2 2 2 2" xfId="18278" xr:uid="{1B61AF7D-5CB4-401F-A79E-F07F3C42C175}"/>
    <cellStyle name="Total 8 2 2 3" xfId="16313" xr:uid="{B84AB602-B53F-42E9-83C5-7B322F96A619}"/>
    <cellStyle name="Total 8 2 3" xfId="10648" xr:uid="{8F284A13-94C6-4030-8495-B0EB477966D1}"/>
    <cellStyle name="Total 8 2 3 2" xfId="10649" xr:uid="{01004B4D-55DB-46DB-9CBB-AD744AEF4297}"/>
    <cellStyle name="Total 8 2 3 2 2" xfId="21283" xr:uid="{BD7156F5-2FD6-4DED-BCE3-3BE950356AA7}"/>
    <cellStyle name="Total 8 2 3 3" xfId="18277" xr:uid="{FA83DB8E-E2DB-45D4-A95E-A0171AE0C12D}"/>
    <cellStyle name="Total 8 2 4" xfId="10650" xr:uid="{7AAD0137-3C4F-4CF0-8408-0BFE8E331765}"/>
    <cellStyle name="Total 8 2 4 2" xfId="23279" xr:uid="{0E207779-9ED5-4D96-B96F-18E621835DBA}"/>
    <cellStyle name="Total 8 2 5" xfId="15780" xr:uid="{DBB9A5B7-8829-4767-848C-0B2E558CC0DE}"/>
    <cellStyle name="Total 8 3" xfId="10651" xr:uid="{4EBF5356-B4D7-40A8-874F-14E65F5860F6}"/>
    <cellStyle name="Total 8 3 2" xfId="10652" xr:uid="{73659E5A-CD53-4AEF-82F2-8C7A9927A712}"/>
    <cellStyle name="Total 8 3 2 2" xfId="21282" xr:uid="{39189FC1-3703-4B31-98FE-A58405438C5C}"/>
    <cellStyle name="Total 8 3 3" xfId="16119" xr:uid="{2F655A4B-FE15-41F9-AFEA-457BBDA5ECA5}"/>
    <cellStyle name="Total 8 4" xfId="10653" xr:uid="{5238B677-13C9-4D58-9617-C76CB4E9F81A}"/>
    <cellStyle name="Total 8 4 2" xfId="18276" xr:uid="{84BE7909-B687-4FA8-A555-231C61E4A44A}"/>
    <cellStyle name="Total 8 5" xfId="10654" xr:uid="{A2FB1FFE-5B04-4C87-B2E2-F4923EB2B622}"/>
    <cellStyle name="Total 8 5 2" xfId="19748" xr:uid="{CAADFFB9-6F11-4D93-85B8-A46A0E9DD919}"/>
    <cellStyle name="Total 8 6" xfId="14875" xr:uid="{8B9019FB-E3DC-4345-8A65-5BE7920A61E6}"/>
    <cellStyle name="Total 9" xfId="10655" xr:uid="{94B8C3B8-13EB-4F76-97F5-8AD71A7D0C27}"/>
    <cellStyle name="Total 9 2" xfId="10656" xr:uid="{E4A414C4-3387-4523-9B54-A08B68F5E54B}"/>
    <cellStyle name="Total 9 2 2" xfId="10657" xr:uid="{B6237237-72AD-44B0-9F1A-4B142C98C8D6}"/>
    <cellStyle name="Total 9 2 2 2" xfId="10658" xr:uid="{EFEBAA55-5850-47F6-98CE-620FAAB3B64D}"/>
    <cellStyle name="Total 9 2 2 2 2" xfId="18281" xr:uid="{26C8C8AE-C561-4BD0-85AF-691B26F312B7}"/>
    <cellStyle name="Total 9 2 2 3" xfId="16314" xr:uid="{C616567E-7AD4-4728-A51C-E6FB80162A5D}"/>
    <cellStyle name="Total 9 2 3" xfId="10659" xr:uid="{BD9DDDA0-B5F5-4C03-9FB2-3FFEF3FB0096}"/>
    <cellStyle name="Total 9 2 3 2" xfId="10660" xr:uid="{74103CBB-8CD4-442B-8740-F4D426A90DA0}"/>
    <cellStyle name="Total 9 2 3 2 2" xfId="21285" xr:uid="{E4A87064-B49E-4272-A2E2-032E4F72ECFA}"/>
    <cellStyle name="Total 9 2 3 3" xfId="18280" xr:uid="{479147B4-0BF3-4D0B-AFED-1E8670D4CD08}"/>
    <cellStyle name="Total 9 2 4" xfId="10661" xr:uid="{EDB7F05C-9385-435A-9CD0-2294A4ED269E}"/>
    <cellStyle name="Total 9 2 4 2" xfId="23280" xr:uid="{886F87DD-A50F-48F3-BBCE-8DFD6E4A108A}"/>
    <cellStyle name="Total 9 2 5" xfId="15781" xr:uid="{55EA7A9B-18C5-4C3F-9783-6534EEA64D97}"/>
    <cellStyle name="Total 9 3" xfId="10662" xr:uid="{41ACE179-B3F3-44AE-8C0E-CFB92F6D220C}"/>
    <cellStyle name="Total 9 3 2" xfId="10663" xr:uid="{D97CD81A-DF2F-46DA-9A1F-934432F73AC5}"/>
    <cellStyle name="Total 9 3 2 2" xfId="21284" xr:uid="{779E6556-531F-4FE8-A5C9-C4275DF064C7}"/>
    <cellStyle name="Total 9 3 3" xfId="16120" xr:uid="{B9797C52-7ABD-48AF-BDE0-6CCA8F464158}"/>
    <cellStyle name="Total 9 4" xfId="10664" xr:uid="{6EF30A96-8833-4F45-B47C-990015D70E91}"/>
    <cellStyle name="Total 9 4 2" xfId="18279" xr:uid="{C172D9AC-9ADC-45E8-B9BF-9752A72E562D}"/>
    <cellStyle name="Total 9 5" xfId="10665" xr:uid="{6BE10D66-67E5-4CD8-A43D-AB2DD3BE2CD7}"/>
    <cellStyle name="Total 9 5 2" xfId="19749" xr:uid="{A1CA773B-C958-4B1C-924F-92580964A0A3}"/>
    <cellStyle name="Total 9 6" xfId="14876" xr:uid="{2922BD52-9AE2-4733-A3C1-3C369F2FCFC4}"/>
    <cellStyle name="Tusental (0)_pldt" xfId="10666" xr:uid="{39EB4E8D-2A02-4D8B-8A9C-625A0A8B71D2}"/>
    <cellStyle name="Tusental_A-listan (fixad)" xfId="10667" xr:uid="{1CBB4DFE-92DE-415A-ABF3-56D797E4ADE1}"/>
    <cellStyle name="Unprotect" xfId="10668" xr:uid="{21A96A88-86AC-4F10-AC84-D7A5076CFF78}"/>
    <cellStyle name="Unprotect 2" xfId="10669" xr:uid="{EDD22708-9500-4F12-A15D-AFDF14CF4394}"/>
    <cellStyle name="Unprotect 2 2" xfId="10670" xr:uid="{B3EAE9B0-B10A-4DEE-A32E-87433EB4BCAC}"/>
    <cellStyle name="Unprotect 2 2 2" xfId="23282" xr:uid="{716F3C7D-BC95-449E-A9B0-B001213853AA}"/>
    <cellStyle name="Unprotect 2 3" xfId="18283" xr:uid="{00D91E45-74CA-4518-B5ED-597EDD3A4690}"/>
    <cellStyle name="Unprotect 3" xfId="10671" xr:uid="{6F7A84EF-FA05-492A-80C8-89B43C2F4C9D}"/>
    <cellStyle name="Unprotect 3 2" xfId="10672" xr:uid="{F5CC8700-645D-4C6A-9C4D-1A0813644118}"/>
    <cellStyle name="Unprotect 3 2 2" xfId="23283" xr:uid="{88DB52B2-2D0B-4EAC-82DB-5EA41DEA93B2}"/>
    <cellStyle name="Unprotect 3 3" xfId="18284" xr:uid="{9FC942D0-741E-4652-9572-7721DA5B0898}"/>
    <cellStyle name="Unprotect 4" xfId="10673" xr:uid="{9C05B282-377A-4D2A-875C-6BA1B9528EBC}"/>
    <cellStyle name="Unprotect 4 2" xfId="23281" xr:uid="{24A0D686-77B5-4D24-B4A5-D92A89089DB8}"/>
    <cellStyle name="Unprotect 5" xfId="18282" xr:uid="{5C6E5AD4-0DA0-401F-BFD8-333F73EA8D0F}"/>
    <cellStyle name="Valuta (0)" xfId="10674" xr:uid="{EF373190-04DB-46A2-80EE-81DDC55E3547}"/>
    <cellStyle name="Valuta (0) 2" xfId="10675" xr:uid="{11865C59-8972-4358-AA12-27DADBC676F6}"/>
    <cellStyle name="Valuta (0) 2 2" xfId="23284" xr:uid="{5BFD6508-A7FB-4207-89C3-FFEECEBAD31D}"/>
    <cellStyle name="Valuta (0) 3" xfId="18285" xr:uid="{971AF123-C44F-4B5E-AE2D-CC58EDD848BA}"/>
    <cellStyle name="Valuta (0)_9611A02C" xfId="10676" xr:uid="{5932F258-8CB7-4D05-A82E-9A748FE8E91A}"/>
    <cellStyle name="Valuta_9611A02C" xfId="10677" xr:uid="{8F468C27-B7A7-4309-A746-3BB4A19169A3}"/>
    <cellStyle name="W" xfId="10678" xr:uid="{5D69FC4B-138F-4C55-9FBB-CD9DD3F68C94}"/>
    <cellStyle name="W 2" xfId="10679" xr:uid="{C6CB0EB3-9D5E-49F9-A58E-D03B1B2AA27D}"/>
    <cellStyle name="W 2 2" xfId="23285" xr:uid="{7961B3D9-2444-4BCB-B889-3F94917F0976}"/>
    <cellStyle name="W 3" xfId="18286" xr:uid="{F1F9DF86-D823-4E16-90A0-F573C8A223A3}"/>
    <cellStyle name="W_20-2 NAN" xfId="10680" xr:uid="{7C8E056F-C141-45B6-B91F-60A819CF6E0C}"/>
    <cellStyle name="W_20-2 NAN 2" xfId="10681" xr:uid="{BF364E6D-E47A-4554-B8D7-0DDEEB86FC46}"/>
    <cellStyle name="W_20-2 NAN 2 2" xfId="23286" xr:uid="{D433E8E6-96BB-43A8-B52D-408837180687}"/>
    <cellStyle name="W_20-2 NAN 3" xfId="18287" xr:uid="{210B8E81-B2C8-4D94-806D-FB47924EB002}"/>
    <cellStyle name="W_20-2 NAN_30-2" xfId="10682" xr:uid="{6C007A0B-8414-47C5-B645-1347E1BAD6B0}"/>
    <cellStyle name="W_20-2 NAN_30-2 2" xfId="10683" xr:uid="{B6DF5A06-6EDC-4424-9A4D-D556C5EE5A4C}"/>
    <cellStyle name="W_20-2 NAN_30-2 2 2" xfId="23287" xr:uid="{0239A83D-62C2-4E21-A845-22D8DE3E599E}"/>
    <cellStyle name="W_20-2 NAN_30-2 3" xfId="18288" xr:uid="{11C2B29A-3007-45FD-BCE4-43E6DF804847}"/>
    <cellStyle name="W_20-2 NAN_Book1" xfId="10684" xr:uid="{FEBEBADA-F6F6-49BE-95E6-C271646D7D34}"/>
    <cellStyle name="W_20-2 NAN_Book1 2" xfId="10685" xr:uid="{D08FBC32-B283-4BD5-B99C-9386673E935D}"/>
    <cellStyle name="W_20-2 NAN_Book1 2 2" xfId="23288" xr:uid="{14E8A5F9-7E5D-46C0-B4AC-49B90B027750}"/>
    <cellStyle name="W_20-2 NAN_Book1 3" xfId="18289" xr:uid="{0503B944-66E2-4C1A-B1F0-C2F15E27752C}"/>
    <cellStyle name="W_20-2 NAN_CC" xfId="10686" xr:uid="{58F7EB18-1B0E-454F-80F0-213F2BB2C1E0}"/>
    <cellStyle name="W_20-2 NAN_CC 2" xfId="10687" xr:uid="{0DB85A84-99FA-4AE8-9FED-775BAE8BA71B}"/>
    <cellStyle name="W_20-2 NAN_CC 2 2" xfId="23289" xr:uid="{7E022F39-2585-4BF6-85FE-893F42EEC2BC}"/>
    <cellStyle name="W_20-2 NAN_CC 3" xfId="18290" xr:uid="{F2C89D8B-4065-4B8A-A21E-DC11EDF1C472}"/>
    <cellStyle name="W_20-2 NAN_KK_HOT POT_02.29.08" xfId="10688" xr:uid="{CD2A9576-AC5A-4CEC-ACDB-BE87C4F5004C}"/>
    <cellStyle name="W_20-2 NAN_KK_HOT POT_02.29.08 2" xfId="10689" xr:uid="{4F2A88C6-A254-4AB8-9075-2F2B9E0876D3}"/>
    <cellStyle name="W_20-2 NAN_KK_HOT POT_02.29.08 2 2" xfId="23290" xr:uid="{1F262167-1CBD-4BAE-9A99-18BC8F4A6A3A}"/>
    <cellStyle name="W_20-2 NAN_KK_HOT POT_02.29.08 3" xfId="18291" xr:uid="{67EF02C7-5486-49EE-83A9-809FEC29C4F6}"/>
    <cellStyle name="W_20-2 NAN_L" xfId="10690" xr:uid="{E9398225-0701-4839-9E3C-31AD404C012B}"/>
    <cellStyle name="W_20-2 NAN_L 2" xfId="10691" xr:uid="{0B351509-C268-416F-ADDA-60669D84EB57}"/>
    <cellStyle name="W_20-2 NAN_L 2 2" xfId="23291" xr:uid="{47BAFD46-D7D3-430F-96A0-74799D0E5301}"/>
    <cellStyle name="W_20-2 NAN_L 3" xfId="18292" xr:uid="{6B2F328F-A9B1-4917-8E95-7BE350BFF8C9}"/>
    <cellStyle name="W_20-2 NAN_SPSU_07_Kwang" xfId="10692" xr:uid="{35F71FB4-8E2D-4EDD-B0AC-3493DAACAD2E}"/>
    <cellStyle name="W_20-2 NAN_SPSU_07_Kwang 2" xfId="10693" xr:uid="{D7C0670C-00CA-4FC7-96DC-C2E0B50B8C69}"/>
    <cellStyle name="W_20-2 NAN_SPSU_07_Kwang 2 2" xfId="23292" xr:uid="{0EFD010B-9066-461E-8518-759B1ECE19B4}"/>
    <cellStyle name="W_20-2 NAN_SPSU_07_Kwang 3" xfId="18293" xr:uid="{60255CD0-CE65-431E-B1B2-75E999B9C0A4}"/>
    <cellStyle name="W_20-2 NAN_SPSU_30_12.31.07_kwang" xfId="10694" xr:uid="{E22C1D4C-0089-401F-A19F-E3EDA8B00B21}"/>
    <cellStyle name="W_20-2 NAN_SPSU_30_12.31.07_kwang 2" xfId="10695" xr:uid="{F467FD6A-0679-423A-B023-EED43EAFC37E}"/>
    <cellStyle name="W_20-2 NAN_SPSU_30_12.31.07_kwang 2 2" xfId="23293" xr:uid="{07E3D188-9271-40A1-AD60-691BAB3C561E}"/>
    <cellStyle name="W_20-2 NAN_SPSU_30_12.31.07_kwang 3" xfId="18294" xr:uid="{86949854-C56C-4694-97C9-E12D53494A21}"/>
    <cellStyle name="W_20-2 NAN_SPSU_Q3'07_nid update" xfId="10696" xr:uid="{927D329D-5BEB-4AB5-8D1D-5A54F4678D40}"/>
    <cellStyle name="W_20-2 NAN_SPSU_Q3'07_nid update 2" xfId="10697" xr:uid="{257EE7A4-F96D-4212-8972-B2EE53A8DA45}"/>
    <cellStyle name="W_20-2 NAN_SPSU_Q3'07_nid update 2 2" xfId="23294" xr:uid="{2B15FCAE-4CCB-4A2D-B41A-E9BA525ED82F}"/>
    <cellStyle name="W_20-2 NAN_SPSU_Q3'07_nid update 3" xfId="18295" xr:uid="{00EB84ED-1711-46FF-B740-6A952837A2A7}"/>
    <cellStyle name="W_20-2 NAN_SPSU_WP_M,MM,CC_YE2007" xfId="10698" xr:uid="{151DB88B-EE6A-4FCC-BF0D-56F2A7F8A482}"/>
    <cellStyle name="W_20-2 NAN_SPSU_WP_M,MM,CC_YE2007 2" xfId="10699" xr:uid="{A41B31B1-5EAE-473A-ADC3-3BB6EDA814D1}"/>
    <cellStyle name="W_20-2 NAN_SPSU_WP_M,MM,CC_YE2007 2 2" xfId="23295" xr:uid="{FE1A5762-C1CF-4F68-A8FA-F19D50B99DBC}"/>
    <cellStyle name="W_20-2 NAN_SPSU_WP_M,MM,CC_YE2007 3" xfId="18296" xr:uid="{5FB66EAC-7529-40B7-A7F0-9063A61340C8}"/>
    <cellStyle name="W_20-2 NAN_SPSU_WP_M,MM_YE2007" xfId="10700" xr:uid="{6FD69518-FB59-40A9-A5B4-1B4AD2309FE9}"/>
    <cellStyle name="W_20-2 NAN_SPSU_WP_M,MM_YE2007 2" xfId="10701" xr:uid="{39A05182-6F1D-4E1F-83D1-AC6E88BE6B03}"/>
    <cellStyle name="W_20-2 NAN_SPSU_WP_M,MM_YE2007 2 2" xfId="23296" xr:uid="{9662C9BE-3F1C-469D-863B-7F6A44F6EC49}"/>
    <cellStyle name="W_20-2 NAN_SPSU_WP_M,MM_YE2007 3" xfId="18297" xr:uid="{8A04628A-8E39-47BA-8EC5-64EAF6FAAB8D}"/>
    <cellStyle name="W_30-2" xfId="10702" xr:uid="{951116CB-9DA0-4D06-98B7-AEE76D5C7D5B}"/>
    <cellStyle name="W_30-2 2" xfId="10703" xr:uid="{DB0F0DF5-DD24-4735-8770-D15CEBB97092}"/>
    <cellStyle name="W_30-2 2 2" xfId="23297" xr:uid="{209BE8B5-C758-4354-A042-EB77358708DB}"/>
    <cellStyle name="W_30-2 3" xfId="18298" xr:uid="{1E3C87D8-85F1-4DA9-B731-1737E89CF7C2}"/>
    <cellStyle name="W_70 note" xfId="10704" xr:uid="{9D321B74-4E13-44B0-A272-F90E2F2CF516}"/>
    <cellStyle name="W_70 note 2" xfId="10705" xr:uid="{88802F91-1E45-4D95-BB1A-226A2017109A}"/>
    <cellStyle name="W_70 note 2 2" xfId="23298" xr:uid="{5E9DF627-3010-4E11-9117-09C514C97674}"/>
    <cellStyle name="W_70 note 3" xfId="18299" xr:uid="{4D3C8653-A306-4C3A-98BB-54AE7E91B00D}"/>
    <cellStyle name="W_AAW-TopQ151_update" xfId="10706" xr:uid="{03C04AE2-CCB3-49D4-ACD8-18B393174083}"/>
    <cellStyle name="W_AAW-TopQ151_update 2" xfId="10707" xr:uid="{4C803175-BB28-457D-948D-9A6A3C74AD44}"/>
    <cellStyle name="W_AAW-TopQ151_update 2 2" xfId="23299" xr:uid="{39D9A1B9-CDED-4347-B8E9-07454B0412D1}"/>
    <cellStyle name="W_AAW-TopQ151_update 3" xfId="18300" xr:uid="{90892FF0-0E27-44FB-A0C0-C94016551330}"/>
    <cellStyle name="W_AC_FS_06.30.10" xfId="10708" xr:uid="{8264336B-01EE-4A02-8906-D550D349C572}"/>
    <cellStyle name="W_AC_FS_06.30.10 2" xfId="10709" xr:uid="{A4459135-8962-425F-9CE2-20000BB540D1}"/>
    <cellStyle name="W_AC_FS_06.30.10 2 2" xfId="23300" xr:uid="{9775EC11-B850-45A7-91F0-CB63FF363FEB}"/>
    <cellStyle name="W_AC_FS_06.30.10 3" xfId="18301" xr:uid="{9A6A3179-BEA3-4709-B7E6-C6A0FF14F264}"/>
    <cellStyle name="W_AC_WP_03.31.10_tong" xfId="10710" xr:uid="{00BE514A-89AC-4A9B-9E3A-79F130A9E991}"/>
    <cellStyle name="W_AC_WP_03.31.10_tong 2" xfId="10711" xr:uid="{AACB4BB0-0D29-480D-87CA-46AEFDCB5C22}"/>
    <cellStyle name="W_AC_WP_03.31.10_tong 2 2" xfId="23301" xr:uid="{F04360B4-373F-40BC-B167-82381E8C7317}"/>
    <cellStyle name="W_AC_WP_03.31.10_tong 3" xfId="18302" xr:uid="{5B6403F5-D834-4505-AEEC-C572A59893A3}"/>
    <cellStyle name="W_Accured interest" xfId="10712" xr:uid="{49D14EAD-04D5-4BCF-82E2-081BA74FC068}"/>
    <cellStyle name="W_Accured interest 2" xfId="10713" xr:uid="{4F0DC7A8-D0E9-4A0F-AF3E-134A3AB01947}"/>
    <cellStyle name="W_Accured interest 2 2" xfId="23302" xr:uid="{BE2043CB-09C4-4282-A189-BBC88108DCFA}"/>
    <cellStyle name="W_Accured interest 3" xfId="18303" xr:uid="{02B547F4-6531-486D-859F-99AA6E83BBE8}"/>
    <cellStyle name="W_Aqua_point_FS" xfId="10714" xr:uid="{84A60DB8-C0B7-43A8-9F23-846694517C6B}"/>
    <cellStyle name="W_Aqua_point_FS 2" xfId="10715" xr:uid="{CFEBD697-85AE-4C6E-A333-46DA37E6996F}"/>
    <cellStyle name="W_Aqua_point_FS 2 2" xfId="23303" xr:uid="{03CAA2CA-3502-40C0-A55A-517D1880F6E4}"/>
    <cellStyle name="W_Aqua_point_FS 3" xfId="18304" xr:uid="{0BC9AD4F-1F19-4EE7-A1C0-D700DAEDB1EB}"/>
    <cellStyle name="W_Aqua_point_FS_OK" xfId="10716" xr:uid="{17D1E738-9416-4094-AA72-A717DD1C0F12}"/>
    <cellStyle name="W_Aqua_point_FS_OK 2" xfId="10717" xr:uid="{A920E58B-5F25-4871-996A-623D029A59CC}"/>
    <cellStyle name="W_Aqua_point_FS_OK 2 2" xfId="23304" xr:uid="{02E8FE09-C8D1-4AB0-9DCB-AAA6898BF1D2}"/>
    <cellStyle name="W_Aqua_point_FS_OK 3" xfId="18305" xr:uid="{28033225-E44E-443D-8CC8-81D1281886B8}"/>
    <cellStyle name="W_AR-turnover" xfId="10718" xr:uid="{4DED7848-AAB1-4B07-9AAE-E77885056F1E}"/>
    <cellStyle name="W_AR-turnover 2" xfId="10719" xr:uid="{1C01D384-0099-4206-8FC7-71DF8CFD94B2}"/>
    <cellStyle name="W_AR-turnover 2 2" xfId="23305" xr:uid="{A32D8919-3C16-46C5-A27E-FD72758AA34A}"/>
    <cellStyle name="W_AR-turnover 3" xfId="18306" xr:uid="{97C6A0B4-837E-4627-9773-490750A895FA}"/>
    <cellStyle name="W_B &amp; Z" xfId="10720" xr:uid="{4CAFFC25-1DB8-45CF-A0A6-B1550056F3FF}"/>
    <cellStyle name="W_B &amp; Z 2" xfId="10721" xr:uid="{F2FA4C58-C322-45BD-9241-BC0B2142A91B}"/>
    <cellStyle name="W_B &amp; Z 2 2" xfId="23306" xr:uid="{F1C0E376-7BA6-47E5-8A4B-B3226631A37C}"/>
    <cellStyle name="W_B &amp; Z 3" xfId="18307" xr:uid="{EDE01404-B9E1-45CD-9F83-2D624E6F6BAC}"/>
    <cellStyle name="W_B &amp; Z_10" xfId="10722" xr:uid="{BEB64593-08F2-4C44-83DC-F9C6D59958A4}"/>
    <cellStyle name="W_B &amp; Z_10 2" xfId="10723" xr:uid="{6B29C120-D94E-442E-8506-E2B2306B3C59}"/>
    <cellStyle name="W_B &amp; Z_10 2 2" xfId="23307" xr:uid="{EEE204ED-9432-4ABC-99E0-2A6A42FB0DDD}"/>
    <cellStyle name="W_B &amp; Z_10 3" xfId="18308" xr:uid="{094990D2-FD8D-4C70-8E2F-FFC4CC28FD16}"/>
    <cellStyle name="W_B &amp; Z_10&amp;20&amp;30" xfId="10724" xr:uid="{57FFDD69-E481-4A34-A6AF-412047C9098D}"/>
    <cellStyle name="W_B &amp; Z_10&amp;20&amp;30 2" xfId="10725" xr:uid="{1B75E9B9-5327-4B2C-9024-51E9B32C106C}"/>
    <cellStyle name="W_B &amp; Z_10&amp;20&amp;30 2 2" xfId="23308" xr:uid="{B6383F06-BB7C-4A60-9EB4-955296B517DE}"/>
    <cellStyle name="W_B &amp; Z_10&amp;20&amp;30 3" xfId="18309" xr:uid="{6CAFBFA3-38EE-4D56-B02E-2550A149BE8A}"/>
    <cellStyle name="W_B &amp; Z_30-2" xfId="10726" xr:uid="{5F9A0C5E-277D-46A4-B3DB-A10F089B1A06}"/>
    <cellStyle name="W_B &amp; Z_30-2 2" xfId="10727" xr:uid="{17460772-7B95-4336-9D9C-2DD453569142}"/>
    <cellStyle name="W_B &amp; Z_30-2 2 2" xfId="23309" xr:uid="{BED2E4FB-9911-414E-99FF-27DB64F378F7}"/>
    <cellStyle name="W_B &amp; Z_30-2 3" xfId="18310" xr:uid="{925B77B0-E065-4F59-8CBC-CD66FEEAD065}"/>
    <cellStyle name="W_B &amp; Z_70 note" xfId="10728" xr:uid="{52CEAB83-F804-4A2C-B199-E92CE867D892}"/>
    <cellStyle name="W_B &amp; Z_70 note 2" xfId="10729" xr:uid="{C388F96E-651E-469D-894C-911B180C52E2}"/>
    <cellStyle name="W_B &amp; Z_70 note 2 2" xfId="23310" xr:uid="{47914133-87B5-4D63-9F3D-C309239AF5D6}"/>
    <cellStyle name="W_B &amp; Z_70 note 3" xfId="18311" xr:uid="{5B1A3D2B-BFBA-499B-9EC7-787BF7AB3755}"/>
    <cellStyle name="W_B &amp; Z_AC_WP_03.31.10_tong" xfId="10730" xr:uid="{9D2DEF1D-10AB-4567-B58A-0D5E8CF40FC1}"/>
    <cellStyle name="W_B &amp; Z_AC_WP_03.31.10_tong 2" xfId="10731" xr:uid="{840871D3-2A8C-46BB-9BF8-78DE89A5BB14}"/>
    <cellStyle name="W_B &amp; Z_AC_WP_03.31.10_tong 2 2" xfId="23311" xr:uid="{76829B77-D503-46D0-A210-5C9A650D5E00}"/>
    <cellStyle name="W_B &amp; Z_AC_WP_03.31.10_tong 3" xfId="18312" xr:uid="{4BF14136-E7AE-4121-B032-4AA68691BCAB}"/>
    <cellStyle name="W_B &amp; Z_Accured interest" xfId="10732" xr:uid="{B2A4184E-672D-4F9D-8E7F-6C09BB2E21DC}"/>
    <cellStyle name="W_B &amp; Z_Accured interest 2" xfId="10733" xr:uid="{362B94B4-E2A4-4EE7-BBFE-439434DE1D3C}"/>
    <cellStyle name="W_B &amp; Z_Accured interest 2 2" xfId="23312" xr:uid="{F51A185D-3013-4731-9EB2-D37E3ECEDE8A}"/>
    <cellStyle name="W_B &amp; Z_Accured interest 3" xfId="18313" xr:uid="{61F5C03B-F376-49EA-B753-79019853A174}"/>
    <cellStyle name="W_B &amp; Z_Aqua_point_FS" xfId="10734" xr:uid="{95D99570-3651-47B0-9C7A-721A940E1099}"/>
    <cellStyle name="W_B &amp; Z_Aqua_point_FS 2" xfId="10735" xr:uid="{EA04C0E3-0F37-4AD5-924A-56E2A6CB7D8A}"/>
    <cellStyle name="W_B &amp; Z_Aqua_point_FS 2 2" xfId="23313" xr:uid="{91644B7E-70CF-48D3-8FE5-D930C61B5FF6}"/>
    <cellStyle name="W_B &amp; Z_Aqua_point_FS 3" xfId="18314" xr:uid="{75B1E505-8524-4E7E-AF87-D661009A1E69}"/>
    <cellStyle name="W_B &amp; Z_Aqua_point_FS_OK" xfId="10736" xr:uid="{858EC8B6-C38C-4FE4-A985-9B13EE48EB10}"/>
    <cellStyle name="W_B &amp; Z_Aqua_point_FS_OK 2" xfId="10737" xr:uid="{9FE71D31-7035-4820-8F95-CBF6CE860137}"/>
    <cellStyle name="W_B &amp; Z_Aqua_point_FS_OK 2 2" xfId="23314" xr:uid="{0814E7DF-3EE7-451F-B74E-903A13F865FC}"/>
    <cellStyle name="W_B &amp; Z_Aqua_point_FS_OK 3" xfId="18315" xr:uid="{DB5BCA68-C8D9-4516-AACC-1894A9DA6D4B}"/>
    <cellStyle name="W_B &amp; Z_BB_EPPCO_03.31.09" xfId="10738" xr:uid="{CC51B198-C7D7-46D0-B83A-09A976884212}"/>
    <cellStyle name="W_B &amp; Z_BB_EPPCO_03.31.09 2" xfId="10739" xr:uid="{58CACD43-B548-4288-A5E7-9358DC8E0E8F}"/>
    <cellStyle name="W_B &amp; Z_BB_EPPCO_03.31.09 2 2" xfId="23315" xr:uid="{9DA8545B-0874-4FF2-83DD-B2E3DC825F5E}"/>
    <cellStyle name="W_B &amp; Z_BB_EPPCO_03.31.09 3" xfId="18316" xr:uid="{808863E1-C058-4853-BB1B-D820D1E96CAD}"/>
    <cellStyle name="W_B &amp; Z_Book1" xfId="10740" xr:uid="{DECDCEF8-4217-440C-BF57-DCF66645E022}"/>
    <cellStyle name="W_B &amp; Z_Book1 2" xfId="10741" xr:uid="{18FCA4CF-77AC-4338-B40D-667CC5C615C1}"/>
    <cellStyle name="W_B &amp; Z_Book1 2 2" xfId="23316" xr:uid="{05FAAF83-96E8-48E2-B5B9-D817D2BE3241}"/>
    <cellStyle name="W_B &amp; Z_Book1 3" xfId="18317" xr:uid="{8BCF75A2-797B-4285-A539-850CD8A6D6AD}"/>
    <cellStyle name="W_B &amp; Z_CC" xfId="10742" xr:uid="{DB4BC01C-B364-4986-BAB6-09F8CBBDF378}"/>
    <cellStyle name="W_B &amp; Z_CC 2" xfId="10743" xr:uid="{5DDBD87D-E34E-406D-830E-3C6745102CAC}"/>
    <cellStyle name="W_B &amp; Z_CC 2 2" xfId="23317" xr:uid="{2B3A56A8-45F2-4A83-9A78-4E6C9202BB12}"/>
    <cellStyle name="W_B &amp; Z_CC 3" xfId="18318" xr:uid="{D02EE292-C04C-4000-8859-039797BA5372}"/>
    <cellStyle name="W_B &amp; Z_EPC_NN_03.31.09" xfId="10744" xr:uid="{6641C9DB-97DF-4A0F-B899-51CB4D2DA468}"/>
    <cellStyle name="W_B &amp; Z_EPC_NN_03.31.09 2" xfId="10745" xr:uid="{DF151EA9-FE8E-4447-A86C-C47B53BE0CA0}"/>
    <cellStyle name="W_B &amp; Z_EPC_NN_03.31.09 2 2" xfId="23318" xr:uid="{1566C3AD-C289-4E64-AF07-2F42A3ACE67E}"/>
    <cellStyle name="W_B &amp; Z_EPC_NN_03.31.09 3" xfId="18319" xr:uid="{F8261B56-011F-4FBF-9709-347CF0F8B852}"/>
    <cellStyle name="W_B &amp; Z_EPPCO sum adj" xfId="10746" xr:uid="{9A377640-E595-4D84-B8DC-EA1B8CDC4293}"/>
    <cellStyle name="W_B &amp; Z_EPPCO sum adj 2" xfId="10747" xr:uid="{4AFF875D-7AD3-4D4C-BF0B-44597557F127}"/>
    <cellStyle name="W_B &amp; Z_EPPCO sum adj 2 2" xfId="23319" xr:uid="{64C63478-FB8B-4E5F-8F4F-3C7A336FE950}"/>
    <cellStyle name="W_B &amp; Z_EPPCO sum adj 3" xfId="18320" xr:uid="{A81893A2-1654-4326-9063-DD9B46248049}"/>
    <cellStyle name="W_B &amp; Z_EPPCO_Q2'09_Pum" xfId="10748" xr:uid="{7593D8A1-CD0A-4AE8-AA58-BCDDD636B82F}"/>
    <cellStyle name="W_B &amp; Z_EPPCO_Q2'09_Pum 2" xfId="10749" xr:uid="{EBE881F2-DCC6-48B8-9D73-60B5EDCDD46F}"/>
    <cellStyle name="W_B &amp; Z_EPPCO_Q2'09_Pum 2 2" xfId="23320" xr:uid="{E2E50B50-150E-4892-A280-34112B34BBEA}"/>
    <cellStyle name="W_B &amp; Z_EPPCO_Q2'09_Pum 3" xfId="18321" xr:uid="{94F2DEF5-545C-49B9-A931-C3C35DE6A1F5}"/>
    <cellStyle name="W_B &amp; Z_GL_WP_Q109" xfId="10750" xr:uid="{91FF770C-7853-4FEB-8558-24836D98AAD3}"/>
    <cellStyle name="W_B &amp; Z_GL_WP_Q109 2" xfId="10751" xr:uid="{F3748663-DC54-4688-9BB8-77921357DC89}"/>
    <cellStyle name="W_B &amp; Z_GL_WP_Q109 2 2" xfId="23321" xr:uid="{AF53E695-5971-42F0-96B7-7E1AF0236F40}"/>
    <cellStyle name="W_B &amp; Z_GL_WP_Q109 3" xfId="18322" xr:uid="{79A5FD7D-0CAC-44EB-9713-1FDB12C53402}"/>
    <cellStyle name="W_B &amp; Z_Joice_A,30" xfId="10752" xr:uid="{F5CA12C3-2F68-459C-A13A-487E408B5F4C}"/>
    <cellStyle name="W_B &amp; Z_Joice_A,30 2" xfId="10753" xr:uid="{D96EC3AF-4925-4248-8BB1-61C9AD64B7E5}"/>
    <cellStyle name="W_B &amp; Z_Joice_A,30 2 2" xfId="23322" xr:uid="{097341D2-FCDD-4466-9218-5B4915775BA1}"/>
    <cellStyle name="W_B &amp; Z_Joice_A,30 3" xfId="18323" xr:uid="{F7783B9C-3D5F-4114-95CF-AF116BC57149}"/>
    <cellStyle name="W_B &amp; Z_KK_Pet care_05.22.08" xfId="10754" xr:uid="{E7AF2135-6779-4A52-8CBF-48B8353B510A}"/>
    <cellStyle name="W_B &amp; Z_KK_Pet care_05.22.08 2" xfId="10755" xr:uid="{208EB22A-459C-4A64-9E66-445D346FFA48}"/>
    <cellStyle name="W_B &amp; Z_KK_Pet care_05.22.08 2 2" xfId="23323" xr:uid="{A7ADCE15-CC08-43F0-8035-FE49CA034740}"/>
    <cellStyle name="W_B &amp; Z_KK_Pet care_05.22.08 3" xfId="18324" xr:uid="{3D5459B1-D468-4647-8BDA-99ADECDA4AD7}"/>
    <cellStyle name="W_B &amp; Z_KK_THONG LOR_05.22.08" xfId="10756" xr:uid="{E5E9436C-63BE-47EB-954C-4164BC5D3366}"/>
    <cellStyle name="W_B &amp; Z_KK_THONG LOR_05.22.08 2" xfId="10757" xr:uid="{2B5569FF-4663-4559-9599-0007333CFA9D}"/>
    <cellStyle name="W_B &amp; Z_KK_THONG LOR_05.22.08 2 2" xfId="23324" xr:uid="{FE3165D2-13C7-4773-BCC7-42547A700892}"/>
    <cellStyle name="W_B &amp; Z_KK_THONG LOR_05.22.08 3" xfId="18325" xr:uid="{7C861FF8-8734-4FCA-B582-41DAEC6EB6CB}"/>
    <cellStyle name="W_B &amp; Z_L" xfId="10758" xr:uid="{1A5C2FD9-04C6-4BDD-96C7-732F2B925E78}"/>
    <cellStyle name="W_B &amp; Z_L 2" xfId="10759" xr:uid="{3302EFA6-16C7-4917-8476-EE576CF1A60E}"/>
    <cellStyle name="W_B &amp; Z_L 2 2" xfId="23325" xr:uid="{6700AC78-F4AD-42AB-8967-091F2894A1EC}"/>
    <cellStyle name="W_B &amp; Z_L 3" xfId="18326" xr:uid="{1C06BA0B-5C78-455F-B8A8-2D6C7E3DE9CE}"/>
    <cellStyle name="W_B &amp; Z_LEXUS_12.31.09" xfId="10760" xr:uid="{2921606F-D7AC-45BB-BC88-E5DC4D48F0F1}"/>
    <cellStyle name="W_B &amp; Z_LEXUS_12.31.09 2" xfId="10761" xr:uid="{28A6DC2F-F543-452A-94B8-1A185D06570C}"/>
    <cellStyle name="W_B &amp; Z_LEXUS_12.31.09 2 2" xfId="23326" xr:uid="{BB8C7FF2-79E7-4863-8206-3A789D05F474}"/>
    <cellStyle name="W_B &amp; Z_LEXUS_12.31.09 3" xfId="18327" xr:uid="{A5C800EC-D2C2-4FB3-9B38-806D9A60E993}"/>
    <cellStyle name="W_B &amp; Z_MME_WP_Q1'10_FRI" xfId="10762" xr:uid="{547EA2B6-B070-4F39-8E22-A57482CF9010}"/>
    <cellStyle name="W_B &amp; Z_MME_WP_Q1'10_FRI 2" xfId="10763" xr:uid="{9BE5723B-E54A-42D5-AA99-C4393A727CE9}"/>
    <cellStyle name="W_B &amp; Z_MME_WP_Q1'10_FRI 2 2" xfId="23327" xr:uid="{4C99890D-2C8C-4E7F-AAE5-5C68C1238873}"/>
    <cellStyle name="W_B &amp; Z_MME_WP_Q1'10_FRI 3" xfId="18328" xr:uid="{437F4054-AD09-42B9-BEB1-AE3CBA40DD0A}"/>
    <cellStyle name="W_B &amp; Z_Photolibrary_WP_06.30.09" xfId="10764" xr:uid="{A5718C6F-E497-43BB-B9AE-06AA528902A7}"/>
    <cellStyle name="W_B &amp; Z_Photolibrary_WP_06.30.09 2" xfId="10765" xr:uid="{E42A5B77-CACD-4A0C-8EB1-39CB09BC84E5}"/>
    <cellStyle name="W_B &amp; Z_Photolibrary_WP_06.30.09 2 2" xfId="23328" xr:uid="{F11FFBBE-D068-4A33-A1CD-4537B9944133}"/>
    <cellStyle name="W_B &amp; Z_Photolibrary_WP_06.30.09 3" xfId="18329" xr:uid="{F4ACAF8E-A088-4AE6-8C3A-887D592E60E0}"/>
    <cellStyle name="W_B &amp; Z_predictive_40" xfId="10766" xr:uid="{EAEAA9B3-B539-4CA8-A060-E004B0DA6F30}"/>
    <cellStyle name="W_B &amp; Z_predictive_40 2" xfId="10767" xr:uid="{1B80E33A-6FDF-416E-A852-093FE12D0D9A}"/>
    <cellStyle name="W_B &amp; Z_predictive_40 2 2" xfId="23329" xr:uid="{A76E34A9-5111-4FFE-BB5E-38E96FC7CD95}"/>
    <cellStyle name="W_B &amp; Z_predictive_40 3" xfId="18330" xr:uid="{DE9D0640-20B3-42FD-82A0-A75FD6CCB09C}"/>
    <cellStyle name="W_B &amp; Z_S002_FS_06.30.09_joice" xfId="10768" xr:uid="{83C4D374-77A2-46C7-BC7A-A7C9BD359E15}"/>
    <cellStyle name="W_B &amp; Z_S002_FS_06.30.09_joice 2" xfId="10769" xr:uid="{A7A57F2B-F9CA-4803-BEE7-DACB913C263D}"/>
    <cellStyle name="W_B &amp; Z_S002_FS_06.30.09_joice 2 2" xfId="23330" xr:uid="{BDAD7457-2012-4B98-8E4F-E39B1B7556D1}"/>
    <cellStyle name="W_B &amp; Z_S002_FS_06.30.09_joice 3" xfId="18331" xr:uid="{25E45998-46BD-4F42-A391-94E96F9C87A8}"/>
    <cellStyle name="W_B &amp; Z_S002_FS_12.31.08_Joice" xfId="10770" xr:uid="{F54F9077-460A-4E61-B482-63DB4DCED73F}"/>
    <cellStyle name="W_B &amp; Z_S002_FS_12.31.08_Joice 2" xfId="10771" xr:uid="{C6A714E6-3051-48E8-936D-D47E99E60974}"/>
    <cellStyle name="W_B &amp; Z_S002_FS_12.31.08_Joice 2 2" xfId="23331" xr:uid="{46F6CF1C-F0F3-43B3-B905-E78C6ADB33F3}"/>
    <cellStyle name="W_B &amp; Z_S002_FS_12.31.08_Joice 3" xfId="18332" xr:uid="{911F1526-2EBB-4D1F-90B5-1BCAAC6C8986}"/>
    <cellStyle name="W_B &amp; Z_SCMT_BB_12.31.08" xfId="10772" xr:uid="{5CC8FD27-690E-4168-94B9-239ADA137E43}"/>
    <cellStyle name="W_B &amp; Z_SCMT_BB_12.31.08 2" xfId="10773" xr:uid="{AF849B71-01FD-4D90-B6AE-0906E3D40037}"/>
    <cellStyle name="W_B &amp; Z_SCMT_BB_12.31.08 2 2" xfId="23332" xr:uid="{8C500A72-4181-4BFB-8443-B8510EFE935C}"/>
    <cellStyle name="W_B &amp; Z_SCMT_BB_12.31.08 3" xfId="18333" xr:uid="{1AAE3E5F-2296-444E-B350-C0F50D911290}"/>
    <cellStyle name="W_B &amp; Z_SCMT_KK_12.31.08" xfId="10774" xr:uid="{A99C0DDF-C22C-48E2-B41E-3392A81ED65C}"/>
    <cellStyle name="W_B &amp; Z_SCMT_KK_12.31.08 2" xfId="10775" xr:uid="{6C4B3347-49A1-4F9C-A41C-81E0F9012B8B}"/>
    <cellStyle name="W_B &amp; Z_SCMT_KK_12.31.08 2 2" xfId="23333" xr:uid="{8201B950-5766-492A-83EF-53A456DD9612}"/>
    <cellStyle name="W_B &amp; Z_SCMT_KK_12.31.08 3" xfId="18334" xr:uid="{2D49BCB7-8E96-4A95-9382-5472A903456D}"/>
    <cellStyle name="W_B &amp; Z_SCMT_MM_12.31.08" xfId="10776" xr:uid="{4E67D667-3C8E-463E-B841-9AED67D4E3B5}"/>
    <cellStyle name="W_B &amp; Z_SCMT_MM_12.31.08 2" xfId="10777" xr:uid="{03B21B60-586D-4057-A689-F797A9CB7E74}"/>
    <cellStyle name="W_B &amp; Z_SCMT_MM_12.31.08 2 2" xfId="23334" xr:uid="{1448968D-1925-4613-AD0C-C065BDC4910F}"/>
    <cellStyle name="W_B &amp; Z_SCMT_MM_12.31.08 3" xfId="18335" xr:uid="{41EFB516-B193-484F-845F-DC20E6F4BF55}"/>
    <cellStyle name="W_B &amp; Z_SPSU_07_Kwang" xfId="10778" xr:uid="{8486BEA5-46A5-427D-BD46-3D2DCA0D89AE}"/>
    <cellStyle name="W_B &amp; Z_SPSU_07_Kwang 2" xfId="10779" xr:uid="{132A2078-331C-4659-9AC1-9D0D4EF8B605}"/>
    <cellStyle name="W_B &amp; Z_SPSU_07_Kwang 2 2" xfId="23335" xr:uid="{3FE516F0-00C6-4F2C-8BC1-DAA08D447CD6}"/>
    <cellStyle name="W_B &amp; Z_SPSU_07_Kwang 3" xfId="18336" xr:uid="{1DBF8C79-24A1-4015-BF9D-9D8A6F94F3C6}"/>
    <cellStyle name="W_B &amp; Z_SPSU_30_12.31.07_kwang" xfId="10780" xr:uid="{A2EC580E-59DD-438E-8E92-B7B3FC13DA76}"/>
    <cellStyle name="W_B &amp; Z_SPSU_30_12.31.07_kwang 2" xfId="10781" xr:uid="{68B4D07C-7536-4CDE-930C-A818D15CFBE6}"/>
    <cellStyle name="W_B &amp; Z_SPSU_30_12.31.07_kwang 2 2" xfId="23336" xr:uid="{606E1DA5-690E-4493-A1D0-865B26EFA9B4}"/>
    <cellStyle name="W_B &amp; Z_SPSU_30_12.31.07_kwang 3" xfId="18337" xr:uid="{E22C0785-59CF-49C6-9ED9-D8E6E60BF01D}"/>
    <cellStyle name="W_B &amp; Z_SPSU_30_12.31.07_kwang_30_SPSU_Q1'08" xfId="10782" xr:uid="{D5583BC1-D283-4B9F-ABC3-67F940E80133}"/>
    <cellStyle name="W_B &amp; Z_SPSU_30_12.31.07_kwang_30_SPSU_Q1'08 2" xfId="10783" xr:uid="{9B970B5B-825B-40DB-AA40-7A53841FBE74}"/>
    <cellStyle name="W_B &amp; Z_SPSU_30_12.31.07_kwang_30_SPSU_Q1'08 2 2" xfId="23337" xr:uid="{BA45D70F-F2FA-478F-ACA4-D147CA58B381}"/>
    <cellStyle name="W_B &amp; Z_SPSU_30_12.31.07_kwang_30_SPSU_Q1'08 3" xfId="18338" xr:uid="{EF9EC2A3-51D3-4E6C-A76A-35199EE3F179}"/>
    <cellStyle name="W_B &amp; Z_SPSU_30_12.31.07_kwang_30-2" xfId="10784" xr:uid="{B8EF08EA-9D83-4D02-8655-3B34A2EFD9FD}"/>
    <cellStyle name="W_B &amp; Z_SPSU_30_12.31.07_kwang_30-2 2" xfId="10785" xr:uid="{D93025D9-4C91-48FE-94CE-D5228AEEE6F0}"/>
    <cellStyle name="W_B &amp; Z_SPSU_30_12.31.07_kwang_30-2 2 2" xfId="23338" xr:uid="{A849564B-8D56-4D2D-BFEB-2A0B18CF73A7}"/>
    <cellStyle name="W_B &amp; Z_SPSU_30_12.31.07_kwang_30-2 3" xfId="18339" xr:uid="{9EC82CDF-F420-48EF-BB22-C10CADED9429}"/>
    <cellStyle name="W_B &amp; Z_SPSU_30_12.31.07_kwang_EPC_M, MM_03.31.09" xfId="10786" xr:uid="{E971EAFC-D245-412B-AB06-8AF111A66893}"/>
    <cellStyle name="W_B &amp; Z_SPSU_30_12.31.07_kwang_EPC_M, MM_03.31.09 2" xfId="10787" xr:uid="{F59BABE5-B672-4D48-972A-0BD53FB59CDA}"/>
    <cellStyle name="W_B &amp; Z_SPSU_30_12.31.07_kwang_EPC_M, MM_03.31.09 2 2" xfId="23339" xr:uid="{02A4AE17-0CC2-48E4-8E5E-CA62F2D912E5}"/>
    <cellStyle name="W_B &amp; Z_SPSU_30_12.31.07_kwang_EPC_M, MM_03.31.09 3" xfId="18340" xr:uid="{31576D00-680D-4B56-9784-9698D2E81864}"/>
    <cellStyle name="W_B &amp; Z_SPSU_30_12.31.07_kwang_kwang" xfId="10788" xr:uid="{CD7E9EA5-D67B-43AE-80B5-3F32DC19F3B9}"/>
    <cellStyle name="W_B &amp; Z_SPSU_30_12.31.07_kwang_kwang 2" xfId="10789" xr:uid="{B1ABD974-1908-49D5-B35B-7E4374E7D30B}"/>
    <cellStyle name="W_B &amp; Z_SPSU_30_12.31.07_kwang_kwang 2 2" xfId="23340" xr:uid="{B408E99A-4D17-4515-A5A6-421A0D85B5C8}"/>
    <cellStyle name="W_B &amp; Z_SPSU_30_12.31.07_kwang_kwang 3" xfId="18341" xr:uid="{967D0588-2080-4519-ABC3-880F5D58E35C}"/>
    <cellStyle name="W_B &amp; Z_SPSU_30_12.31.07_kwang_WP_EPC gLoY" xfId="10790" xr:uid="{FB89C8C6-C2FC-4106-98F2-5D826E9EF973}"/>
    <cellStyle name="W_B &amp; Z_SPSU_30_12.31.07_kwang_WP_EPC gLoY 2" xfId="10791" xr:uid="{430A7E66-F779-47DD-A1E9-55FA4EDEFFC4}"/>
    <cellStyle name="W_B &amp; Z_SPSU_30_12.31.07_kwang_WP_EPC gLoY 2 2" xfId="23341" xr:uid="{0B3D04C8-F760-42B5-BA16-44D103F034AA}"/>
    <cellStyle name="W_B &amp; Z_SPSU_30_12.31.07_kwang_WP_EPC gLoY 3" xfId="18342" xr:uid="{6C169FEF-509A-4A5A-9E05-4CF07468E097}"/>
    <cellStyle name="W_B &amp; Z_SPSU_30_12.31.07_kwang_ZP_BS_12.31.08" xfId="10792" xr:uid="{7AECE22D-788E-4F4E-B160-358C93ADB321}"/>
    <cellStyle name="W_B &amp; Z_SPSU_30_12.31.07_kwang_ZP_BS_12.31.08 2" xfId="10793" xr:uid="{DC643698-F00C-4D03-BF6E-04F131D65E96}"/>
    <cellStyle name="W_B &amp; Z_SPSU_30_12.31.07_kwang_ZP_BS_12.31.08 2 2" xfId="23342" xr:uid="{2052E921-63B1-4EE3-84C2-5A9B98E32A94}"/>
    <cellStyle name="W_B &amp; Z_SPSU_30_12.31.07_kwang_ZP_BS_12.31.08 3" xfId="18343" xr:uid="{66ACC8CA-4C2A-47A5-A53D-53B2DD3CD8CD}"/>
    <cellStyle name="W_B &amp; Z_SPSU_30_12.31.07_kwang_ZP_D" xfId="10794" xr:uid="{D74762C6-BDE7-4FA1-AB72-5985D1630B7B}"/>
    <cellStyle name="W_B &amp; Z_SPSU_30_12.31.07_kwang_ZP_D 2" xfId="10795" xr:uid="{0DB95E44-9DE4-4978-A37B-2BE9AE8BCA30}"/>
    <cellStyle name="W_B &amp; Z_SPSU_30_12.31.07_kwang_ZP_D 2 2" xfId="23343" xr:uid="{3B5453A8-C313-4355-849C-0A0E78312A8F}"/>
    <cellStyle name="W_B &amp; Z_SPSU_30_12.31.07_kwang_ZP_D 3" xfId="18344" xr:uid="{2BCF52C5-A62E-45D4-A06B-B631DDCB760D}"/>
    <cellStyle name="W_B &amp; Z_SPSU_KK_12.31.07" xfId="10796" xr:uid="{8BFEDB45-09C2-4D79-A5E4-CF1A1A14C1FC}"/>
    <cellStyle name="W_B &amp; Z_SPSU_KK_12.31.07 2" xfId="10797" xr:uid="{40638A52-A6B6-471C-8B8D-7F77E8C5648E}"/>
    <cellStyle name="W_B &amp; Z_SPSU_KK_12.31.07 2 2" xfId="23344" xr:uid="{EA173DE4-ACCA-460F-B515-FF854340AF3D}"/>
    <cellStyle name="W_B &amp; Z_SPSU_KK_12.31.07 3" xfId="18345" xr:uid="{E44A4197-FCF2-461C-B477-C1D3AE758542}"/>
    <cellStyle name="W_B &amp; Z_SPSU_KK_12.31.07_kwang" xfId="10798" xr:uid="{EEF2FA2C-51C5-4D42-B978-05E0330AE67D}"/>
    <cellStyle name="W_B &amp; Z_SPSU_KK_12.31.07_kwang 2" xfId="10799" xr:uid="{D72C3DDD-7C7F-4D84-98FC-485A823E3F74}"/>
    <cellStyle name="W_B &amp; Z_SPSU_KK_12.31.07_kwang 2 2" xfId="23345" xr:uid="{E17821EC-31D1-4544-9247-03926D92FB7D}"/>
    <cellStyle name="W_B &amp; Z_SPSU_KK_12.31.07_kwang 3" xfId="18346" xr:uid="{16F11CAE-BC5F-4D80-80FB-D33863FE66A8}"/>
    <cellStyle name="W_B &amp; Z_SPSU_Q3'07_nid update" xfId="10800" xr:uid="{BD7A5E2C-EB12-4973-B476-E846833BA16D}"/>
    <cellStyle name="W_B &amp; Z_SPSU_Q3'07_nid update 2" xfId="10801" xr:uid="{75BD81D6-D8A4-497A-BE5B-3D459060C20F}"/>
    <cellStyle name="W_B &amp; Z_SPSU_Q3'07_nid update 2 2" xfId="23346" xr:uid="{40B0F0F3-8C45-47E1-ACEE-86FAAB445F51}"/>
    <cellStyle name="W_B &amp; Z_SPSU_Q3'07_nid update 3" xfId="18347" xr:uid="{1D898F26-CA6E-49D0-A388-0BDE16169C7B}"/>
    <cellStyle name="W_B &amp; Z_SPSU_WP_M,MM,CC_YE2007" xfId="10802" xr:uid="{D6B32012-D1EF-4ABA-992B-52016BF4A246}"/>
    <cellStyle name="W_B &amp; Z_SPSU_WP_M,MM,CC_YE2007 2" xfId="10803" xr:uid="{C63C657C-61F1-4D49-B11E-6899353D9ED8}"/>
    <cellStyle name="W_B &amp; Z_SPSU_WP_M,MM,CC_YE2007 2 2" xfId="23347" xr:uid="{B65F5658-A7D3-4003-B290-A58AD0A96233}"/>
    <cellStyle name="W_B &amp; Z_SPSU_WP_M,MM,CC_YE2007 3" xfId="18348" xr:uid="{B4332ABB-AE3D-42F5-A9F7-B839375B713C}"/>
    <cellStyle name="W_B &amp; Z_SPSU_WP_M,MM_YE2007" xfId="10804" xr:uid="{EF0003F6-F054-4846-884E-7E3210EDC67A}"/>
    <cellStyle name="W_B &amp; Z_SPSU_WP_M,MM_YE2007 2" xfId="10805" xr:uid="{DC110B90-3C47-4FC1-91FF-BDF56BCD9C7E}"/>
    <cellStyle name="W_B &amp; Z_SPSU_WP_M,MM_YE2007 2 2" xfId="23348" xr:uid="{F9B0510C-A62F-42F8-ADB7-90CBA68E3E44}"/>
    <cellStyle name="W_B &amp; Z_SPSU_WP_M,MM_YE2007 3" xfId="18349" xr:uid="{9C647617-A21B-40C0-9FE0-7B10778A3A43}"/>
    <cellStyle name="W_B &amp; Z_SPSU_WP_U_2007" xfId="10806" xr:uid="{91F0FB33-D6BF-4AFA-8553-B27645ED8BEA}"/>
    <cellStyle name="W_B &amp; Z_SPSU_WP_U_2007 2" xfId="10807" xr:uid="{29301407-5B72-461E-8D15-E8C17140EBA9}"/>
    <cellStyle name="W_B &amp; Z_SPSU_WP_U_2007 2 2" xfId="23349" xr:uid="{F28B920F-A5CF-4E43-AC7B-7E52E23575AB}"/>
    <cellStyle name="W_B &amp; Z_SPSU_WP_U_2007 3" xfId="18350" xr:uid="{0537AA3A-CDFB-4DA5-865D-B4B9AB2D92D4}"/>
    <cellStyle name="W_B &amp; Z_SPSU_WP_U_2007_EPC_M, MM_03.31.09" xfId="10808" xr:uid="{844C4CEA-3548-42C3-B8A9-327AEE827023}"/>
    <cellStyle name="W_B &amp; Z_SPSU_WP_U_2007_EPC_M, MM_03.31.09 2" xfId="10809" xr:uid="{EEAC7E3B-01BC-49DA-AA42-509726653F0E}"/>
    <cellStyle name="W_B &amp; Z_SPSU_WP_U_2007_EPC_M, MM_03.31.09 2 2" xfId="23350" xr:uid="{3DB5DDCF-3480-4FF0-9AAF-C40985FADF9E}"/>
    <cellStyle name="W_B &amp; Z_SPSU_WP_U_2007_EPC_M, MM_03.31.09 3" xfId="18351" xr:uid="{8CEDE690-9CDE-4F41-A6A2-8061EB2176C4}"/>
    <cellStyle name="W_B &amp; Z_SPSU_WP_U_2007_kwang" xfId="10810" xr:uid="{C6420DFD-DB94-47A3-AA0F-362839E293D1}"/>
    <cellStyle name="W_B &amp; Z_SPSU_WP_U_2007_kwang 2" xfId="10811" xr:uid="{A384475A-6167-4A15-9846-2DBC27669EDA}"/>
    <cellStyle name="W_B &amp; Z_SPSU_WP_U_2007_kwang 2 2" xfId="23351" xr:uid="{EC8E683C-5D7F-4ED4-AE79-AE2388F8B116}"/>
    <cellStyle name="W_B &amp; Z_SPSU_WP_U_2007_kwang 3" xfId="18352" xr:uid="{9CFF919F-41F9-4C1B-B6C3-5DC194D44F10}"/>
    <cellStyle name="W_B &amp; Z_SPSU_WP_U_2007_WP_EPC gLoY" xfId="10812" xr:uid="{4EE0443C-197D-49DF-BE34-D0C6293E5BD9}"/>
    <cellStyle name="W_B &amp; Z_SPSU_WP_U_2007_WP_EPC gLoY 2" xfId="10813" xr:uid="{BE49A20C-90C9-413F-8D00-E85941E0CD50}"/>
    <cellStyle name="W_B &amp; Z_SPSU_WP_U_2007_WP_EPC gLoY 2 2" xfId="23352" xr:uid="{7594F80E-0FD6-451D-A08E-A57C47789D05}"/>
    <cellStyle name="W_B &amp; Z_SPSU_WP_U_2007_WP_EPC gLoY 3" xfId="18353" xr:uid="{F166091A-8A1C-47B7-891D-EC8AA5222385}"/>
    <cellStyle name="W_B &amp; Z_SPSU_WP_U_2007_ZP_BS_12.31.08" xfId="10814" xr:uid="{22FAF8FB-C9FF-4B49-BC10-712109460ED3}"/>
    <cellStyle name="W_B &amp; Z_SPSU_WP_U_2007_ZP_BS_12.31.08 2" xfId="10815" xr:uid="{CF05776C-2E53-45AF-B07D-3AC868D657A0}"/>
    <cellStyle name="W_B &amp; Z_SPSU_WP_U_2007_ZP_BS_12.31.08 2 2" xfId="23353" xr:uid="{EAF93E92-28BD-4008-8162-645DF18FBA89}"/>
    <cellStyle name="W_B &amp; Z_SPSU_WP_U_2007_ZP_BS_12.31.08 3" xfId="18354" xr:uid="{744E2FFF-0523-444A-B880-7BDA56096D84}"/>
    <cellStyle name="W_B &amp; Z_SPSU_WP_U_2007_ZP_D" xfId="10816" xr:uid="{0F22D77A-595D-4467-A6B2-89C8283DC701}"/>
    <cellStyle name="W_B &amp; Z_SPSU_WP_U_2007_ZP_D 2" xfId="10817" xr:uid="{0103B154-8164-4FC5-87CF-03054C7B5973}"/>
    <cellStyle name="W_B &amp; Z_SPSU_WP_U_2007_ZP_D 2 2" xfId="23354" xr:uid="{1D0CA106-D859-4A54-B053-0299C9B39511}"/>
    <cellStyle name="W_B &amp; Z_SPSU_WP_U_2007_ZP_D 3" xfId="18355" xr:uid="{F3F4CC32-B793-4189-9CE3-08323E9485AA}"/>
    <cellStyle name="W_B &amp; Z_sum adj" xfId="10818" xr:uid="{0B2444AD-7105-40FD-BCA0-A56F3CCE93E2}"/>
    <cellStyle name="W_B &amp; Z_sum adj 2" xfId="10819" xr:uid="{970BCDBE-B489-4E22-8CC7-25D94E586B92}"/>
    <cellStyle name="W_B &amp; Z_sum adj 2 2" xfId="23355" xr:uid="{B17AE3D8-3A20-49AE-A49B-335B2A97064C}"/>
    <cellStyle name="W_B &amp; Z_sum adj 3" xfId="18356" xr:uid="{01C91B5B-3D8C-4BDB-AB10-28FBF8EED0FB}"/>
    <cellStyle name="W_B &amp; Z_ThaOt_12.31.07_kwang" xfId="10820" xr:uid="{D4882D99-A0A3-4008-A308-9F6F37FBE882}"/>
    <cellStyle name="W_B &amp; Z_ThaOt_12.31.07_kwang 2" xfId="10821" xr:uid="{4A9D610C-B366-4746-AC9C-E27F4B9AE978}"/>
    <cellStyle name="W_B &amp; Z_ThaOt_12.31.07_kwang 2 2" xfId="23356" xr:uid="{1629DA49-8CF6-49CE-B0E3-92A43383B582}"/>
    <cellStyle name="W_B &amp; Z_ThaOt_12.31.07_kwang 3" xfId="18357" xr:uid="{97320AD8-F6E2-4735-9CA9-368B2E703C3C}"/>
    <cellStyle name="W_B &amp; Z_ThaOt_12.31.07_kwang_EPC_M, MM_03.31.09" xfId="10822" xr:uid="{4EE3E016-1BD3-452E-86DE-54B4006779A4}"/>
    <cellStyle name="W_B &amp; Z_ThaOt_12.31.07_kwang_EPC_M, MM_03.31.09 2" xfId="10823" xr:uid="{B9DFC55B-F1C6-43A3-B520-888F1F6436B4}"/>
    <cellStyle name="W_B &amp; Z_ThaOt_12.31.07_kwang_EPC_M, MM_03.31.09 2 2" xfId="23357" xr:uid="{6576C021-8386-49ED-AE12-4B63CBD33C11}"/>
    <cellStyle name="W_B &amp; Z_ThaOt_12.31.07_kwang_EPC_M, MM_03.31.09 3" xfId="18358" xr:uid="{EB77A1C9-6618-47E5-B41B-770BF011D92A}"/>
    <cellStyle name="W_B &amp; Z_ThaOt_12.31.07_kwang_kwang" xfId="10824" xr:uid="{8D4204C3-404F-4A3E-A70A-0BE8D11EC032}"/>
    <cellStyle name="W_B &amp; Z_ThaOt_12.31.07_kwang_kwang 2" xfId="10825" xr:uid="{514529D3-149B-443A-B096-E992672891ED}"/>
    <cellStyle name="W_B &amp; Z_ThaOt_12.31.07_kwang_kwang 2 2" xfId="23358" xr:uid="{3734CEC4-2460-4965-A08E-4BE67CF3FCD9}"/>
    <cellStyle name="W_B &amp; Z_ThaOt_12.31.07_kwang_kwang 3" xfId="18359" xr:uid="{23B59C6A-9452-426F-BA27-531E6E3A736B}"/>
    <cellStyle name="W_B &amp; Z_ThaOt_12.31.07_kwang_WP_EPC gLoY" xfId="10826" xr:uid="{FE40F797-66CC-4F42-ADCF-861F2472B978}"/>
    <cellStyle name="W_B &amp; Z_ThaOt_12.31.07_kwang_WP_EPC gLoY 2" xfId="10827" xr:uid="{BEF64E79-D990-4068-8E2C-E61D319BE4BA}"/>
    <cellStyle name="W_B &amp; Z_ThaOt_12.31.07_kwang_WP_EPC gLoY 2 2" xfId="23359" xr:uid="{BBC2AF3E-0F53-44DD-B794-2C3CEEC97ABD}"/>
    <cellStyle name="W_B &amp; Z_ThaOt_12.31.07_kwang_WP_EPC gLoY 3" xfId="18360" xr:uid="{F81107FB-AC14-46E4-93A9-9782EB1842F5}"/>
    <cellStyle name="W_B &amp; Z_ThaOt_12.31.07_kwang_ZP_BS_12.31.08" xfId="10828" xr:uid="{533862B2-F441-4541-B021-D4E3AF17395F}"/>
    <cellStyle name="W_B &amp; Z_ThaOt_12.31.07_kwang_ZP_BS_12.31.08 2" xfId="10829" xr:uid="{698B9BE3-1397-4273-8783-415CD75F3555}"/>
    <cellStyle name="W_B &amp; Z_ThaOt_12.31.07_kwang_ZP_BS_12.31.08 2 2" xfId="23360" xr:uid="{392B7FC8-0154-4DA3-BFC9-6CA22E932479}"/>
    <cellStyle name="W_B &amp; Z_ThaOt_12.31.07_kwang_ZP_BS_12.31.08 3" xfId="18361" xr:uid="{AA833F50-9E02-49C5-9A4F-53575856ADB4}"/>
    <cellStyle name="W_B &amp; Z_ThaOt_12.31.07_kwang_ZP_D" xfId="10830" xr:uid="{46DC7B80-9F1F-4D28-81BD-9AD903C5702F}"/>
    <cellStyle name="W_B &amp; Z_ThaOt_12.31.07_kwang_ZP_D 2" xfId="10831" xr:uid="{BC9A0C85-A3EE-4D67-BF0C-80D8DCB3F668}"/>
    <cellStyle name="W_B &amp; Z_ThaOt_12.31.07_kwang_ZP_D 2 2" xfId="23361" xr:uid="{294F3F1C-1815-45EB-BADE-BBC36380D50A}"/>
    <cellStyle name="W_B &amp; Z_ThaOt_12.31.07_kwang_ZP_D 3" xfId="18362" xr:uid="{827EA420-190F-485B-9E21-5B7543169CCE}"/>
    <cellStyle name="W_B &amp; Z_Top_tarakorn_12.31.08" xfId="10832" xr:uid="{3A1D54A1-0043-448C-A853-394ACBF3B947}"/>
    <cellStyle name="W_B &amp; Z_Top_tarakorn_12.31.08 2" xfId="10833" xr:uid="{83EA6803-2775-41D3-BF0B-761544D13AF9}"/>
    <cellStyle name="W_B &amp; Z_Top_tarakorn_12.31.08 2 2" xfId="23362" xr:uid="{94802958-BF29-4D7D-A483-65E3BF9691CC}"/>
    <cellStyle name="W_B &amp; Z_Top_tarakorn_12.31.08 3" xfId="18363" xr:uid="{8031BD96-3239-492F-80B0-1F639BCBE6AF}"/>
    <cellStyle name="W_B &amp; Z_TPH_03.31.09" xfId="10834" xr:uid="{3D88B3A1-EB15-4EA1-9EC1-967D29FD05FC}"/>
    <cellStyle name="W_B &amp; Z_TPH_03.31.09 2" xfId="10835" xr:uid="{524F38AD-5754-491F-9567-9FC4671187E8}"/>
    <cellStyle name="W_B &amp; Z_TPH_03.31.09 2 2" xfId="23363" xr:uid="{F75CE754-5545-4463-A5F1-6329CBC2F80C}"/>
    <cellStyle name="W_B &amp; Z_TPH_03.31.09 3" xfId="18364" xr:uid="{B27B7419-C84E-453B-890B-60439FE7F8CE}"/>
    <cellStyle name="W_B &amp; Z_TPH_12.31.08" xfId="10836" xr:uid="{B2305849-1E93-480C-B1B6-976EF25C2788}"/>
    <cellStyle name="W_B &amp; Z_TPH_12.31.08 2" xfId="10837" xr:uid="{CFFC3DE2-EA26-4742-9054-E1437E30906A}"/>
    <cellStyle name="W_B &amp; Z_TPH_12.31.08 2 2" xfId="23364" xr:uid="{A83BDA8A-0D34-49A1-BD09-DE9601490AF9}"/>
    <cellStyle name="W_B &amp; Z_TPH_12.31.08 3" xfId="18365" xr:uid="{82287F75-C384-4E04-AD2D-BE8F2D717BB4}"/>
    <cellStyle name="W_B &amp; Z_UFM_WP08_kwang" xfId="10838" xr:uid="{D59E4B8B-433B-4B4B-BC1D-F184AB4F161B}"/>
    <cellStyle name="W_B &amp; Z_UFM_WP08_kwang 2" xfId="10839" xr:uid="{A29B21DB-6B22-41A6-8749-8AAA85D5F1A4}"/>
    <cellStyle name="W_B &amp; Z_UFM_WP08_kwang 2 2" xfId="23365" xr:uid="{42633643-DDB1-4B1A-A25C-33457110C020}"/>
    <cellStyle name="W_B &amp; Z_UFM_WP08_kwang 3" xfId="18366" xr:uid="{1E5253E1-DDF0-4BFC-AA4C-C250F851F818}"/>
    <cellStyle name="W_B &amp; Z_WP_EPC" xfId="10840" xr:uid="{04630496-BD0D-4644-A7E7-824E8042D92D}"/>
    <cellStyle name="W_B &amp; Z_WP_EPC 2" xfId="10841" xr:uid="{35908F52-2B3E-4248-837C-80191BB91A1F}"/>
    <cellStyle name="W_B &amp; Z_WP_EPC 2 2" xfId="23366" xr:uid="{78E4CBBC-D753-4E14-BBE8-F5595D8FB773}"/>
    <cellStyle name="W_B &amp; Z_WP_EPC 3" xfId="18367" xr:uid="{E00747CA-1DEA-4020-A6B4-58C7715A745A}"/>
    <cellStyle name="W_B &amp; Z_WP_EPC_03.31.09_tai" xfId="10842" xr:uid="{9197E765-FF79-4AB9-87FF-1B5D4F43BDDB}"/>
    <cellStyle name="W_B &amp; Z_WP_EPC_03.31.09_tai 2" xfId="10843" xr:uid="{4850F8FC-5C10-4BA5-B383-35233E5F9A22}"/>
    <cellStyle name="W_B &amp; Z_WP_EPC_03.31.09_tai 2 2" xfId="23367" xr:uid="{6A493FD0-4C5F-4EF7-8FD7-00AD9D199FF0}"/>
    <cellStyle name="W_B &amp; Z_WP_EPC_03.31.09_tai 3" xfId="18368" xr:uid="{688B4789-2CBF-4458-9797-C1C4E1687788}"/>
    <cellStyle name="W_B &amp; Z_WP_EPPCO_Q1'09_kwang" xfId="10844" xr:uid="{9FC9F7D3-DDCB-48DA-B641-9E70D780AF9B}"/>
    <cellStyle name="W_B &amp; Z_WP_EPPCO_Q1'09_kwang 2" xfId="10845" xr:uid="{16F195E9-5D6B-4FF7-9CFF-BE6BB7A1B534}"/>
    <cellStyle name="W_B &amp; Z_WP_EPPCO_Q1'09_kwang 2 2" xfId="23368" xr:uid="{ECC5DAC3-5AA8-40BE-BB44-C9660C2D4E5C}"/>
    <cellStyle name="W_B &amp; Z_WP_EPPCO_Q1'09_kwang 3" xfId="18369" xr:uid="{1D56F2C8-CCA0-471A-ADEB-22770D19C647}"/>
    <cellStyle name="W_B &amp; Z_WP_PR_YE2007" xfId="10846" xr:uid="{8D5641A8-6567-4A27-B506-2DB30C9BF088}"/>
    <cellStyle name="W_B &amp; Z_WP_PR_YE2007 2" xfId="10847" xr:uid="{9F6D3509-3A4F-4BC0-A17B-C4B0A1AAF3E5}"/>
    <cellStyle name="W_B &amp; Z_WP_PR_YE2007 2 2" xfId="23369" xr:uid="{2EF45F44-E8ED-41F9-9C1D-8B847B988BD7}"/>
    <cellStyle name="W_B &amp; Z_WP_PR_YE2007 3" xfId="18370" xr:uid="{36CB6A08-806D-4E4A-91B0-C71588AF6436}"/>
    <cellStyle name="W_B &amp; Z_ZP_BS_12.31.08" xfId="10848" xr:uid="{B541EF22-4A6E-4BF5-AC52-CE169FD044B1}"/>
    <cellStyle name="W_B &amp; Z_ZP_BS_12.31.08 2" xfId="10849" xr:uid="{345C90B4-71A9-44E4-ACA5-EB6CD61AC181}"/>
    <cellStyle name="W_B &amp; Z_ZP_BS_12.31.08 2 2" xfId="23370" xr:uid="{9E8F4327-374F-499F-8427-F575AE6F7987}"/>
    <cellStyle name="W_B &amp; Z_ZP_BS_12.31.08 3" xfId="18371" xr:uid="{75C1C2FC-DED8-4BF7-9350-A44DEB920953}"/>
    <cellStyle name="W_B &amp; Z_ZP_D" xfId="10850" xr:uid="{B2ABCD7B-B9CE-4808-BE11-5D8D86B07F44}"/>
    <cellStyle name="W_B &amp; Z_ZP_D 2" xfId="10851" xr:uid="{BD0AD2A8-18DA-46A8-B18B-D2B88622C8AA}"/>
    <cellStyle name="W_B &amp; Z_ZP_D 2 2" xfId="23371" xr:uid="{EB4D23C7-7F60-40B2-A016-823095BFE7C0}"/>
    <cellStyle name="W_B &amp; Z_ZP_D 3" xfId="18372" xr:uid="{D1AA82D2-8DCC-4EE7-90BC-7941E3C1AD2B}"/>
    <cellStyle name="W_B &amp; Z_ZP_KK" xfId="10852" xr:uid="{274C924B-00D1-4369-AA8E-AC8F6F240431}"/>
    <cellStyle name="W_B &amp; Z_ZP_KK 2" xfId="10853" xr:uid="{F8BF5107-7895-4C22-96EF-FD51A892A960}"/>
    <cellStyle name="W_B &amp; Z_ZP_KK 2 2" xfId="23372" xr:uid="{50FCCAA4-6FD0-4C1C-9D1F-84CF2EA2AE0F}"/>
    <cellStyle name="W_B &amp; Z_ZP_KK 3" xfId="18373" xr:uid="{886A1038-D8FC-4EC2-81AF-DEC31D6F4ADE}"/>
    <cellStyle name="W_B &amp; Z_โรงพยาบาลสัตว์ทองหล่อ_09.30.08" xfId="10854" xr:uid="{AC67D23A-ABFC-48DE-AB9D-947A59222070}"/>
    <cellStyle name="W_B &amp; Z_โรงพยาบาลสัตว์ทองหล่อ_09.30.08 2" xfId="10855" xr:uid="{C51F7A87-CBA3-4C1C-B56C-1CF8C3904AB4}"/>
    <cellStyle name="W_B &amp; Z_โรงพยาบาลสัตว์ทองหล่อ_09.30.08 2 2" xfId="23373" xr:uid="{18C4CB1C-3977-479C-BE4F-A0DE2D84D3DB}"/>
    <cellStyle name="W_B &amp; Z_โรงพยาบาลสัตว์ทองหล่อ_09.30.08 3" xfId="18374" xr:uid="{857C59CB-5537-442C-9905-C1D42705DDBC}"/>
    <cellStyle name="W_B &amp; Z_โรงพยาบาลสัตว์ทองหล่อ12.31.07" xfId="10856" xr:uid="{79DDC6F3-7527-4E31-AC86-ECB419495B69}"/>
    <cellStyle name="W_B &amp; Z_โรงพยาบาลสัตว์ทองหล่อ12.31.07 2" xfId="10857" xr:uid="{DDDD9645-1D01-434C-A3F6-B5CEC9328224}"/>
    <cellStyle name="W_B &amp; Z_โรงพยาบาลสัตว์ทองหล่อ12.31.07 2 2" xfId="23374" xr:uid="{A3DD6C38-FD20-4FDE-B117-0E9E1CAB684F}"/>
    <cellStyle name="W_B &amp; Z_โรงพยาบาลสัตว์ทองหล่อ12.31.07 3" xfId="18375" xr:uid="{F70C6139-C8A1-4985-83FD-CF0ED4F9A028}"/>
    <cellStyle name="W_BB_EPPCO_03.31.09" xfId="10858" xr:uid="{BEC3DB20-4F6A-43BD-9CEA-945C0D98DC79}"/>
    <cellStyle name="W_BB_EPPCO_03.31.09 2" xfId="10859" xr:uid="{328D7D94-4891-4140-B0D0-78AA7D1C2E86}"/>
    <cellStyle name="W_BB_EPPCO_03.31.09 2 2" xfId="23375" xr:uid="{1567EEE6-AD3C-4856-BF04-E68C7B61C8E3}"/>
    <cellStyle name="W_BB_EPPCO_03.31.09 3" xfId="18376" xr:uid="{F96B9359-7B0F-4506-93CE-6B5610C790C2}"/>
    <cellStyle name="W_Book1" xfId="10860" xr:uid="{D74B2616-D12F-40C3-8919-90F157186AAD}"/>
    <cellStyle name="W_Book1 2" xfId="10861" xr:uid="{9812556B-5B6E-4DFE-BCC9-9AA315BFFCBD}"/>
    <cellStyle name="W_Book1 2 2" xfId="23376" xr:uid="{B787AA4C-FC66-4370-B30E-C8D62E1528EE}"/>
    <cellStyle name="W_Book1 3" xfId="18377" xr:uid="{59849810-A048-4E28-ACAC-F2A7CD797314}"/>
    <cellStyle name="W_Book1_SCMT_BB_12.31.08" xfId="10862" xr:uid="{BCF1B4F3-8167-4E95-83C6-2E53829370E8}"/>
    <cellStyle name="W_Book1_SCMT_BB_12.31.08 2" xfId="10863" xr:uid="{18EBC4B1-A662-4459-B60E-0D535DC881EC}"/>
    <cellStyle name="W_Book1_SCMT_BB_12.31.08 2 2" xfId="23377" xr:uid="{FE69B220-9AC9-479D-AE09-228DEF244020}"/>
    <cellStyle name="W_Book1_SCMT_BB_12.31.08 3" xfId="18378" xr:uid="{8973D356-E4E0-4601-955B-D5AAB81602BC}"/>
    <cellStyle name="W_Book1_SCMT_MM_12.31.08" xfId="10864" xr:uid="{F89A4CD6-666E-4070-A6A8-E9D29A639244}"/>
    <cellStyle name="W_Book1_SCMT_MM_12.31.08 2" xfId="10865" xr:uid="{FBA0AB5C-3D49-442D-9728-9C0C76E7A50A}"/>
    <cellStyle name="W_Book1_SCMT_MM_12.31.08 2 2" xfId="23378" xr:uid="{6136C35A-A1EA-41CB-B583-5E6859280F45}"/>
    <cellStyle name="W_Book1_SCMT_MM_12.31.08 3" xfId="18379" xr:uid="{E3FFECD0-28F8-449E-A8F0-1F341E35AAEB}"/>
    <cellStyle name="W_CC" xfId="10866" xr:uid="{DF339CC2-8167-45EB-88B2-5C2B698820E6}"/>
    <cellStyle name="W_CC 2" xfId="10867" xr:uid="{86D99C7B-02CD-4680-AD1F-482E3E94DF96}"/>
    <cellStyle name="W_CC 2 2" xfId="23379" xr:uid="{A6F04C4A-F965-40F8-8CB7-543AEB15355F}"/>
    <cellStyle name="W_CC 3" xfId="18380" xr:uid="{02F4C8BD-AAA8-4538-B127-4B7A32A8FBFE}"/>
    <cellStyle name="W_EPC_NN_03.31.09" xfId="10868" xr:uid="{E1FB5F5B-3E08-4EC8-9474-DBB8C158F481}"/>
    <cellStyle name="W_EPC_NN_03.31.09 2" xfId="10869" xr:uid="{A1A711D8-8FF1-4BD4-8FBF-78BA9AD16746}"/>
    <cellStyle name="W_EPC_NN_03.31.09 2 2" xfId="23380" xr:uid="{3C9B7694-48D0-4E2D-81A9-9A014580C3FE}"/>
    <cellStyle name="W_EPC_NN_03.31.09 3" xfId="18381" xr:uid="{C43723EB-DC0C-4472-9DCD-7A512F3FD7AD}"/>
    <cellStyle name="W_EPPCO sum adj" xfId="10870" xr:uid="{9A6C9086-8976-42A0-9CB3-F54F6E406E88}"/>
    <cellStyle name="W_EPPCO sum adj 2" xfId="10871" xr:uid="{81E4F607-FF0E-463F-ADBD-2BEA6EE9673D}"/>
    <cellStyle name="W_EPPCO sum adj 2 2" xfId="23381" xr:uid="{09325C87-F231-49B3-8E3E-983B8E118696}"/>
    <cellStyle name="W_EPPCO sum adj 3" xfId="18382" xr:uid="{0A028E05-B31C-439F-8C3F-6ABFA5F5369C}"/>
    <cellStyle name="W_EPPCO_FS_03.31.08" xfId="10872" xr:uid="{6C263C03-3D24-41EF-8D0F-47C6F9F0276E}"/>
    <cellStyle name="W_EPPCO_FS_03.31.08 2" xfId="10873" xr:uid="{E6CB867F-5C74-4D32-9030-5767DEEB4907}"/>
    <cellStyle name="W_EPPCO_FS_03.31.08 2 2" xfId="23382" xr:uid="{CE31D7FD-9B90-46F6-8C3E-D27389D11730}"/>
    <cellStyle name="W_EPPCO_FS_03.31.08 3" xfId="18383" xr:uid="{76DE79F6-5A37-45C6-93CB-13C8368E5F27}"/>
    <cellStyle name="W_EPPCO_Q2'09_Pum" xfId="10874" xr:uid="{969F0AF7-6AC3-44D0-844F-DA089ADA988A}"/>
    <cellStyle name="W_EPPCO_Q2'09_Pum 2" xfId="10875" xr:uid="{BB73D26A-8826-4151-934C-FE5AF8112D4D}"/>
    <cellStyle name="W_EPPCO_Q2'09_Pum 2 2" xfId="23383" xr:uid="{89537DF6-CD7C-4BCD-B25A-01CB0F09505F}"/>
    <cellStyle name="W_EPPCO_Q2'09_Pum 3" xfId="18384" xr:uid="{B5063ED9-4C43-4638-B800-135A3B2DCDEE}"/>
    <cellStyle name="W_F123" xfId="10876" xr:uid="{5E33B3C6-2179-4F04-8B52-BA6A69A88F40}"/>
    <cellStyle name="W_F123 2" xfId="10877" xr:uid="{2BB991F7-C074-4359-9AF4-9BF8FF5FC0B2}"/>
    <cellStyle name="W_F123 2 2" xfId="23384" xr:uid="{93340BDA-CE74-4AF2-A3E1-E94F6342BB6A}"/>
    <cellStyle name="W_F123 3" xfId="18385" xr:uid="{64A27CFB-8E9C-4C23-A861-3853F6917200}"/>
    <cellStyle name="W_F123_30-2" xfId="10878" xr:uid="{F43B2B5C-ADFC-4455-A0DA-3F62168F0143}"/>
    <cellStyle name="W_F123_30-2 2" xfId="10879" xr:uid="{79E68EA9-2820-4FAF-9990-54A3E3D1A907}"/>
    <cellStyle name="W_F123_30-2 2 2" xfId="23385" xr:uid="{0E6CEC68-C472-43C7-954C-53379B47C028}"/>
    <cellStyle name="W_F123_30-2 3" xfId="18386" xr:uid="{BDE8A6A8-C65E-4562-A28A-A4D9F4743B7B}"/>
    <cellStyle name="W_F123_Book1" xfId="10880" xr:uid="{CF23B026-47E4-4670-A9AF-F3E8D8AC29E8}"/>
    <cellStyle name="W_F123_Book1 2" xfId="10881" xr:uid="{393D7894-2E34-47D3-BF2E-BE61AAEA4DAB}"/>
    <cellStyle name="W_F123_Book1 2 2" xfId="23386" xr:uid="{B8FADCD6-194A-41B7-9C39-6E77BD608643}"/>
    <cellStyle name="W_F123_Book1 3" xfId="18387" xr:uid="{822C8812-3943-410D-85CF-958208CBE631}"/>
    <cellStyle name="W_F123_CC" xfId="10882" xr:uid="{80E5AF99-2494-4AA4-8A95-DD126AE86B7D}"/>
    <cellStyle name="W_F123_CC 2" xfId="10883" xr:uid="{9DD3AB05-E06E-452B-A6AA-1699AF66D21E}"/>
    <cellStyle name="W_F123_CC 2 2" xfId="23387" xr:uid="{1FE2A3A3-6952-4304-8394-D394EBEA7F2C}"/>
    <cellStyle name="W_F123_CC 3" xfId="18388" xr:uid="{A0DF600B-E36C-4DF6-83C9-C108D7B2C95D}"/>
    <cellStyle name="W_F123_KK_HOT POT_02.29.08" xfId="10884" xr:uid="{EC4A5DA8-0CB0-4E3E-AE60-18E35C669BAC}"/>
    <cellStyle name="W_F123_KK_HOT POT_02.29.08 2" xfId="10885" xr:uid="{EB807BD6-0465-4B98-B555-2D6C930CEEE0}"/>
    <cellStyle name="W_F123_KK_HOT POT_02.29.08 2 2" xfId="23388" xr:uid="{4A7EC7BE-B3FC-4ACB-AD26-AE0942EA0495}"/>
    <cellStyle name="W_F123_KK_HOT POT_02.29.08 3" xfId="18389" xr:uid="{AE4BE8AD-7C73-4D27-B8D8-F037F5F6278A}"/>
    <cellStyle name="W_F123_L" xfId="10886" xr:uid="{0653973D-D5E9-4A52-8108-EFC504694928}"/>
    <cellStyle name="W_F123_L 2" xfId="10887" xr:uid="{749AA02F-BBE3-441E-B2EA-217AAABF90B8}"/>
    <cellStyle name="W_F123_L 2 2" xfId="23389" xr:uid="{47025541-E178-47BA-8721-F2380FFE7287}"/>
    <cellStyle name="W_F123_L 3" xfId="18390" xr:uid="{82FCAC08-6E00-4CD1-9E30-9464E6742FDC}"/>
    <cellStyle name="W_F123_SPSU_07_Kwang" xfId="10888" xr:uid="{103820D7-4B6A-4E03-921A-793461078B5A}"/>
    <cellStyle name="W_F123_SPSU_07_Kwang 2" xfId="10889" xr:uid="{F7D5A5C1-6A3C-4F47-9A93-4A1865ED4DE8}"/>
    <cellStyle name="W_F123_SPSU_07_Kwang 2 2" xfId="23390" xr:uid="{8DF627CC-0A59-4A3D-8C23-F16AA56757F9}"/>
    <cellStyle name="W_F123_SPSU_07_Kwang 3" xfId="18391" xr:uid="{3C13A28C-6A36-4D3B-8DC6-F6AF7AAB7647}"/>
    <cellStyle name="W_F123_SPSU_30_12.31.07_kwang" xfId="10890" xr:uid="{9308BB55-AA3A-486A-AB15-7E3B4DE4DACB}"/>
    <cellStyle name="W_F123_SPSU_30_12.31.07_kwang 2" xfId="10891" xr:uid="{8B1815AD-02C3-42D6-A4D1-CE4321367B75}"/>
    <cellStyle name="W_F123_SPSU_30_12.31.07_kwang 2 2" xfId="23391" xr:uid="{A6FE819A-F097-4EE9-A06D-483ED305EE55}"/>
    <cellStyle name="W_F123_SPSU_30_12.31.07_kwang 3" xfId="18392" xr:uid="{843EE729-FFF8-40F2-BB73-3E3F030B1658}"/>
    <cellStyle name="W_F123_SPSU_Q3'07_nid update" xfId="10892" xr:uid="{74F0909B-6F20-4F6F-ADC7-ED8622AE7AAE}"/>
    <cellStyle name="W_F123_SPSU_Q3'07_nid update 2" xfId="10893" xr:uid="{D790CA5E-E859-4BD9-81A6-9EABEAD8EFA2}"/>
    <cellStyle name="W_F123_SPSU_Q3'07_nid update 2 2" xfId="23392" xr:uid="{8CA192D4-3D82-43F6-8A73-9B989E8190B0}"/>
    <cellStyle name="W_F123_SPSU_Q3'07_nid update 3" xfId="18393" xr:uid="{F59EFE38-8607-46EE-9902-AC0C04FC6757}"/>
    <cellStyle name="W_F123_SPSU_WP_M,MM,CC_YE2007" xfId="10894" xr:uid="{1988D56D-97D7-4C09-AFF3-BD4C3FC1D20A}"/>
    <cellStyle name="W_F123_SPSU_WP_M,MM,CC_YE2007 2" xfId="10895" xr:uid="{8FAF805C-8B3F-4500-AD05-A74D7C8C02BD}"/>
    <cellStyle name="W_F123_SPSU_WP_M,MM,CC_YE2007 2 2" xfId="23393" xr:uid="{C70F30DC-FD45-4B5F-9CBF-A47C2958B157}"/>
    <cellStyle name="W_F123_SPSU_WP_M,MM,CC_YE2007 3" xfId="18394" xr:uid="{45239583-C915-4745-813B-0DB953C13509}"/>
    <cellStyle name="W_F123_SPSU_WP_M,MM_YE2007" xfId="10896" xr:uid="{1A5F78AF-6570-475F-95B0-32E2470FDE58}"/>
    <cellStyle name="W_F123_SPSU_WP_M,MM_YE2007 2" xfId="10897" xr:uid="{45B7DA03-9DB3-42C5-81C5-24D762FBC41B}"/>
    <cellStyle name="W_F123_SPSU_WP_M,MM_YE2007 2 2" xfId="23394" xr:uid="{940753FC-67EE-408E-9D81-DC67AC76DE9D}"/>
    <cellStyle name="W_F123_SPSU_WP_M,MM_YE2007 3" xfId="18395" xr:uid="{C5416A7B-E31C-401D-83AB-5FAB3B3A5D4B}"/>
    <cellStyle name="W_GL_WP_Q109" xfId="10898" xr:uid="{0A9DD34B-F69E-4D47-BE10-26116142D49C}"/>
    <cellStyle name="W_GL_WP_Q109 2" xfId="10899" xr:uid="{036F5138-CCAD-46D1-855F-54D5208CECFA}"/>
    <cellStyle name="W_GL_WP_Q109 2 2" xfId="23395" xr:uid="{0EA0DD03-A17E-4BBD-B97D-E21588E5DFA4}"/>
    <cellStyle name="W_GL_WP_Q109 3" xfId="18396" xr:uid="{530A2FC9-A67B-482B-9F8A-EB0200F04D30}"/>
    <cellStyle name="W_Joice_A,30" xfId="10900" xr:uid="{07E9A722-D94E-469C-B200-0C4C786FC70B}"/>
    <cellStyle name="W_Joice_A,30 2" xfId="10901" xr:uid="{60B97D45-621E-4C5C-AEC6-5F32E43068B6}"/>
    <cellStyle name="W_Joice_A,30 2 2" xfId="23396" xr:uid="{D61C02B0-CC4B-4F77-83A2-26A318B0A062}"/>
    <cellStyle name="W_Joice_A,30 3" xfId="18397" xr:uid="{06A4E1ED-5D70-4B7E-80A6-9976EA65DC77}"/>
    <cellStyle name="W_KK_Pet care_05.22.08" xfId="10902" xr:uid="{C7B921A2-71A6-41D0-A425-A57AD12B5E92}"/>
    <cellStyle name="W_KK_Pet care_05.22.08 2" xfId="10903" xr:uid="{06062565-B394-46F2-B6B8-059DE7907521}"/>
    <cellStyle name="W_KK_Pet care_05.22.08 2 2" xfId="23397" xr:uid="{90BCC21B-E471-4242-BD74-5D5DC9B2C52C}"/>
    <cellStyle name="W_KK_Pet care_05.22.08 3" xfId="18398" xr:uid="{6A7DC1A1-61D6-4893-97F5-D5F11190C740}"/>
    <cellStyle name="W_KK_THONG LOR_05.22.08" xfId="10904" xr:uid="{EC632CF1-FC7D-41EA-8718-A891E5971C40}"/>
    <cellStyle name="W_KK_THONG LOR_05.22.08 2" xfId="10905" xr:uid="{2F2E3C7D-DF32-4C10-A5C3-D3CF360425C5}"/>
    <cellStyle name="W_KK_THONG LOR_05.22.08 2 2" xfId="23398" xr:uid="{FC899555-E867-4196-A9D7-D58B89B9F4DE}"/>
    <cellStyle name="W_KK_THONG LOR_05.22.08 3" xfId="18399" xr:uid="{552CBD02-198B-429C-82A4-F31646FECD18}"/>
    <cellStyle name="W_L" xfId="10906" xr:uid="{1E9FD54C-D1C1-4782-BFD8-A40BDE08DC66}"/>
    <cellStyle name="W_L 2" xfId="10907" xr:uid="{2D34BE0C-3DD6-4DA3-B5CF-19E18E086BCD}"/>
    <cellStyle name="W_L 2 2" xfId="23399" xr:uid="{FE291219-53CD-474A-9880-16027775ED5C}"/>
    <cellStyle name="W_L 3" xfId="18400" xr:uid="{C09F08A9-2F36-4ECD-82AB-D226A6AA025A}"/>
    <cellStyle name="W_L_1" xfId="10908" xr:uid="{E0DF806D-79D5-4C5F-8B4F-207FE0FAB6CD}"/>
    <cellStyle name="W_L_1 2" xfId="10909" xr:uid="{3A4A91C4-A181-4A15-BB1F-E140252F72C7}"/>
    <cellStyle name="W_L_1 2 2" xfId="23400" xr:uid="{05F2622F-6CFA-4E80-B5BE-50B38C0E5F39}"/>
    <cellStyle name="W_L_1 3" xfId="18401" xr:uid="{5A963A8E-E45F-4756-9D79-E6C958F16151}"/>
    <cellStyle name="W_L_30-2" xfId="10910" xr:uid="{46454A76-8E71-4C89-9B08-6A7B0A297187}"/>
    <cellStyle name="W_L_30-2 2" xfId="10911" xr:uid="{7C6BE2AE-A19E-40D5-A0F0-988BA752353C}"/>
    <cellStyle name="W_L_30-2 2 2" xfId="23401" xr:uid="{4E6E59E8-1ABB-41BF-A51C-9C040AC8AF02}"/>
    <cellStyle name="W_L_30-2 3" xfId="18402" xr:uid="{A109B017-2827-4F7E-8A12-0902097CE5DA}"/>
    <cellStyle name="W_L_Book1" xfId="10912" xr:uid="{C8D162CD-DA17-486B-8A91-141DAAABEE69}"/>
    <cellStyle name="W_L_Book1 2" xfId="10913" xr:uid="{67D449F4-0789-428A-A38E-6F9DB161A83C}"/>
    <cellStyle name="W_L_Book1 2 2" xfId="23402" xr:uid="{0BE4C1D9-D451-451F-BE9B-09B36A89A8E4}"/>
    <cellStyle name="W_L_Book1 3" xfId="18403" xr:uid="{0001AC51-B499-4B9D-AE84-5109DCA11DB3}"/>
    <cellStyle name="W_L_CC" xfId="10914" xr:uid="{70D9F272-2768-4B95-9891-CF883298025D}"/>
    <cellStyle name="W_L_CC 2" xfId="10915" xr:uid="{CE88E9F5-B39A-4B8E-88E7-D87A06AC2CAF}"/>
    <cellStyle name="W_L_CC 2 2" xfId="23403" xr:uid="{79A78A10-C3ED-4E9D-BBC8-F08EEE6F8B64}"/>
    <cellStyle name="W_L_CC 3" xfId="18404" xr:uid="{EB7E7822-4F37-4B22-869C-F85FA09C0FE6}"/>
    <cellStyle name="W_L_KK_HOT POT_02.29.08" xfId="10916" xr:uid="{646E7506-1298-45F6-A160-5BDC2A4DD65D}"/>
    <cellStyle name="W_L_KK_HOT POT_02.29.08 2" xfId="10917" xr:uid="{488748D1-DFD9-4A04-B1E1-ABCC8B9E3B23}"/>
    <cellStyle name="W_L_KK_HOT POT_02.29.08 2 2" xfId="23404" xr:uid="{88BDC68A-8834-41A8-A1B6-E6BB5C32E507}"/>
    <cellStyle name="W_L_KK_HOT POT_02.29.08 3" xfId="18405" xr:uid="{53E59660-BADA-4CB3-B13B-E19FD6A314A4}"/>
    <cellStyle name="W_L_L" xfId="10918" xr:uid="{8246378C-3414-4882-8253-04114AEAD821}"/>
    <cellStyle name="W_L_L 2" xfId="10919" xr:uid="{43A37863-D479-4DC5-8C02-EACA3C35829A}"/>
    <cellStyle name="W_L_L 2 2" xfId="23405" xr:uid="{F01FF13B-1CCC-4069-8132-FA57822E50E6}"/>
    <cellStyle name="W_L_L 3" xfId="18406" xr:uid="{98C1F916-8441-4E60-BDCC-CACDA062DBBF}"/>
    <cellStyle name="W_L_SPSU_07_Kwang" xfId="10920" xr:uid="{0DB0C6CA-1C10-4EF0-8AF6-DAE9E4E913CE}"/>
    <cellStyle name="W_L_SPSU_07_Kwang 2" xfId="10921" xr:uid="{8D8B2C70-B183-4AA9-B20C-147E007AA165}"/>
    <cellStyle name="W_L_SPSU_07_Kwang 2 2" xfId="23406" xr:uid="{8E9C9523-1A1A-481A-94E3-090198EF7DD0}"/>
    <cellStyle name="W_L_SPSU_07_Kwang 3" xfId="18407" xr:uid="{A9B3E656-83AD-4C90-A95F-804FE96B3309}"/>
    <cellStyle name="W_L_SPSU_30_12.31.07_kwang" xfId="10922" xr:uid="{A6FCDDE7-510C-48B9-8A0C-DA89BFB32A87}"/>
    <cellStyle name="W_L_SPSU_30_12.31.07_kwang 2" xfId="10923" xr:uid="{1A99965F-3AD6-4309-96A1-293B4D4E96D9}"/>
    <cellStyle name="W_L_SPSU_30_12.31.07_kwang 2 2" xfId="23407" xr:uid="{F9CFC410-3678-4F1C-B17E-3E85AEF1424C}"/>
    <cellStyle name="W_L_SPSU_30_12.31.07_kwang 3" xfId="18408" xr:uid="{048703A8-B3F8-49A2-80F4-6A420D06FFE9}"/>
    <cellStyle name="W_L_SPSU_Q3'07_nid update" xfId="10924" xr:uid="{3724DDD8-D229-47BC-851F-7F684335F6B1}"/>
    <cellStyle name="W_L_SPSU_Q3'07_nid update 2" xfId="10925" xr:uid="{195D594B-7EC0-4A04-AC79-500BA9C87BF6}"/>
    <cellStyle name="W_L_SPSU_Q3'07_nid update 2 2" xfId="23408" xr:uid="{77B928B0-9394-48A8-AF5B-2BFE6A0C896C}"/>
    <cellStyle name="W_L_SPSU_Q3'07_nid update 3" xfId="18409" xr:uid="{B5971B60-9B46-4B12-950D-A48211191F27}"/>
    <cellStyle name="W_L_SPSU_WP_M,MM,CC_YE2007" xfId="10926" xr:uid="{E61B066D-45CD-4472-8505-B7AEF7A870FC}"/>
    <cellStyle name="W_L_SPSU_WP_M,MM,CC_YE2007 2" xfId="10927" xr:uid="{1EDCCC98-DF67-464F-A37C-971879D1FF6A}"/>
    <cellStyle name="W_L_SPSU_WP_M,MM,CC_YE2007 2 2" xfId="23409" xr:uid="{048F7024-CBCD-4ADC-87CC-9FFF703BEC71}"/>
    <cellStyle name="W_L_SPSU_WP_M,MM,CC_YE2007 3" xfId="18410" xr:uid="{D91DBF25-5928-4431-9390-C10F600A5C37}"/>
    <cellStyle name="W_L_SPSU_WP_M,MM_YE2007" xfId="10928" xr:uid="{E1BEAD67-20DC-4AAA-B3E6-B0A8EDEB3DEE}"/>
    <cellStyle name="W_L_SPSU_WP_M,MM_YE2007 2" xfId="10929" xr:uid="{17F8FE0E-BDEC-4E5C-A5E3-3D386A0331CA}"/>
    <cellStyle name="W_L_SPSU_WP_M,MM_YE2007 2 2" xfId="23410" xr:uid="{70A375B2-9F1E-4D7C-BC3C-F673EF85F057}"/>
    <cellStyle name="W_L_SPSU_WP_M,MM_YE2007 3" xfId="18411" xr:uid="{FBFFCB45-6FDD-4FD8-B8B6-B10D9942B608}"/>
    <cellStyle name="W_LEXUS_12.31.09" xfId="10930" xr:uid="{B573B754-539E-46C1-AB5B-F7031ABF5B29}"/>
    <cellStyle name="W_LEXUS_12.31.09 2" xfId="10931" xr:uid="{E3B8E8B4-07AE-46EA-AF5C-AB4C4EFBFFE3}"/>
    <cellStyle name="W_LEXUS_12.31.09 2 2" xfId="23411" xr:uid="{17082680-4347-4517-8128-46CC5161E96B}"/>
    <cellStyle name="W_LEXUS_12.31.09 3" xfId="18412" xr:uid="{311383CA-1CE3-458E-8BF7-30EB14CEBF79}"/>
    <cellStyle name="W_LION_WP_03.31.10" xfId="10932" xr:uid="{92F93E54-7DC6-4590-9891-CD58AD4BC041}"/>
    <cellStyle name="W_LION_WP_03.31.10 2" xfId="10933" xr:uid="{507902C9-BB98-4388-9A85-1B2193F5E1D8}"/>
    <cellStyle name="W_LION_WP_03.31.10 2 2" xfId="23412" xr:uid="{2092B384-CC21-4321-856F-C84F0F46C5A7}"/>
    <cellStyle name="W_LION_WP_03.31.10 3" xfId="18413" xr:uid="{A0A86FBF-4B17-4C6E-BAC9-59C52F246287}"/>
    <cellStyle name="W_MME_WP_Q1'10_FRI" xfId="10934" xr:uid="{10504960-3183-4C27-95E3-ADC2C855F87C}"/>
    <cellStyle name="W_MME_WP_Q1'10_FRI 2" xfId="10935" xr:uid="{5A010477-0A69-44DF-B3F8-1AEF42E54C41}"/>
    <cellStyle name="W_MME_WP_Q1'10_FRI 2 2" xfId="23413" xr:uid="{11F1E2C4-A129-446E-80AE-BC8BC999A87D}"/>
    <cellStyle name="W_MME_WP_Q1'10_FRI 3" xfId="18414" xr:uid="{1D6AC7EB-D35F-4228-80F5-A2B5A35AC0A2}"/>
    <cellStyle name="W_MME_WP_Q1'10_tong" xfId="10936" xr:uid="{749D0EF8-26D2-47B8-8412-123FE12696B8}"/>
    <cellStyle name="W_MME_WP_Q1'10_tong 2" xfId="10937" xr:uid="{28FF84BB-36F8-4480-861E-774AC8460425}"/>
    <cellStyle name="W_MME_WP_Q1'10_tong 2 2" xfId="23414" xr:uid="{5DE9B383-C7CE-4543-9C7B-52535894AD16}"/>
    <cellStyle name="W_MME_WP_Q1'10_tong 3" xfId="18415" xr:uid="{EECFC7C5-7B29-489D-95CD-CDF9A15426D3}"/>
    <cellStyle name="W_PCR_B_12.31.06(afterconfirm)" xfId="10938" xr:uid="{63FD20B3-E616-44C8-8CCB-D1D8A378B55D}"/>
    <cellStyle name="W_PCR_B_12.31.06(afterconfirm) 2" xfId="10939" xr:uid="{31995007-D739-4948-9105-9DA9F8CEED94}"/>
    <cellStyle name="W_PCR_B_12.31.06(afterconfirm) 2 2" xfId="23415" xr:uid="{FB6C8EA6-903C-4E06-A2DF-8AD050C67E58}"/>
    <cellStyle name="W_PCR_B_12.31.06(afterconfirm) 3" xfId="18416" xr:uid="{C967DA9F-9758-4D2F-833F-EA69D169D129}"/>
    <cellStyle name="W_PCR_BB_12.31.07" xfId="10940" xr:uid="{EA105312-2282-4A01-813B-319DC7647CF2}"/>
    <cellStyle name="W_PCR_BB_12.31.07 2" xfId="10941" xr:uid="{F5CAAF2F-A6B3-477E-9A59-E21E3D844D43}"/>
    <cellStyle name="W_PCR_BB_12.31.07 2 2" xfId="23416" xr:uid="{B9381E8D-89F9-47D7-B5AF-F59F25D11B2B}"/>
    <cellStyle name="W_PCR_BB_12.31.07 3" xfId="18417" xr:uid="{4CBEB91C-1DA5-4329-B7E1-FE97BB65C85A}"/>
    <cellStyle name="W_PCR_FS_" xfId="10942" xr:uid="{562DF05E-8538-4E0F-9531-1150F7E69610}"/>
    <cellStyle name="W_PCR_FS_ 2" xfId="10943" xr:uid="{94709C85-0EC0-401C-8618-AD8CA3285E3A}"/>
    <cellStyle name="W_PCR_FS_ 2 2" xfId="23417" xr:uid="{B723E93C-3960-4566-875C-9CBC2622D897}"/>
    <cellStyle name="W_PCR_FS_ 3" xfId="18418" xr:uid="{E9D74484-422E-4647-BD00-3E612374EEF5}"/>
    <cellStyle name="W_PHC_WP_Oct'07" xfId="10944" xr:uid="{0F574C2A-93FD-437F-A93B-1F05AA5E8E6F}"/>
    <cellStyle name="W_PHC_WP_Oct'07 2" xfId="10945" xr:uid="{AA013445-F8C8-47CB-9C00-59F5F8337E13}"/>
    <cellStyle name="W_PHC_WP_Oct'07 2 2" xfId="23418" xr:uid="{793ABAB9-D68C-4172-A2BA-E87AB8C41FE6}"/>
    <cellStyle name="W_PHC_WP_Oct'07 3" xfId="18419" xr:uid="{67759180-B64E-4FAE-BB7F-41539F07E89E}"/>
    <cellStyle name="W_Photolibrary_WP_06.30.09" xfId="10946" xr:uid="{3EC3EAB8-A4AC-49B6-98CB-09445A0D8DDC}"/>
    <cellStyle name="W_Photolibrary_WP_06.30.09 2" xfId="10947" xr:uid="{D02AAEA5-B71F-4D19-93FF-033EAE70253A}"/>
    <cellStyle name="W_Photolibrary_WP_06.30.09 2 2" xfId="23419" xr:uid="{E7FD9FB9-0AE8-4CF5-B064-51410676F088}"/>
    <cellStyle name="W_Photolibrary_WP_06.30.09 3" xfId="18420" xr:uid="{A8024279-4B66-4F14-A331-1E7CCEAFFDF1}"/>
    <cellStyle name="W_predictive_40" xfId="10948" xr:uid="{8AECC5C2-8962-4F82-AA6C-849D5EAC127E}"/>
    <cellStyle name="W_predictive_40 2" xfId="10949" xr:uid="{D0DBD74A-EBFA-4254-A670-49AB8E2FE117}"/>
    <cellStyle name="W_predictive_40 2 2" xfId="23420" xr:uid="{B14ADA1F-3F2E-45A7-8F48-3EE8C3182E33}"/>
    <cellStyle name="W_predictive_40 3" xfId="18421" xr:uid="{7FD19A0E-37CE-4AE0-B78C-D0DC082E0DAE}"/>
    <cellStyle name="W_S002_FS_06.30.09_joice" xfId="10950" xr:uid="{BF23F7D2-8E81-4A9A-A868-0749C3373A79}"/>
    <cellStyle name="W_S002_FS_06.30.09_joice 2" xfId="10951" xr:uid="{16560D40-A15C-4953-8105-668A79A44201}"/>
    <cellStyle name="W_S002_FS_06.30.09_joice 2 2" xfId="23421" xr:uid="{0CB067CC-93DB-4BF5-8F21-FB248E94C346}"/>
    <cellStyle name="W_S002_FS_06.30.09_joice 3" xfId="18422" xr:uid="{BA681BDA-8048-4DDF-AD33-8289E1867FAF}"/>
    <cellStyle name="W_S002_FS_12.31.08_Joice" xfId="10952" xr:uid="{41C89AA4-F857-49D1-B32D-49E39D7905A0}"/>
    <cellStyle name="W_S002_FS_12.31.08_Joice 2" xfId="10953" xr:uid="{3EEB1253-41DE-4451-9157-522A2E982873}"/>
    <cellStyle name="W_S002_FS_12.31.08_Joice 2 2" xfId="23422" xr:uid="{9D9C1646-99F7-4635-9C42-5A3974735FD5}"/>
    <cellStyle name="W_S002_FS_12.31.08_Joice 3" xfId="18423" xr:uid="{AC0027CF-FACC-4BCF-910C-A602FB0121FF}"/>
    <cellStyle name="W_Salary_09.30.04" xfId="10954" xr:uid="{55A64942-4972-4B23-8321-A92448024B08}"/>
    <cellStyle name="W_Salary_09.30.04 2" xfId="10955" xr:uid="{FFDC541A-4A2A-47CB-AA5D-2C42415FCC4C}"/>
    <cellStyle name="W_Salary_09.30.04 2 2" xfId="23423" xr:uid="{FEBEBDA6-D5A1-411D-959D-931A6B6F8C2A}"/>
    <cellStyle name="W_Salary_09.30.04 3" xfId="18424" xr:uid="{3C9C25E5-1AD6-4343-B9B6-41978F995F22}"/>
    <cellStyle name="W_Salary_09.30.04_30-2" xfId="10956" xr:uid="{6753BE22-EF00-4150-BFEC-5854FC83C663}"/>
    <cellStyle name="W_Salary_09.30.04_30-2 2" xfId="10957" xr:uid="{CFF01AF1-54D6-4A11-B24A-9A29A3695557}"/>
    <cellStyle name="W_Salary_09.30.04_30-2 2 2" xfId="23424" xr:uid="{B459C9D3-B73E-4EF3-989A-A04D0A6697B5}"/>
    <cellStyle name="W_Salary_09.30.04_30-2 3" xfId="18425" xr:uid="{2FECBE98-6DA8-4142-A017-8D7B369687A8}"/>
    <cellStyle name="W_Salary_09.30.04_Book1" xfId="10958" xr:uid="{C5E489AA-FD52-4A28-899A-5B5001264C0A}"/>
    <cellStyle name="W_Salary_09.30.04_Book1 2" xfId="10959" xr:uid="{AAEFDD6F-76AE-47F2-ACDF-3992328BEE03}"/>
    <cellStyle name="W_Salary_09.30.04_Book1 2 2" xfId="23425" xr:uid="{E2F7C67C-645F-45B2-BAA6-11A1FE6085A8}"/>
    <cellStyle name="W_Salary_09.30.04_Book1 3" xfId="18426" xr:uid="{5DD4F890-6653-4BD2-99BB-B77770969CDD}"/>
    <cellStyle name="W_Salary_09.30.04_CC" xfId="10960" xr:uid="{E905776D-3E16-4399-B668-396A6E7BEE33}"/>
    <cellStyle name="W_Salary_09.30.04_CC 2" xfId="10961" xr:uid="{D2600FF2-16C2-4693-8355-C5F6E41A44A9}"/>
    <cellStyle name="W_Salary_09.30.04_CC 2 2" xfId="23426" xr:uid="{88F0D137-2A88-41EB-B70A-4B739F7209B0}"/>
    <cellStyle name="W_Salary_09.30.04_CC 3" xfId="18427" xr:uid="{C9F68BDB-DDF0-444E-AD42-E508F9F2F1AD}"/>
    <cellStyle name="W_Salary_09.30.04_KK_HOT POT_02.29.08" xfId="10962" xr:uid="{039A2689-1F65-4BB1-AFF0-C3B5235517E3}"/>
    <cellStyle name="W_Salary_09.30.04_KK_HOT POT_02.29.08 2" xfId="10963" xr:uid="{BD5A40AF-BB32-4F35-9DEB-EF71CD445839}"/>
    <cellStyle name="W_Salary_09.30.04_KK_HOT POT_02.29.08 2 2" xfId="23427" xr:uid="{B8B7C5B5-7198-4C49-A94C-1E2F51E53CF4}"/>
    <cellStyle name="W_Salary_09.30.04_KK_HOT POT_02.29.08 3" xfId="18428" xr:uid="{624D8163-FB1A-4FEA-A999-5BF2E1E5EBF0}"/>
    <cellStyle name="W_Salary_09.30.04_L" xfId="10964" xr:uid="{205DCA85-93AB-4486-B7E9-2CD0F3E1D3D0}"/>
    <cellStyle name="W_Salary_09.30.04_L 2" xfId="10965" xr:uid="{06BAE46E-6E82-40E9-869A-278DE375AA2E}"/>
    <cellStyle name="W_Salary_09.30.04_L 2 2" xfId="23428" xr:uid="{D8B78D68-8242-45BF-A779-13AB186CE7B5}"/>
    <cellStyle name="W_Salary_09.30.04_L 3" xfId="18429" xr:uid="{8F51CD12-9CCA-464C-8595-572987A94879}"/>
    <cellStyle name="W_Salary_09.30.04_SPSU_07_Kwang" xfId="10966" xr:uid="{F6E20CE4-6A7D-46F2-A1D1-DA8C384EBC5B}"/>
    <cellStyle name="W_Salary_09.30.04_SPSU_07_Kwang 2" xfId="10967" xr:uid="{FBDED509-EAFC-461B-907D-46453652055A}"/>
    <cellStyle name="W_Salary_09.30.04_SPSU_07_Kwang 2 2" xfId="23429" xr:uid="{0D229D1F-12E1-4068-9AAE-A6934D28FC46}"/>
    <cellStyle name="W_Salary_09.30.04_SPSU_07_Kwang 3" xfId="18430" xr:uid="{F6DC2B44-77D7-4015-88A3-18B80606303F}"/>
    <cellStyle name="W_Salary_09.30.04_SPSU_30_12.31.07_kwang" xfId="10968" xr:uid="{1ED9B7E1-2588-4E0C-9873-5929674A6085}"/>
    <cellStyle name="W_Salary_09.30.04_SPSU_30_12.31.07_kwang 2" xfId="10969" xr:uid="{70286290-371C-4CDA-9A59-016331A65649}"/>
    <cellStyle name="W_Salary_09.30.04_SPSU_30_12.31.07_kwang 2 2" xfId="23430" xr:uid="{923B391D-AE45-471E-A64E-668A5B6A94E0}"/>
    <cellStyle name="W_Salary_09.30.04_SPSU_30_12.31.07_kwang 3" xfId="18431" xr:uid="{8979AAB7-3492-435B-9AE6-8A7108123A9B}"/>
    <cellStyle name="W_Salary_09.30.04_SPSU_Q3'07_nid update" xfId="10970" xr:uid="{85E54B8F-4B32-446C-A0CD-150D8FC9EE04}"/>
    <cellStyle name="W_Salary_09.30.04_SPSU_Q3'07_nid update 2" xfId="10971" xr:uid="{CD859857-3CA6-4B92-82FC-3C1CE5DF329A}"/>
    <cellStyle name="W_Salary_09.30.04_SPSU_Q3'07_nid update 2 2" xfId="23431" xr:uid="{CAAE2064-8EEE-40A4-802D-CE7B3786D2CB}"/>
    <cellStyle name="W_Salary_09.30.04_SPSU_Q3'07_nid update 3" xfId="18432" xr:uid="{CF68A233-8B8D-4B93-A340-72CCCA6C3209}"/>
    <cellStyle name="W_Salary_09.30.04_SPSU_WP_M,MM,CC_YE2007" xfId="10972" xr:uid="{C181A72D-9B1F-4398-BF56-FCF952C6F682}"/>
    <cellStyle name="W_Salary_09.30.04_SPSU_WP_M,MM,CC_YE2007 2" xfId="10973" xr:uid="{439A14D9-9A19-4887-9E50-9717F78A9F52}"/>
    <cellStyle name="W_Salary_09.30.04_SPSU_WP_M,MM,CC_YE2007 2 2" xfId="23432" xr:uid="{04597F9E-4A6B-40B1-BBFD-6E0A2400878E}"/>
    <cellStyle name="W_Salary_09.30.04_SPSU_WP_M,MM,CC_YE2007 3" xfId="18433" xr:uid="{E8DEE666-28F8-43E2-BC94-08AA70A41902}"/>
    <cellStyle name="W_Salary_09.30.04_SPSU_WP_M,MM_YE2007" xfId="10974" xr:uid="{D53E6E0D-1836-480A-80D0-EF086C62EED2}"/>
    <cellStyle name="W_Salary_09.30.04_SPSU_WP_M,MM_YE2007 2" xfId="10975" xr:uid="{D317F379-9D3F-4D99-8DDC-EA626D2D76AA}"/>
    <cellStyle name="W_Salary_09.30.04_SPSU_WP_M,MM_YE2007 2 2" xfId="23433" xr:uid="{A98FF561-8104-4E4B-B32D-D9F90A911FBE}"/>
    <cellStyle name="W_Salary_09.30.04_SPSU_WP_M,MM_YE2007 3" xfId="18434" xr:uid="{C622EA7D-317E-4ABF-AADB-27BEBFA510C7}"/>
    <cellStyle name="W_SCMT_BB_12.31.08" xfId="10976" xr:uid="{D74C2214-EC38-444B-B7C0-FF0DA365F12A}"/>
    <cellStyle name="W_SCMT_BB_12.31.08 2" xfId="10977" xr:uid="{0462E95E-AAE1-4DE5-B980-5BD79D1C13BB}"/>
    <cellStyle name="W_SCMT_BB_12.31.08 2 2" xfId="23434" xr:uid="{35DF9440-F984-4658-BB7D-2005C7EA62D9}"/>
    <cellStyle name="W_SCMT_BB_12.31.08 3" xfId="18435" xr:uid="{EE559EE8-A616-4461-B100-FD1252287BFE}"/>
    <cellStyle name="W_SCMT_KK_12.31.08" xfId="10978" xr:uid="{F370F6EE-1E6E-475A-A11F-A366DFF24DA8}"/>
    <cellStyle name="W_SCMT_KK_12.31.08 2" xfId="10979" xr:uid="{3CE434AD-EF14-4950-ADF1-310A95C7C413}"/>
    <cellStyle name="W_SCMT_KK_12.31.08 2 2" xfId="23435" xr:uid="{6D1DDDD1-89B0-4E6F-8741-E15FF18C3996}"/>
    <cellStyle name="W_SCMT_KK_12.31.08 3" xfId="18436" xr:uid="{C3FE7C62-E933-4980-A53F-1A38A8C2149F}"/>
    <cellStyle name="W_SCMT_MM_12.31.08" xfId="10980" xr:uid="{296C5740-D4B0-4FC0-A459-A3FBAA9C9A3A}"/>
    <cellStyle name="W_SCMT_MM_12.31.08 2" xfId="10981" xr:uid="{F3EFB20C-84EB-4C7D-8349-C4FA3D337386}"/>
    <cellStyle name="W_SCMT_MM_12.31.08 2 2" xfId="23436" xr:uid="{6B518024-D8CF-449E-A81E-8601D692B024}"/>
    <cellStyle name="W_SCMT_MM_12.31.08 3" xfId="18437" xr:uid="{32788251-41D4-4C50-BAD2-DB78BC26FE81}"/>
    <cellStyle name="W_SPSU_07_Kwang" xfId="10982" xr:uid="{3D6C389C-0F8F-46A2-AB08-F38C1B631DB2}"/>
    <cellStyle name="W_SPSU_07_Kwang 2" xfId="10983" xr:uid="{FC98F4C2-F696-4E19-86F5-B1135899D5DB}"/>
    <cellStyle name="W_SPSU_07_Kwang 2 2" xfId="23437" xr:uid="{246D30C9-0CCE-4848-B47B-77CF02805CBA}"/>
    <cellStyle name="W_SPSU_07_Kwang 3" xfId="18438" xr:uid="{EE219009-B966-47E9-92FD-E6B572F231BD}"/>
    <cellStyle name="W_SPSU_30_12.31.07_kwang" xfId="10984" xr:uid="{79B2E0B8-26B4-404E-BD20-E4252CCC4A6B}"/>
    <cellStyle name="W_SPSU_30_12.31.07_kwang 2" xfId="10985" xr:uid="{5D57644E-A33A-47AF-A1FB-3848A03A78BB}"/>
    <cellStyle name="W_SPSU_30_12.31.07_kwang 2 2" xfId="23438" xr:uid="{F9F59AD7-1CA8-47F3-823F-352F47FFC51C}"/>
    <cellStyle name="W_SPSU_30_12.31.07_kwang 3" xfId="18439" xr:uid="{C8B2AA16-7A2D-4156-97D1-194092BA711A}"/>
    <cellStyle name="W_SPSU_30_12.31.07_kwang_30_SPSU_Q1'08" xfId="10986" xr:uid="{6D073764-906C-493A-A33C-7F7E3B3A7496}"/>
    <cellStyle name="W_SPSU_30_12.31.07_kwang_30_SPSU_Q1'08 2" xfId="10987" xr:uid="{453CCB58-9740-4240-BFCB-02833111E565}"/>
    <cellStyle name="W_SPSU_30_12.31.07_kwang_30_SPSU_Q1'08 2 2" xfId="23439" xr:uid="{BD172443-F77B-4984-8B88-5DB6BDBE34BD}"/>
    <cellStyle name="W_SPSU_30_12.31.07_kwang_30_SPSU_Q1'08 3" xfId="18440" xr:uid="{D0B78954-7BED-40D3-AD2E-119B2F61C86C}"/>
    <cellStyle name="W_SPSU_30_12.31.07_kwang_30-2" xfId="10988" xr:uid="{94F67046-0680-40F7-948C-E259267FE3C4}"/>
    <cellStyle name="W_SPSU_30_12.31.07_kwang_30-2 2" xfId="10989" xr:uid="{444F5D76-AC25-4E52-A59E-09552C3E9CD5}"/>
    <cellStyle name="W_SPSU_30_12.31.07_kwang_30-2 2 2" xfId="23440" xr:uid="{27850D3B-0A87-42B5-8019-806BABEDAA6A}"/>
    <cellStyle name="W_SPSU_30_12.31.07_kwang_30-2 3" xfId="18441" xr:uid="{62DE6A50-E714-4ABF-B54E-F0FCE5996F12}"/>
    <cellStyle name="W_SPSU_30_12.31.07_kwang_EPC_M, MM_03.31.09" xfId="10990" xr:uid="{846F5A61-E938-46CE-9E4F-9D91AD56B4BC}"/>
    <cellStyle name="W_SPSU_30_12.31.07_kwang_EPC_M, MM_03.31.09 2" xfId="10991" xr:uid="{47B5A91B-752F-4C80-AF45-ABF4A105C8D6}"/>
    <cellStyle name="W_SPSU_30_12.31.07_kwang_EPC_M, MM_03.31.09 2 2" xfId="23441" xr:uid="{180BF075-83E6-4E5D-934C-2EA66209E863}"/>
    <cellStyle name="W_SPSU_30_12.31.07_kwang_EPC_M, MM_03.31.09 3" xfId="18442" xr:uid="{58CDD73E-441E-47C3-92B2-BA597C89915E}"/>
    <cellStyle name="W_SPSU_30_12.31.07_kwang_kwang" xfId="10992" xr:uid="{C334A834-4791-4080-9E01-008BE5B4C428}"/>
    <cellStyle name="W_SPSU_30_12.31.07_kwang_kwang 2" xfId="10993" xr:uid="{F15A79FB-5014-49F3-89CE-30DDC0F10910}"/>
    <cellStyle name="W_SPSU_30_12.31.07_kwang_kwang 2 2" xfId="23442" xr:uid="{A96A2BBB-FE51-450D-9111-3DC18C0D3B4A}"/>
    <cellStyle name="W_SPSU_30_12.31.07_kwang_kwang 3" xfId="18443" xr:uid="{4A8C83CB-812C-4F5F-BCD1-177795C7761C}"/>
    <cellStyle name="W_SPSU_30_12.31.07_kwang_WP_EPC gLoY" xfId="10994" xr:uid="{0D827466-4DE2-47D6-9CDD-A3D21249C83C}"/>
    <cellStyle name="W_SPSU_30_12.31.07_kwang_WP_EPC gLoY 2" xfId="10995" xr:uid="{3E2B03F3-0AAB-46EC-A3DB-237A5609B171}"/>
    <cellStyle name="W_SPSU_30_12.31.07_kwang_WP_EPC gLoY 2 2" xfId="23443" xr:uid="{0776E2B7-19A4-4042-8BC1-AD3CB64A9CD7}"/>
    <cellStyle name="W_SPSU_30_12.31.07_kwang_WP_EPC gLoY 3" xfId="18444" xr:uid="{45CE99BB-9142-4214-AECF-E28F3D91F2FF}"/>
    <cellStyle name="W_SPSU_30_12.31.07_kwang_ZP_BS_12.31.08" xfId="10996" xr:uid="{FD7BE4AE-B24D-4E41-B65A-90657A362AD6}"/>
    <cellStyle name="W_SPSU_30_12.31.07_kwang_ZP_BS_12.31.08 2" xfId="10997" xr:uid="{C741F6E3-B9D9-4F04-B417-A26D8DA43DE8}"/>
    <cellStyle name="W_SPSU_30_12.31.07_kwang_ZP_BS_12.31.08 2 2" xfId="23444" xr:uid="{BC55A45E-1FDA-452B-8038-A45FDEFA4860}"/>
    <cellStyle name="W_SPSU_30_12.31.07_kwang_ZP_BS_12.31.08 3" xfId="18445" xr:uid="{B47C141D-9660-4143-831C-721EE19A5B6D}"/>
    <cellStyle name="W_SPSU_30_12.31.07_kwang_ZP_D" xfId="10998" xr:uid="{ADF5106E-867F-4CA2-AB0D-86803FD88F65}"/>
    <cellStyle name="W_SPSU_30_12.31.07_kwang_ZP_D 2" xfId="10999" xr:uid="{40941D36-10F0-4ABF-9D48-9B239D4A09AB}"/>
    <cellStyle name="W_SPSU_30_12.31.07_kwang_ZP_D 2 2" xfId="23445" xr:uid="{E636188F-8F49-4723-837E-D5571D93C089}"/>
    <cellStyle name="W_SPSU_30_12.31.07_kwang_ZP_D 3" xfId="18446" xr:uid="{3B28B72B-DEDC-4D7C-A64B-0A6E2560A288}"/>
    <cellStyle name="W_SPSU_KK_12.31.07" xfId="11000" xr:uid="{82B0F268-D7E3-4C39-9F23-00F5B01396B6}"/>
    <cellStyle name="W_SPSU_KK_12.31.07 2" xfId="11001" xr:uid="{601D39F7-5C1C-4ECC-ADA8-8EAE21389CE5}"/>
    <cellStyle name="W_SPSU_KK_12.31.07 2 2" xfId="23446" xr:uid="{3DF7D231-034C-40F8-846D-D441DACF0CC3}"/>
    <cellStyle name="W_SPSU_KK_12.31.07 3" xfId="18447" xr:uid="{9CD5006F-8D47-43C2-8E64-015B14F89648}"/>
    <cellStyle name="W_SPSU_KK_12.31.07_kwang" xfId="11002" xr:uid="{D39C8444-CC9F-4CFB-9A78-4DD805F240C2}"/>
    <cellStyle name="W_SPSU_KK_12.31.07_kwang 2" xfId="11003" xr:uid="{2911CCBF-BD01-4400-8632-EBEDCD103C58}"/>
    <cellStyle name="W_SPSU_KK_12.31.07_kwang 2 2" xfId="23447" xr:uid="{304F7ECA-C22E-4FC5-9B15-E52C585BAFC4}"/>
    <cellStyle name="W_SPSU_KK_12.31.07_kwang 3" xfId="18448" xr:uid="{4094EB9E-EADA-4D61-9FA7-FBEA837DD8CF}"/>
    <cellStyle name="W_SPSU_Q3'07_nid update" xfId="11004" xr:uid="{8B3A4273-CA42-4CEB-AD0F-C07C69B6E258}"/>
    <cellStyle name="W_SPSU_Q3'07_nid update 2" xfId="11005" xr:uid="{679C68D7-E6BA-4D5D-B8F7-09BA0B0F3E2E}"/>
    <cellStyle name="W_SPSU_Q3'07_nid update 2 2" xfId="23448" xr:uid="{E37E5615-2CA2-46FF-803A-7BDBD7EE9E65}"/>
    <cellStyle name="W_SPSU_Q3'07_nid update 3" xfId="18449" xr:uid="{9866F241-BE6F-4B65-9679-DFF50E187A7A}"/>
    <cellStyle name="W_SPSU_WP_M,MM,CC_YE2007" xfId="11006" xr:uid="{F3F4E850-44D4-41A7-B37D-C846564977CF}"/>
    <cellStyle name="W_SPSU_WP_M,MM,CC_YE2007 2" xfId="11007" xr:uid="{9BBB8796-7E1F-4364-84D5-3BF3C5B7B6BD}"/>
    <cellStyle name="W_SPSU_WP_M,MM,CC_YE2007 2 2" xfId="23449" xr:uid="{4AB64A54-C1C1-4E3F-82A4-A350E734FC1F}"/>
    <cellStyle name="W_SPSU_WP_M,MM,CC_YE2007 3" xfId="18450" xr:uid="{6906C6A1-9087-4771-86AB-638380398536}"/>
    <cellStyle name="W_SPSU_WP_M,MM_YE2007" xfId="11008" xr:uid="{A9D69343-D1DE-468F-BB9E-8F5CFC8CE338}"/>
    <cellStyle name="W_SPSU_WP_M,MM_YE2007 2" xfId="11009" xr:uid="{72054AD2-3E71-4FB5-9B3A-229E5424DE43}"/>
    <cellStyle name="W_SPSU_WP_M,MM_YE2007 2 2" xfId="23450" xr:uid="{4F2AF79B-34D9-4E51-8FCA-8A8F3A58EBBE}"/>
    <cellStyle name="W_SPSU_WP_M,MM_YE2007 3" xfId="18451" xr:uid="{BE8A44E9-BD34-489E-B6C9-52B968706548}"/>
    <cellStyle name="W_SPSU_WP_U_2007" xfId="11010" xr:uid="{1E8D42C2-B4F3-4105-96EF-EA14241EFE15}"/>
    <cellStyle name="W_SPSU_WP_U_2007 2" xfId="11011" xr:uid="{5C420A93-226F-4003-9D5E-0295D7DB3508}"/>
    <cellStyle name="W_SPSU_WP_U_2007 2 2" xfId="23451" xr:uid="{7F4CCEFF-D88B-4512-9A47-0014C491DB39}"/>
    <cellStyle name="W_SPSU_WP_U_2007 3" xfId="18452" xr:uid="{13B9DFFA-ABF0-442A-9F5E-F1FE714483BA}"/>
    <cellStyle name="W_SPSU_WP_U_2007_EPC_M, MM_03.31.09" xfId="11012" xr:uid="{FA8C1B4D-C098-4DDD-9036-E115A8964496}"/>
    <cellStyle name="W_SPSU_WP_U_2007_EPC_M, MM_03.31.09 2" xfId="11013" xr:uid="{E70327DF-DDD0-4EB4-B681-212F92073CEA}"/>
    <cellStyle name="W_SPSU_WP_U_2007_EPC_M, MM_03.31.09 2 2" xfId="23452" xr:uid="{B38EEA4D-27F9-467E-8E7D-F4FE406EF8B0}"/>
    <cellStyle name="W_SPSU_WP_U_2007_EPC_M, MM_03.31.09 3" xfId="18453" xr:uid="{AF1BA7F1-CE78-40A3-A03A-47D7FD0DE03D}"/>
    <cellStyle name="W_SPSU_WP_U_2007_kwang" xfId="11014" xr:uid="{677A9EA4-A4AC-410D-805B-D72B8156CB04}"/>
    <cellStyle name="W_SPSU_WP_U_2007_kwang 2" xfId="11015" xr:uid="{B242E7C9-232F-48CB-B74F-60B79802D691}"/>
    <cellStyle name="W_SPSU_WP_U_2007_kwang 2 2" xfId="23453" xr:uid="{DD820FD9-D23E-46DB-BFCA-67D27C568489}"/>
    <cellStyle name="W_SPSU_WP_U_2007_kwang 3" xfId="18454" xr:uid="{8084A9C1-4358-4C51-91DF-68C52AD21927}"/>
    <cellStyle name="W_SPSU_WP_U_2007_WP_EPC gLoY" xfId="11016" xr:uid="{47540981-D260-4BBB-91B4-6F8D5E832724}"/>
    <cellStyle name="W_SPSU_WP_U_2007_WP_EPC gLoY 2" xfId="11017" xr:uid="{9EC8E0FE-75B2-4353-9CD9-538BB2D96481}"/>
    <cellStyle name="W_SPSU_WP_U_2007_WP_EPC gLoY 2 2" xfId="23454" xr:uid="{F871B798-A6DA-4B8B-8395-9BDB0EF64A91}"/>
    <cellStyle name="W_SPSU_WP_U_2007_WP_EPC gLoY 3" xfId="18455" xr:uid="{75113052-7357-4DF5-BDF3-D94E4E526503}"/>
    <cellStyle name="W_SPSU_WP_U_2007_ZP_BS_12.31.08" xfId="11018" xr:uid="{8B630F9E-AD0F-446B-AB5F-1BF2CAD0C2B1}"/>
    <cellStyle name="W_SPSU_WP_U_2007_ZP_BS_12.31.08 2" xfId="11019" xr:uid="{8BE530B6-4E7C-463E-A1B5-100D894C62AF}"/>
    <cellStyle name="W_SPSU_WP_U_2007_ZP_BS_12.31.08 2 2" xfId="23455" xr:uid="{A0779C53-9812-451C-8AB4-333F02680136}"/>
    <cellStyle name="W_SPSU_WP_U_2007_ZP_BS_12.31.08 3" xfId="18456" xr:uid="{13A11A50-0C65-44A7-B7A8-B77B50A3B4C0}"/>
    <cellStyle name="W_SPSU_WP_U_2007_ZP_D" xfId="11020" xr:uid="{0DE2473A-D824-4F7A-A570-DA7DEDF6B7B9}"/>
    <cellStyle name="W_SPSU_WP_U_2007_ZP_D 2" xfId="11021" xr:uid="{3C252FCA-9BCB-40DA-97E5-0D088DE0EC18}"/>
    <cellStyle name="W_SPSU_WP_U_2007_ZP_D 2 2" xfId="23456" xr:uid="{E1C6189B-EAB2-4D45-BD80-7B1EF3CB8E83}"/>
    <cellStyle name="W_SPSU_WP_U_2007_ZP_D 3" xfId="18457" xr:uid="{76445C76-5066-4341-9B07-17967F9CA74D}"/>
    <cellStyle name="W_SR_10_06(1).30.09" xfId="11022" xr:uid="{9F7795B1-1BBB-4607-BBDC-53A14B42A2B7}"/>
    <cellStyle name="W_SR_10_06(1).30.09 2" xfId="11023" xr:uid="{1D6A285B-87E9-443E-BE93-06C038D5A57A}"/>
    <cellStyle name="W_SR_10_06(1).30.09 2 2" xfId="23457" xr:uid="{57E634F3-7A5E-43BE-8F67-014E67BD3CA3}"/>
    <cellStyle name="W_SR_10_06(1).30.09 3" xfId="18458" xr:uid="{FEF8824B-D39B-4CA4-8461-49012BE6094C}"/>
    <cellStyle name="W_sum adj" xfId="11024" xr:uid="{E9EAEBA7-05CB-4923-A7D3-500505601D02}"/>
    <cellStyle name="W_sum adj 2" xfId="11025" xr:uid="{F33EF35F-73BB-486D-8452-9913634EA64D}"/>
    <cellStyle name="W_sum adj 2 2" xfId="23458" xr:uid="{DCA6BC95-4935-4AA2-9C8B-F4DC168A903B}"/>
    <cellStyle name="W_sum adj 3" xfId="18459" xr:uid="{C1B1E9BC-49C6-499E-977B-4013D8F6A7B5}"/>
    <cellStyle name="W_THA_12.31.06" xfId="11026" xr:uid="{377C48F9-83C5-4A51-A4BD-37AABF2D783C}"/>
    <cellStyle name="W_THA_12.31.06 2" xfId="11027" xr:uid="{39442717-BD2F-4930-BE4E-7A68C9AE6F96}"/>
    <cellStyle name="W_THA_12.31.06 2 2" xfId="23459" xr:uid="{17AE327A-1C1D-43E7-BD12-CAECC495D0CE}"/>
    <cellStyle name="W_THA_12.31.06 3" xfId="18460" xr:uid="{47BE697B-513B-4870-93E1-52E3221FDFE6}"/>
    <cellStyle name="W_THA_12.31.06_EPPCO_Q2'09_Pum" xfId="11028" xr:uid="{2E79F25E-2632-4ACF-89DB-B9D3E04BDC92}"/>
    <cellStyle name="W_THA_12.31.06_EPPCO_Q2'09_Pum 2" xfId="11029" xr:uid="{9240DCCF-DD5F-498C-92C7-874CE7354EF4}"/>
    <cellStyle name="W_THA_12.31.06_EPPCO_Q2'09_Pum 2 2" xfId="23460" xr:uid="{C9158836-7AD0-470F-9387-2741CA4E788D}"/>
    <cellStyle name="W_THA_12.31.06_EPPCO_Q2'09_Pum 3" xfId="18461" xr:uid="{71507E32-7D58-4C6F-9F14-463CFE7E0913}"/>
    <cellStyle name="W_THA_12.31.06_WP_EPC" xfId="11030" xr:uid="{77ED4081-5D46-4115-ADC3-A156CFFE23A5}"/>
    <cellStyle name="W_THA_12.31.06_WP_EPC 2" xfId="11031" xr:uid="{4601DD1F-5175-4446-A947-B522D1386A96}"/>
    <cellStyle name="W_THA_12.31.06_WP_EPC 2 2" xfId="23461" xr:uid="{D87A46EA-E1FC-492D-9BA6-FCBBA69C53CA}"/>
    <cellStyle name="W_THA_12.31.06_WP_EPC 3" xfId="18462" xr:uid="{530CB666-1250-4670-8795-72DDD53B1166}"/>
    <cellStyle name="W_THA_12.31.06_WP_EPPCO_Q1'09_kwang" xfId="11032" xr:uid="{442009F2-BE22-4875-9CBE-ADFA2996A786}"/>
    <cellStyle name="W_THA_12.31.06_WP_EPPCO_Q1'09_kwang 2" xfId="11033" xr:uid="{7D1FFDCB-85CE-4B7B-A626-C616E4031A6F}"/>
    <cellStyle name="W_THA_12.31.06_WP_EPPCO_Q1'09_kwang 2 2" xfId="23462" xr:uid="{F6751F11-DE15-4391-8200-F8732BCE9AE1}"/>
    <cellStyle name="W_THA_12.31.06_WP_EPPCO_Q1'09_kwang 3" xfId="18463" xr:uid="{5FB46665-2F1B-4951-9343-03FE1D3ABB89}"/>
    <cellStyle name="W_THA_20_12.31.07" xfId="11034" xr:uid="{032B921F-69ED-4970-8EBF-83414EF01283}"/>
    <cellStyle name="W_THA_20_12.31.07 2" xfId="11035" xr:uid="{9F4DA807-6FA5-4146-9A19-8358BF682A38}"/>
    <cellStyle name="W_THA_20_12.31.07 2 2" xfId="23463" xr:uid="{C3E4C11A-8183-4DA9-AFAA-854C3B3319EF}"/>
    <cellStyle name="W_THA_20_12.31.07 3" xfId="18464" xr:uid="{6B8F545C-F582-4BB1-8B04-7811B294A640}"/>
    <cellStyle name="W_ThaOt_12.31.07_kwang" xfId="11036" xr:uid="{7AC007D5-F79F-4FCC-BB97-02DD07D35DFD}"/>
    <cellStyle name="W_ThaOt_12.31.07_kwang 2" xfId="11037" xr:uid="{CEE4B66D-E400-423A-BD90-7FC9D3634F3B}"/>
    <cellStyle name="W_ThaOt_12.31.07_kwang 2 2" xfId="23464" xr:uid="{89C6972A-FEAD-46D3-8E47-362DA8BBE565}"/>
    <cellStyle name="W_ThaOt_12.31.07_kwang 3" xfId="18465" xr:uid="{3E087E3F-E625-43F6-887C-0FFBC24D90AF}"/>
    <cellStyle name="W_ThaOt_12.31.07_kwang_EPC_M, MM_03.31.09" xfId="11038" xr:uid="{79B2B53C-0BD5-4E36-B6E7-C0D81DD70ADE}"/>
    <cellStyle name="W_ThaOt_12.31.07_kwang_EPC_M, MM_03.31.09 2" xfId="11039" xr:uid="{AE1BFA83-A9AF-4CB2-84C2-B7B7DD7F4387}"/>
    <cellStyle name="W_ThaOt_12.31.07_kwang_EPC_M, MM_03.31.09 2 2" xfId="23465" xr:uid="{74DD6626-F06C-43DE-9405-D5990FB15940}"/>
    <cellStyle name="W_ThaOt_12.31.07_kwang_EPC_M, MM_03.31.09 3" xfId="18466" xr:uid="{8E06C2AE-87B8-43D6-A028-2F71F21517C2}"/>
    <cellStyle name="W_ThaOt_12.31.07_kwang_kwang" xfId="11040" xr:uid="{01F5086D-F93F-4D4E-B4DD-A0E90B9B2508}"/>
    <cellStyle name="W_ThaOt_12.31.07_kwang_kwang 2" xfId="11041" xr:uid="{36D81BF2-6633-4CA2-A868-BE51AB5B5D99}"/>
    <cellStyle name="W_ThaOt_12.31.07_kwang_kwang 2 2" xfId="23466" xr:uid="{8A8B1FAB-18DB-4C49-A6A6-40A234F407E6}"/>
    <cellStyle name="W_ThaOt_12.31.07_kwang_kwang 3" xfId="18467" xr:uid="{39D856EC-DAC0-4D13-8E79-D35C45249A5F}"/>
    <cellStyle name="W_ThaOt_12.31.07_kwang_WP_EPC gLoY" xfId="11042" xr:uid="{6925614A-D0BB-43B2-ADD2-1E559CED01A9}"/>
    <cellStyle name="W_ThaOt_12.31.07_kwang_WP_EPC gLoY 2" xfId="11043" xr:uid="{FA23FB53-F837-400E-850A-7686B8E70A72}"/>
    <cellStyle name="W_ThaOt_12.31.07_kwang_WP_EPC gLoY 2 2" xfId="23467" xr:uid="{9D763E2F-5011-4262-8600-6907A6F329FF}"/>
    <cellStyle name="W_ThaOt_12.31.07_kwang_WP_EPC gLoY 3" xfId="18468" xr:uid="{49381E87-8245-4787-8A31-0BF6F223F52D}"/>
    <cellStyle name="W_ThaOt_12.31.07_kwang_ZP_BS_12.31.08" xfId="11044" xr:uid="{8026DC6E-56A7-4C67-99AE-1E976DEAB479}"/>
    <cellStyle name="W_ThaOt_12.31.07_kwang_ZP_BS_12.31.08 2" xfId="11045" xr:uid="{D8ECDBCF-D12F-4E32-BF7B-F51F36A2F6FE}"/>
    <cellStyle name="W_ThaOt_12.31.07_kwang_ZP_BS_12.31.08 2 2" xfId="23468" xr:uid="{04D5A7E0-1495-4B26-BA73-F6386A9568DB}"/>
    <cellStyle name="W_ThaOt_12.31.07_kwang_ZP_BS_12.31.08 3" xfId="18469" xr:uid="{DA669DD3-0E5A-452F-AF1E-23E5B09EA2E2}"/>
    <cellStyle name="W_ThaOt_12.31.07_kwang_ZP_D" xfId="11046" xr:uid="{AC4AE8B6-5591-417A-AAEB-7F840500C75D}"/>
    <cellStyle name="W_ThaOt_12.31.07_kwang_ZP_D 2" xfId="11047" xr:uid="{6CCFE9F5-50EF-42BA-89EC-E615E11A3CAE}"/>
    <cellStyle name="W_ThaOt_12.31.07_kwang_ZP_D 2 2" xfId="23469" xr:uid="{D0DDFA96-03C6-472F-A266-819A77253CF4}"/>
    <cellStyle name="W_ThaOt_12.31.07_kwang_ZP_D 3" xfId="18470" xr:uid="{58FE62B0-B492-4F3C-8243-34CDFADC429A}"/>
    <cellStyle name="W_Top_tarakorn_12.31.08" xfId="11048" xr:uid="{42809344-69E0-4AB8-BBDE-D02CBC8B47F8}"/>
    <cellStyle name="W_Top_tarakorn_12.31.08 2" xfId="11049" xr:uid="{99549105-5AEB-4724-A0A0-3BB7D3465D59}"/>
    <cellStyle name="W_Top_tarakorn_12.31.08 2 2" xfId="23470" xr:uid="{1FA7793D-3E0D-4E6F-8A9D-D06F8EB417DB}"/>
    <cellStyle name="W_Top_tarakorn_12.31.08 3" xfId="18471" xr:uid="{011D3579-1916-4A9E-95F1-E68837C0EF4C}"/>
    <cellStyle name="W_TPH_03.31.09" xfId="11050" xr:uid="{F1992E74-8179-40EA-8257-07240E7AEBFC}"/>
    <cellStyle name="W_TPH_03.31.09 2" xfId="11051" xr:uid="{770A6CFC-86D3-4FFB-B461-ADDE5C6E5650}"/>
    <cellStyle name="W_TPH_03.31.09 2 2" xfId="23471" xr:uid="{C016CEAF-6314-430E-90BD-8D007252C98F}"/>
    <cellStyle name="W_TPH_03.31.09 3" xfId="18472" xr:uid="{B5F9C1A9-EF0D-4D0C-BDD1-FF21CCD0F62E}"/>
    <cellStyle name="W_TPH_12.31.08" xfId="11052" xr:uid="{302CC3F8-79E8-4BD4-8E59-575025378F71}"/>
    <cellStyle name="W_TPH_12.31.08 2" xfId="11053" xr:uid="{802DDBFF-BF92-4F9D-AD10-EF27AD7ED8B1}"/>
    <cellStyle name="W_TPH_12.31.08 2 2" xfId="23472" xr:uid="{06B8D5C7-95F3-48BF-8DE1-7525BD2C6BD4}"/>
    <cellStyle name="W_TPH_12.31.08 3" xfId="18473" xr:uid="{9ABDDB30-B8B4-4CC1-B27E-4C1E6CBDF21D}"/>
    <cellStyle name="W_UFM_WP08_kwang" xfId="11054" xr:uid="{849EB74E-310D-4B34-9686-17D1B502FA9E}"/>
    <cellStyle name="W_UFM_WP08_kwang 2" xfId="11055" xr:uid="{394EF800-FC79-4DAE-A4D4-776F1DF0BF5D}"/>
    <cellStyle name="W_UFM_WP08_kwang 2 2" xfId="23473" xr:uid="{92CD56DB-94A0-458D-9208-6CC66C0CCE83}"/>
    <cellStyle name="W_UFM_WP08_kwang 3" xfId="18474" xr:uid="{C16C32C4-FF86-4D00-B2A0-88A9C8DFD0DF}"/>
    <cellStyle name="W_UST_12.31.08(update02.23.09)" xfId="11056" xr:uid="{DB05B396-5B44-4A94-B9E2-8E86B78D8203}"/>
    <cellStyle name="W_UST_12.31.08(update02.23.09) 2" xfId="11057" xr:uid="{39FDD7ED-BC25-452D-978D-3595D0DDBAA6}"/>
    <cellStyle name="W_UST_12.31.08(update02.23.09) 2 2" xfId="23474" xr:uid="{2C7EAF5B-928A-4FCD-9056-386D1C489ECA}"/>
    <cellStyle name="W_UST_12.31.08(update02.23.09) 3" xfId="18475" xr:uid="{7DFD7202-2D44-43BF-B156-37EC7536E0E4}"/>
    <cellStyle name="W_UST_WP_Q3'09" xfId="11058" xr:uid="{672111D4-1C86-4B79-B331-D39FE72B55FC}"/>
    <cellStyle name="W_UST_WP_Q3'09 2" xfId="11059" xr:uid="{CD53121C-1C1D-47CE-8AD0-731BBE9C0885}"/>
    <cellStyle name="W_UST_WP_Q3'09 2 2" xfId="23475" xr:uid="{144860AE-C6DE-4005-89CC-5C17F93075D3}"/>
    <cellStyle name="W_UST_WP_Q3'09 3" xfId="18476" xr:uid="{391773E6-76C4-4516-A2E0-AE146CC60FDC}"/>
    <cellStyle name="W_VISION_WP_03.31.10" xfId="11060" xr:uid="{AF50DCBB-7536-40BD-9157-B349544395FF}"/>
    <cellStyle name="W_VISION_WP_03.31.10 2" xfId="11061" xr:uid="{13E5146E-123A-4A24-A287-BEA8F26808D7}"/>
    <cellStyle name="W_VISION_WP_03.31.10 2 2" xfId="23476" xr:uid="{E6CCCF57-2A2C-4F76-953C-711D9E452DB7}"/>
    <cellStyle name="W_VISION_WP_03.31.10 3" xfId="18477" xr:uid="{95E4E3D6-7FAA-4E0E-A7F5-1511018F8330}"/>
    <cellStyle name="W_WP_EPC" xfId="11062" xr:uid="{F98C488C-62A5-4D8B-B133-EA248CDCFAD8}"/>
    <cellStyle name="W_WP_EPC 2" xfId="11063" xr:uid="{A999CBB9-D1FB-45BB-B4D4-4E8CC444F261}"/>
    <cellStyle name="W_WP_EPC 2 2" xfId="23477" xr:uid="{1EF0E7C9-B787-4ED8-B60C-2136CF7035DC}"/>
    <cellStyle name="W_WP_EPC 3" xfId="18478" xr:uid="{BE797D12-9853-4599-B2FE-3BFB6A20EE41}"/>
    <cellStyle name="W_WP_EPC_03.31.09_tai" xfId="11064" xr:uid="{1E9727FA-696F-4AAD-A50D-9C636C0C12D4}"/>
    <cellStyle name="W_WP_EPC_03.31.09_tai 2" xfId="11065" xr:uid="{20C59E40-A322-4A72-B463-143870C02DAE}"/>
    <cellStyle name="W_WP_EPC_03.31.09_tai 2 2" xfId="23478" xr:uid="{EB71C78E-B42C-4569-83CE-D0D242D53468}"/>
    <cellStyle name="W_WP_EPC_03.31.09_tai 3" xfId="18479" xr:uid="{E8355FF0-7AB0-4F74-AC11-8D4B2AF7A45B}"/>
    <cellStyle name="W_WP_EPPCO_Q1'09_kwang" xfId="11066" xr:uid="{E03F6F9A-D42A-45B9-94ED-1A8677A727F1}"/>
    <cellStyle name="W_WP_EPPCO_Q1'09_kwang 2" xfId="11067" xr:uid="{0A7B97B5-787A-4C3E-A807-B728F5B75D8B}"/>
    <cellStyle name="W_WP_EPPCO_Q1'09_kwang 2 2" xfId="23479" xr:uid="{58FC1228-A57B-4BB6-A752-DC997B56D410}"/>
    <cellStyle name="W_WP_EPPCO_Q1'09_kwang 3" xfId="18480" xr:uid="{0235956A-EF99-43CD-B39B-9ADF24FDEFC6}"/>
    <cellStyle name="W_WP_PC 12.31.07" xfId="11068" xr:uid="{D8FFD6E3-652E-425D-89A1-C057A06C3B34}"/>
    <cellStyle name="W_WP_PC 12.31.07 2" xfId="11069" xr:uid="{28491EA7-ED1D-4378-B17E-AFB5E700D5EF}"/>
    <cellStyle name="W_WP_PC 12.31.07 2 2" xfId="23480" xr:uid="{E89100BC-D622-4F47-AC1A-8653EC0F9373}"/>
    <cellStyle name="W_WP_PC 12.31.07 3" xfId="18481" xr:uid="{3B163585-5B45-4091-9DA2-FFAEA1ED3DA4}"/>
    <cellStyle name="W_WP_PC 12.31.07_BB_EPPCO_03.31.09" xfId="11070" xr:uid="{CCFFA7CF-F80A-42E3-B68C-0E09C29F5F9D}"/>
    <cellStyle name="W_WP_PC 12.31.07_BB_EPPCO_03.31.09 2" xfId="11071" xr:uid="{F73CC5D4-ABE2-4F32-9D5F-BF44F4F1A599}"/>
    <cellStyle name="W_WP_PC 12.31.07_BB_EPPCO_03.31.09 2 2" xfId="23481" xr:uid="{E3C03DE8-2E34-4E81-B5A5-259E9C492477}"/>
    <cellStyle name="W_WP_PC 12.31.07_BB_EPPCO_03.31.09 3" xfId="18482" xr:uid="{67F16368-9D2F-45AA-9E4D-AAE074353955}"/>
    <cellStyle name="W_WP_PC 12.31.07_EPC_M, MM_03.31.09" xfId="11072" xr:uid="{9BEC888C-A769-4448-8FB7-101A8A3AEE3A}"/>
    <cellStyle name="W_WP_PC 12.31.07_EPC_M, MM_03.31.09 2" xfId="11073" xr:uid="{F2B59BA0-AB03-4107-A306-720A980E4504}"/>
    <cellStyle name="W_WP_PC 12.31.07_EPC_M, MM_03.31.09 2 2" xfId="23482" xr:uid="{C7EF5576-08C8-4222-92F3-32A32BE24D9B}"/>
    <cellStyle name="W_WP_PC 12.31.07_EPC_M, MM_03.31.09 3" xfId="18483" xr:uid="{3EB172D5-07AC-4F85-BB8C-BF9C1F8A356C}"/>
    <cellStyle name="W_WP_PC 12.31.07_EPC_NN_03.31.09" xfId="11074" xr:uid="{09892012-6C0C-481A-BA45-073AC1E413E7}"/>
    <cellStyle name="W_WP_PC 12.31.07_EPC_NN_03.31.09 2" xfId="11075" xr:uid="{EF4C6B7E-0549-4654-AF27-8B7B3E8E3BF3}"/>
    <cellStyle name="W_WP_PC 12.31.07_EPC_NN_03.31.09 2 2" xfId="23483" xr:uid="{18BD1443-A2D3-4B3A-9391-027E6D1AC20D}"/>
    <cellStyle name="W_WP_PC 12.31.07_EPC_NN_03.31.09 3" xfId="18484" xr:uid="{4B7EFA6E-9A23-4FB2-9CD4-F971E7BFAC8B}"/>
    <cellStyle name="W_WP_PC 12.31.07_EPPCO_Q2'09_Pum" xfId="11076" xr:uid="{A445C8EE-9E9B-48EB-9DD1-753AB4097AF0}"/>
    <cellStyle name="W_WP_PC 12.31.07_EPPCO_Q2'09_Pum 2" xfId="11077" xr:uid="{9DEEBEA6-DFF3-4620-A5A6-EA41BD35CAD5}"/>
    <cellStyle name="W_WP_PC 12.31.07_EPPCO_Q2'09_Pum 2 2" xfId="23484" xr:uid="{E492701A-10C9-4C88-A358-6801280CBD4B}"/>
    <cellStyle name="W_WP_PC 12.31.07_EPPCO_Q2'09_Pum 3" xfId="18485" xr:uid="{E9E9381A-C217-4168-BDF5-9EEAD1647538}"/>
    <cellStyle name="W_WP_PC 12.31.07_Top_tarakorn_12.31.08" xfId="11078" xr:uid="{EB99BC4B-74E0-43CA-B30D-6C7481026289}"/>
    <cellStyle name="W_WP_PC 12.31.07_Top_tarakorn_12.31.08 2" xfId="11079" xr:uid="{7EC24C3B-954C-48BB-AA9D-D328D08EBFF1}"/>
    <cellStyle name="W_WP_PC 12.31.07_Top_tarakorn_12.31.08 2 2" xfId="23485" xr:uid="{B335D277-8D0A-4B8C-B789-CAF32E08889D}"/>
    <cellStyle name="W_WP_PC 12.31.07_Top_tarakorn_12.31.08 3" xfId="18486" xr:uid="{73A5EC49-6A04-4074-98F0-EADAAD4859DF}"/>
    <cellStyle name="W_WP_PC 12.31.07_WP_EPC gLoY" xfId="11080" xr:uid="{9085B655-0BC1-4FB9-AE58-A7D2A751D0D3}"/>
    <cellStyle name="W_WP_PC 12.31.07_WP_EPC gLoY 2" xfId="11081" xr:uid="{78D06AFB-E269-4428-A292-D45A164AEE40}"/>
    <cellStyle name="W_WP_PC 12.31.07_WP_EPC gLoY 2 2" xfId="23486" xr:uid="{7C386AF5-6610-4BE5-A6D0-4DDDCAA00BA5}"/>
    <cellStyle name="W_WP_PC 12.31.07_WP_EPC gLoY 3" xfId="18487" xr:uid="{7446E3E8-62B2-4941-99E7-86B4BFB6CCC6}"/>
    <cellStyle name="W_WP_PC 12.31.07_WP_EPPCO_Q1'09_kwang" xfId="11082" xr:uid="{93671472-E161-40A6-AADB-FC0AA3C28964}"/>
    <cellStyle name="W_WP_PC 12.31.07_WP_EPPCO_Q1'09_kwang 2" xfId="11083" xr:uid="{71C08F9B-B705-4005-8C06-F2CA596DF6BC}"/>
    <cellStyle name="W_WP_PC 12.31.07_WP_EPPCO_Q1'09_kwang 2 2" xfId="23487" xr:uid="{3C8BBB96-26A7-47AA-B942-94B99D6ADDBF}"/>
    <cellStyle name="W_WP_PC 12.31.07_WP_EPPCO_Q1'09_kwang 3" xfId="18488" xr:uid="{A52859DA-E84A-4741-B3A4-8EC4575C734B}"/>
    <cellStyle name="W_WP_PC 12.31.07_ZP_BS_12.31.08" xfId="11084" xr:uid="{BD55FACD-0DFF-49FE-9399-C609E563B3AE}"/>
    <cellStyle name="W_WP_PC 12.31.07_ZP_BS_12.31.08 2" xfId="11085" xr:uid="{9CBC837A-4C1F-41EF-AD17-13A5352078D2}"/>
    <cellStyle name="W_WP_PC 12.31.07_ZP_BS_12.31.08 2 2" xfId="23488" xr:uid="{5F87265E-5912-40F4-8D2B-150A43597813}"/>
    <cellStyle name="W_WP_PC 12.31.07_ZP_BS_12.31.08 3" xfId="18489" xr:uid="{9241D65B-72D8-48FE-BAA8-A795F0F0DE5C}"/>
    <cellStyle name="W_WP_PC 12.31.07_ZP_D" xfId="11086" xr:uid="{6E9D7207-6244-47B6-A69B-661CD5C83AC9}"/>
    <cellStyle name="W_WP_PC 12.31.07_ZP_D 2" xfId="11087" xr:uid="{ABF0072C-0B05-4222-8287-CA8510B8DDB7}"/>
    <cellStyle name="W_WP_PC 12.31.07_ZP_D 2 2" xfId="23489" xr:uid="{C677BB5C-F4C6-433D-A05F-30C24FF564F0}"/>
    <cellStyle name="W_WP_PC 12.31.07_ZP_D 3" xfId="18490" xr:uid="{3F3E0937-70AF-4181-AC8C-7EB55CA84FB4}"/>
    <cellStyle name="W_WP_PR_YE2007" xfId="11088" xr:uid="{288E1E1F-A90F-415D-A988-666411FA6D4E}"/>
    <cellStyle name="W_WP_PR_YE2007 2" xfId="11089" xr:uid="{4BE19A0A-78B0-4ADF-9B3F-2A7008864E50}"/>
    <cellStyle name="W_WP_PR_YE2007 2 2" xfId="23490" xr:uid="{27E052A3-0DD1-47CC-8AF2-2B16E6F4CB11}"/>
    <cellStyle name="W_WP_PR_YE2007 3" xfId="18491" xr:uid="{F7A0B8CF-E854-4BC7-9B4A-DF113FCEF28F}"/>
    <cellStyle name="W_WT" xfId="11090" xr:uid="{F568A48D-900A-4F18-8297-983CB99D6288}"/>
    <cellStyle name="W_WT 2" xfId="11091" xr:uid="{1B712E5D-0729-45A9-8A5D-38A2A73D630E}"/>
    <cellStyle name="W_WT 2 2" xfId="23491" xr:uid="{F5A0ADEE-84C6-4070-AAFD-55ED57EC62E4}"/>
    <cellStyle name="W_WT 3" xfId="18492" xr:uid="{C0A0C4E5-E1F0-4B04-B76C-A53064D23F7D}"/>
    <cellStyle name="W_WT_10" xfId="11092" xr:uid="{70D5D9EB-003B-48D0-B14B-D3B298DE5D9E}"/>
    <cellStyle name="W_WT_10 2" xfId="11093" xr:uid="{C0C34EB9-F011-4CA1-9FF9-01115FC3ED84}"/>
    <cellStyle name="W_WT_10 2 2" xfId="23492" xr:uid="{F4F8B611-EB2F-4F6E-9CE3-45548749404F}"/>
    <cellStyle name="W_WT_10 3" xfId="18493" xr:uid="{DF5EAB82-1D69-4CD9-8046-2C32BEE2040A}"/>
    <cellStyle name="W_WT_10&amp;20&amp;30" xfId="11094" xr:uid="{4FEF88B9-0A94-4EB2-BFDD-3B847D913A90}"/>
    <cellStyle name="W_WT_10&amp;20&amp;30 2" xfId="11095" xr:uid="{B6ED2212-EAF6-4764-923D-1F847704980C}"/>
    <cellStyle name="W_WT_10&amp;20&amp;30 2 2" xfId="23493" xr:uid="{0F21F601-CE2D-44E5-BB6B-43B479FC26D6}"/>
    <cellStyle name="W_WT_10&amp;20&amp;30 3" xfId="18494" xr:uid="{55A3E086-27AA-4C6F-AC9B-2012D7E47661}"/>
    <cellStyle name="W_WT_30-2" xfId="11096" xr:uid="{D76A5871-2C40-43C1-B2BA-EC9ED42F78CC}"/>
    <cellStyle name="W_WT_30-2 2" xfId="11097" xr:uid="{06432D9E-806D-4AFA-9831-1E2B3D574A78}"/>
    <cellStyle name="W_WT_30-2 2 2" xfId="23494" xr:uid="{3B4611E0-2F91-43D5-8630-C291DA7B9193}"/>
    <cellStyle name="W_WT_30-2 3" xfId="18495" xr:uid="{DF7FF071-B996-4C07-A255-49B6E34F9421}"/>
    <cellStyle name="W_WT_70 note" xfId="11098" xr:uid="{42A4996E-7406-496A-8B6F-7A732256E953}"/>
    <cellStyle name="W_WT_70 note 2" xfId="11099" xr:uid="{7558EEB5-6510-466A-961B-54469B3D6F1D}"/>
    <cellStyle name="W_WT_70 note 2 2" xfId="23495" xr:uid="{92529378-F4C0-43F8-A2D6-F101699B38BD}"/>
    <cellStyle name="W_WT_70 note 3" xfId="18496" xr:uid="{F09F2246-A4B9-4D76-A72A-26DF2212B528}"/>
    <cellStyle name="W_WT_AC_WP_03.31.10_tong" xfId="11100" xr:uid="{ADE5CCB2-C78D-4466-9319-D2DD9E959600}"/>
    <cellStyle name="W_WT_AC_WP_03.31.10_tong 2" xfId="11101" xr:uid="{0DF58116-6AC3-419C-A9DB-867455A733D5}"/>
    <cellStyle name="W_WT_AC_WP_03.31.10_tong 2 2" xfId="23496" xr:uid="{2B26DD71-51A3-43A5-879F-DEEEE6550981}"/>
    <cellStyle name="W_WT_AC_WP_03.31.10_tong 3" xfId="18497" xr:uid="{B5B30BCF-3F90-407C-BD3F-4EC2595E12A6}"/>
    <cellStyle name="W_WT_Accured interest" xfId="11102" xr:uid="{E031FA5D-8A84-4D3C-AA4E-70743AE99DED}"/>
    <cellStyle name="W_WT_Accured interest 2" xfId="11103" xr:uid="{17A3802C-C627-4268-8315-03A28EDE59BF}"/>
    <cellStyle name="W_WT_Accured interest 2 2" xfId="23497" xr:uid="{22D929DF-6F56-4E97-96CE-938F108CFB30}"/>
    <cellStyle name="W_WT_Accured interest 3" xfId="18498" xr:uid="{DFB91818-0001-41F4-ACDF-54465F204B8B}"/>
    <cellStyle name="W_WT_Aqua_point_FS" xfId="11104" xr:uid="{ECCC0510-6601-47A2-9562-6CBF92FAD809}"/>
    <cellStyle name="W_WT_Aqua_point_FS 2" xfId="11105" xr:uid="{C7C2E0CC-44FE-44D1-9358-AD01A5AB93BE}"/>
    <cellStyle name="W_WT_Aqua_point_FS 2 2" xfId="23498" xr:uid="{9D66F87B-CAE5-4EC7-943A-EEC8A8D69539}"/>
    <cellStyle name="W_WT_Aqua_point_FS 3" xfId="18499" xr:uid="{17467E19-3D4C-4D81-9ED1-9C3D40A78FFD}"/>
    <cellStyle name="W_WT_Aqua_point_FS_OK" xfId="11106" xr:uid="{0FDB2B19-3D83-43B0-AFF1-82763631AEDD}"/>
    <cellStyle name="W_WT_Aqua_point_FS_OK 2" xfId="11107" xr:uid="{AA4BC7E2-DB16-444A-823E-C2C486855CF2}"/>
    <cellStyle name="W_WT_Aqua_point_FS_OK 2 2" xfId="23499" xr:uid="{58739DB9-DC1D-4385-A926-723408206356}"/>
    <cellStyle name="W_WT_Aqua_point_FS_OK 3" xfId="18500" xr:uid="{BD9B7660-F289-4E8C-A18D-306E503F058A}"/>
    <cellStyle name="W_WT_BB_EPPCO_03.31.09" xfId="11108" xr:uid="{606DB92F-2214-4921-9CD7-BDF80A531455}"/>
    <cellStyle name="W_WT_BB_EPPCO_03.31.09 2" xfId="11109" xr:uid="{92FE2F37-C6CD-4402-B562-9E98B05C5F0F}"/>
    <cellStyle name="W_WT_BB_EPPCO_03.31.09 2 2" xfId="23500" xr:uid="{2A381F48-614B-49F6-B6AC-FB3C5AD32D67}"/>
    <cellStyle name="W_WT_BB_EPPCO_03.31.09 3" xfId="18501" xr:uid="{6B33B096-C879-425C-850F-1509AD2E2066}"/>
    <cellStyle name="W_WT_Book1" xfId="11110" xr:uid="{9869BD49-3221-4F20-AFB3-E6AF979E5F61}"/>
    <cellStyle name="W_WT_Book1 2" xfId="11111" xr:uid="{B8B1EFB7-6567-4FCC-B62F-83CE7BD022EF}"/>
    <cellStyle name="W_WT_Book1 2 2" xfId="23501" xr:uid="{E1C8ECDE-DBCF-47A7-A30C-6871E13E66CC}"/>
    <cellStyle name="W_WT_Book1 3" xfId="18502" xr:uid="{52795FA7-FB27-4505-8379-DC9E6005B127}"/>
    <cellStyle name="W_WT_CC" xfId="11112" xr:uid="{2F0E0EAF-34A1-4E85-8F4A-23695683482E}"/>
    <cellStyle name="W_WT_CC 2" xfId="11113" xr:uid="{D476AB8C-DF0F-4F41-BD10-02C64C4E833E}"/>
    <cellStyle name="W_WT_CC 2 2" xfId="23502" xr:uid="{562440A6-CED5-4ED6-A302-742A716455E2}"/>
    <cellStyle name="W_WT_CC 3" xfId="18503" xr:uid="{2FDE9041-AA15-42D3-A79B-29A04FB71B8A}"/>
    <cellStyle name="W_WT_EPC_NN_03.31.09" xfId="11114" xr:uid="{02CFDDF6-45BB-437F-9B21-9C3611AB62A8}"/>
    <cellStyle name="W_WT_EPC_NN_03.31.09 2" xfId="11115" xr:uid="{ED89C358-AD0C-4DD5-88D2-22B7F96FDD32}"/>
    <cellStyle name="W_WT_EPC_NN_03.31.09 2 2" xfId="23503" xr:uid="{7AABCD9F-2693-4BDA-A119-A1416636E346}"/>
    <cellStyle name="W_WT_EPC_NN_03.31.09 3" xfId="18504" xr:uid="{9D1381E8-8CD3-4F6D-A77B-DB651F520924}"/>
    <cellStyle name="W_WT_EPPCO sum adj" xfId="11116" xr:uid="{9E5B7A2F-1791-431A-B8AD-FD59E3B26E0A}"/>
    <cellStyle name="W_WT_EPPCO sum adj 2" xfId="11117" xr:uid="{03D1ECF6-D73B-4568-81A9-62A2F6AF0ECB}"/>
    <cellStyle name="W_WT_EPPCO sum adj 2 2" xfId="23504" xr:uid="{FDE037A6-1218-4AE2-90B6-29AE2AFF24D4}"/>
    <cellStyle name="W_WT_EPPCO sum adj 3" xfId="18505" xr:uid="{5F48DD2A-C7C6-4F42-96AD-2EAF243E6E02}"/>
    <cellStyle name="W_WT_EPPCO_Q2'09_Pum" xfId="11118" xr:uid="{390386A4-AF7B-4260-BD40-CDFE6A4D8163}"/>
    <cellStyle name="W_WT_EPPCO_Q2'09_Pum 2" xfId="11119" xr:uid="{643D0376-87FC-4318-8560-0784578DF90E}"/>
    <cellStyle name="W_WT_EPPCO_Q2'09_Pum 2 2" xfId="23505" xr:uid="{77C5B1DB-49FF-4EDE-9D82-64FFC2E6CAD0}"/>
    <cellStyle name="W_WT_EPPCO_Q2'09_Pum 3" xfId="18506" xr:uid="{A63128DC-EE86-4F8C-BD8B-DC38E0FE5801}"/>
    <cellStyle name="W_WT_GL_WP_Q109" xfId="11120" xr:uid="{6901E95B-9E4D-427F-86E1-F137206C9996}"/>
    <cellStyle name="W_WT_GL_WP_Q109 2" xfId="11121" xr:uid="{184D106C-9253-4334-BE3B-9E7E0DEB04C0}"/>
    <cellStyle name="W_WT_GL_WP_Q109 2 2" xfId="23506" xr:uid="{45629344-EC9C-4ECA-924A-5798E2D78CE4}"/>
    <cellStyle name="W_WT_GL_WP_Q109 3" xfId="18507" xr:uid="{2A6010A3-A059-4E41-BADE-3007526288E2}"/>
    <cellStyle name="W_WT_Joice_A,30" xfId="11122" xr:uid="{E3C04D6C-665C-49D2-8E48-D7286505E3BA}"/>
    <cellStyle name="W_WT_Joice_A,30 2" xfId="11123" xr:uid="{C7061E96-70C7-4D5C-91B9-B3D14E293F43}"/>
    <cellStyle name="W_WT_Joice_A,30 2 2" xfId="23507" xr:uid="{648B81BB-920F-45E0-9412-54CAE9FDDFC1}"/>
    <cellStyle name="W_WT_Joice_A,30 3" xfId="18508" xr:uid="{C6E8BFBE-9D98-41DC-A40F-8C2954D51EA2}"/>
    <cellStyle name="W_WT_KK_Pet care_05.22.08" xfId="11124" xr:uid="{DBEAFCDC-9074-442C-AB7D-39CDD6057C84}"/>
    <cellStyle name="W_WT_KK_Pet care_05.22.08 2" xfId="11125" xr:uid="{FCBBD3F1-A58C-4D2D-AE7A-20F2B98407CC}"/>
    <cellStyle name="W_WT_KK_Pet care_05.22.08 2 2" xfId="23508" xr:uid="{261E501E-9E98-41A3-ADB2-3448CEC38447}"/>
    <cellStyle name="W_WT_KK_Pet care_05.22.08 3" xfId="18509" xr:uid="{619BC00E-3FD7-4B2A-B9BB-11AA940B9DC6}"/>
    <cellStyle name="W_WT_KK_THONG LOR_05.22.08" xfId="11126" xr:uid="{50313E5E-9DAE-4D82-A1B2-A0051FABD41C}"/>
    <cellStyle name="W_WT_KK_THONG LOR_05.22.08 2" xfId="11127" xr:uid="{DFA763CE-F311-4228-803D-9342A7C1D22E}"/>
    <cellStyle name="W_WT_KK_THONG LOR_05.22.08 2 2" xfId="23509" xr:uid="{7F6676C3-0F89-4895-BA36-4A271A550BBD}"/>
    <cellStyle name="W_WT_KK_THONG LOR_05.22.08 3" xfId="18510" xr:uid="{A988A238-4B02-42A5-BF4A-288FE9409B5F}"/>
    <cellStyle name="W_WT_L" xfId="11128" xr:uid="{7CE19A4F-B55F-4DBF-9828-0F5603F50B9C}"/>
    <cellStyle name="W_WT_L 2" xfId="11129" xr:uid="{0A861128-01D2-4C4A-A313-DAD412F30D60}"/>
    <cellStyle name="W_WT_L 2 2" xfId="23510" xr:uid="{4C2236D2-56E3-44B3-8960-01C11BF8174E}"/>
    <cellStyle name="W_WT_L 3" xfId="18511" xr:uid="{EF2F8C5B-F5CD-4DE6-9E94-2C32448B9B46}"/>
    <cellStyle name="W_WT_LEXUS_12.31.09" xfId="11130" xr:uid="{8CCF2397-55AD-4433-850B-18704F83976F}"/>
    <cellStyle name="W_WT_LEXUS_12.31.09 2" xfId="11131" xr:uid="{19E75E39-3FDD-4B9B-AB8F-2AC2C802FFE4}"/>
    <cellStyle name="W_WT_LEXUS_12.31.09 2 2" xfId="23511" xr:uid="{B77A077C-15F7-4B68-ACDC-C7BB6F538986}"/>
    <cellStyle name="W_WT_LEXUS_12.31.09 3" xfId="18512" xr:uid="{E87F7A73-66E8-49B4-8DBF-AA00878A110A}"/>
    <cellStyle name="W_WT_MME_WP_Q1'10_FRI" xfId="11132" xr:uid="{0BBABA20-A0F9-4939-9102-7974092840C7}"/>
    <cellStyle name="W_WT_MME_WP_Q1'10_FRI 2" xfId="11133" xr:uid="{4F858BA1-6745-4B2B-BFF2-14606361AD78}"/>
    <cellStyle name="W_WT_MME_WP_Q1'10_FRI 2 2" xfId="23512" xr:uid="{BFD44E89-C461-44F4-A66C-5F40AAB1F9A3}"/>
    <cellStyle name="W_WT_MME_WP_Q1'10_FRI 3" xfId="18513" xr:uid="{7A3DDDD4-10DD-45A2-BE4F-04BBC93ADE19}"/>
    <cellStyle name="W_WT_Photolibrary_WP_06.30.09" xfId="11134" xr:uid="{4044033C-1308-4F25-AF3A-FD3EEEE5CA70}"/>
    <cellStyle name="W_WT_Photolibrary_WP_06.30.09 2" xfId="11135" xr:uid="{7924214E-8CF6-48E4-BB48-302847B87D83}"/>
    <cellStyle name="W_WT_Photolibrary_WP_06.30.09 2 2" xfId="23513" xr:uid="{D907A26E-78BF-4C48-9C10-28E679D94B8C}"/>
    <cellStyle name="W_WT_Photolibrary_WP_06.30.09 3" xfId="18514" xr:uid="{753D4429-71B3-42AA-940E-842845252EC8}"/>
    <cellStyle name="W_WT_predictive_40" xfId="11136" xr:uid="{655E06F5-89BE-47DC-BAA8-905B22DDB8D3}"/>
    <cellStyle name="W_WT_predictive_40 2" xfId="11137" xr:uid="{BCB3A626-CF11-44FA-8788-0FF000C71903}"/>
    <cellStyle name="W_WT_predictive_40 2 2" xfId="23514" xr:uid="{31102928-81D7-45B9-8AD0-E53AF4AFC1BF}"/>
    <cellStyle name="W_WT_predictive_40 3" xfId="18515" xr:uid="{93A2C396-9BFD-4EBF-BAC1-2741AE432926}"/>
    <cellStyle name="W_WT_S002_FS_06.30.09_joice" xfId="11138" xr:uid="{46CB3CDD-7E6C-4005-94D1-CAC27907496C}"/>
    <cellStyle name="W_WT_S002_FS_06.30.09_joice 2" xfId="11139" xr:uid="{CAE50DC0-28BE-4375-BB89-B92F2F774231}"/>
    <cellStyle name="W_WT_S002_FS_06.30.09_joice 2 2" xfId="23515" xr:uid="{60E3C1E2-11F6-48CB-8F45-FA364077747F}"/>
    <cellStyle name="W_WT_S002_FS_06.30.09_joice 3" xfId="18516" xr:uid="{CD1F99DA-F7F9-4A70-87AB-1FBE5082A6E0}"/>
    <cellStyle name="W_WT_S002_FS_12.31.08_Joice" xfId="11140" xr:uid="{188A14C6-4D6B-46DE-A797-D590627E24C3}"/>
    <cellStyle name="W_WT_S002_FS_12.31.08_Joice 2" xfId="11141" xr:uid="{8CE1E73B-8AE5-434C-95F9-A012F1986ACF}"/>
    <cellStyle name="W_WT_S002_FS_12.31.08_Joice 2 2" xfId="23516" xr:uid="{65A91C99-1BCE-4828-90C5-D3A6321197F9}"/>
    <cellStyle name="W_WT_S002_FS_12.31.08_Joice 3" xfId="18517" xr:uid="{431946F2-8E63-434E-B7B3-729D60C4C942}"/>
    <cellStyle name="W_WT_SCMT_BB_12.31.08" xfId="11142" xr:uid="{A9AEFA47-C04C-48EA-B3DD-D78943209AB8}"/>
    <cellStyle name="W_WT_SCMT_BB_12.31.08 2" xfId="11143" xr:uid="{B5E21300-C86A-47EC-9C24-FEE8B8D88E99}"/>
    <cellStyle name="W_WT_SCMT_BB_12.31.08 2 2" xfId="23517" xr:uid="{E2EEE0F9-9B51-412E-86BF-DB1910A332C4}"/>
    <cellStyle name="W_WT_SCMT_BB_12.31.08 3" xfId="18518" xr:uid="{9F24AFE4-83CC-4B68-80A0-3BBAAAACAFE3}"/>
    <cellStyle name="W_WT_SCMT_KK_12.31.08" xfId="11144" xr:uid="{B4BC29EF-ED95-43DD-A584-B4B45C71913D}"/>
    <cellStyle name="W_WT_SCMT_KK_12.31.08 2" xfId="11145" xr:uid="{7B01BC7D-3B9D-49D3-846B-71E154556263}"/>
    <cellStyle name="W_WT_SCMT_KK_12.31.08 2 2" xfId="23518" xr:uid="{E3405AE5-3505-430A-90C5-C9E5E5B0CA1D}"/>
    <cellStyle name="W_WT_SCMT_KK_12.31.08 3" xfId="18519" xr:uid="{29418994-9A40-4789-880F-2E87AB4E051D}"/>
    <cellStyle name="W_WT_SCMT_MM_12.31.08" xfId="11146" xr:uid="{8E420C99-D549-4363-B0DC-6F8F298D8FB0}"/>
    <cellStyle name="W_WT_SCMT_MM_12.31.08 2" xfId="11147" xr:uid="{70267418-60AF-4E46-B137-11C5A7CD784D}"/>
    <cellStyle name="W_WT_SCMT_MM_12.31.08 2 2" xfId="23519" xr:uid="{63EDAE84-35B9-4723-97C7-78B686A0458A}"/>
    <cellStyle name="W_WT_SCMT_MM_12.31.08 3" xfId="18520" xr:uid="{1231A08E-6132-4160-94DF-14948716C1E6}"/>
    <cellStyle name="W_WT_SPSU_07_Kwang" xfId="11148" xr:uid="{849604B5-9D4E-4FB6-B047-EFCBC163C9D7}"/>
    <cellStyle name="W_WT_SPSU_07_Kwang 2" xfId="11149" xr:uid="{A611BE2D-47B6-427E-8C52-59085B092D8D}"/>
    <cellStyle name="W_WT_SPSU_07_Kwang 2 2" xfId="23520" xr:uid="{8005B949-BF2C-446C-89E2-41C3D36075B4}"/>
    <cellStyle name="W_WT_SPSU_07_Kwang 3" xfId="18521" xr:uid="{F3DD2ECA-0E87-420C-AD98-BD52A2B12A46}"/>
    <cellStyle name="W_WT_SPSU_30_12.31.07_kwang" xfId="11150" xr:uid="{7C2D82CC-2D65-4647-8443-A50118FCC949}"/>
    <cellStyle name="W_WT_SPSU_30_12.31.07_kwang 2" xfId="11151" xr:uid="{178B3F87-0A0D-4441-ADE0-E418FAD1B5E9}"/>
    <cellStyle name="W_WT_SPSU_30_12.31.07_kwang 2 2" xfId="23521" xr:uid="{C61C2766-4C57-449D-AB8E-43998AAC74C0}"/>
    <cellStyle name="W_WT_SPSU_30_12.31.07_kwang 3" xfId="18522" xr:uid="{02344D33-20B2-4781-B235-135EBC17F7EF}"/>
    <cellStyle name="W_WT_SPSU_30_12.31.07_kwang_30_SPSU_Q1'08" xfId="11152" xr:uid="{D30AC6FE-1E66-454E-9F1D-661DE9311E7B}"/>
    <cellStyle name="W_WT_SPSU_30_12.31.07_kwang_30_SPSU_Q1'08 2" xfId="11153" xr:uid="{DC1887D8-37DF-4325-A5F7-DFC674A3DDEE}"/>
    <cellStyle name="W_WT_SPSU_30_12.31.07_kwang_30_SPSU_Q1'08 2 2" xfId="23522" xr:uid="{4F2D5FAB-BCC5-46FD-AA58-42F5D1B1B09B}"/>
    <cellStyle name="W_WT_SPSU_30_12.31.07_kwang_30_SPSU_Q1'08 3" xfId="18523" xr:uid="{80D63F01-1835-415E-8081-F5EA57EE460B}"/>
    <cellStyle name="W_WT_SPSU_30_12.31.07_kwang_30-2" xfId="11154" xr:uid="{084F1A9F-5D1B-48BB-8908-7EA3F2044648}"/>
    <cellStyle name="W_WT_SPSU_30_12.31.07_kwang_30-2 2" xfId="11155" xr:uid="{6BCD3BBC-CC5B-49A5-9FCE-5723BB329F6B}"/>
    <cellStyle name="W_WT_SPSU_30_12.31.07_kwang_30-2 2 2" xfId="23523" xr:uid="{A699EB74-FF89-49EE-B7FD-CA5C4BA4F0C6}"/>
    <cellStyle name="W_WT_SPSU_30_12.31.07_kwang_30-2 3" xfId="18524" xr:uid="{0C421293-3CBA-4775-B013-9106B0663DE1}"/>
    <cellStyle name="W_WT_SPSU_30_12.31.07_kwang_EPC_M, MM_03.31.09" xfId="11156" xr:uid="{D90C384A-057A-4EE1-AD64-927A436ACE2A}"/>
    <cellStyle name="W_WT_SPSU_30_12.31.07_kwang_EPC_M, MM_03.31.09 2" xfId="11157" xr:uid="{991938CF-4D47-40BD-A44E-A28C027C458E}"/>
    <cellStyle name="W_WT_SPSU_30_12.31.07_kwang_EPC_M, MM_03.31.09 2 2" xfId="23524" xr:uid="{43358371-F4EA-43FD-ADFB-4FCE0355A4A7}"/>
    <cellStyle name="W_WT_SPSU_30_12.31.07_kwang_EPC_M, MM_03.31.09 3" xfId="18525" xr:uid="{6C264A03-81B8-47B4-A222-D12B67EC952C}"/>
    <cellStyle name="W_WT_SPSU_30_12.31.07_kwang_kwang" xfId="11158" xr:uid="{B81EA2E4-D3E2-43EC-862C-84041D436C65}"/>
    <cellStyle name="W_WT_SPSU_30_12.31.07_kwang_kwang 2" xfId="11159" xr:uid="{EFCAA8B8-4E94-492B-82F4-6333EE29C2D7}"/>
    <cellStyle name="W_WT_SPSU_30_12.31.07_kwang_kwang 2 2" xfId="23525" xr:uid="{D6E604C6-7B5D-48C7-B925-D592B2428ABD}"/>
    <cellStyle name="W_WT_SPSU_30_12.31.07_kwang_kwang 3" xfId="18526" xr:uid="{85096E58-472B-4F17-AEC5-DA8022578EB9}"/>
    <cellStyle name="W_WT_SPSU_30_12.31.07_kwang_WP_EPC gLoY" xfId="11160" xr:uid="{7B7A13E1-067F-4BB4-A62C-05ADBE41BAB1}"/>
    <cellStyle name="W_WT_SPSU_30_12.31.07_kwang_WP_EPC gLoY 2" xfId="11161" xr:uid="{6C2B0284-DD3F-46D3-97B4-48EEE2B4C030}"/>
    <cellStyle name="W_WT_SPSU_30_12.31.07_kwang_WP_EPC gLoY 2 2" xfId="23526" xr:uid="{5A5B689F-74FD-4AD0-95E4-7EF611C8959C}"/>
    <cellStyle name="W_WT_SPSU_30_12.31.07_kwang_WP_EPC gLoY 3" xfId="18527" xr:uid="{9FB0BF4B-9B99-4E80-A5A4-3CC41A9F5B77}"/>
    <cellStyle name="W_WT_SPSU_30_12.31.07_kwang_ZP_BS_12.31.08" xfId="11162" xr:uid="{89B8E640-37BB-4D15-8EEA-CCFABD805B4A}"/>
    <cellStyle name="W_WT_SPSU_30_12.31.07_kwang_ZP_BS_12.31.08 2" xfId="11163" xr:uid="{A253FA3F-687B-4A83-AFE1-979258E1E5C0}"/>
    <cellStyle name="W_WT_SPSU_30_12.31.07_kwang_ZP_BS_12.31.08 2 2" xfId="23527" xr:uid="{0C28CDE5-E9D2-4129-9919-1B987161B528}"/>
    <cellStyle name="W_WT_SPSU_30_12.31.07_kwang_ZP_BS_12.31.08 3" xfId="18528" xr:uid="{8C76A8DE-DEDE-4734-9B74-CCB8D8864A9D}"/>
    <cellStyle name="W_WT_SPSU_30_12.31.07_kwang_ZP_D" xfId="11164" xr:uid="{43BA64CF-25E9-4794-8DA7-D39146785CC1}"/>
    <cellStyle name="W_WT_SPSU_30_12.31.07_kwang_ZP_D 2" xfId="11165" xr:uid="{F549735C-C942-465F-A602-D31971032BCA}"/>
    <cellStyle name="W_WT_SPSU_30_12.31.07_kwang_ZP_D 2 2" xfId="23528" xr:uid="{D3105540-0E63-41CD-9034-11F7D37A973E}"/>
    <cellStyle name="W_WT_SPSU_30_12.31.07_kwang_ZP_D 3" xfId="18529" xr:uid="{677F521E-C11D-413B-9E3D-693DBBA16F1C}"/>
    <cellStyle name="W_WT_SPSU_KK_12.31.07" xfId="11166" xr:uid="{EBEF41B3-9E34-4E0D-A0DA-F425FFA05523}"/>
    <cellStyle name="W_WT_SPSU_KK_12.31.07 2" xfId="11167" xr:uid="{04FAAE50-A2F9-4BD5-AD98-14051329D06B}"/>
    <cellStyle name="W_WT_SPSU_KK_12.31.07 2 2" xfId="23529" xr:uid="{BE446A2E-4E23-4982-8914-162CBF3E5956}"/>
    <cellStyle name="W_WT_SPSU_KK_12.31.07 3" xfId="18530" xr:uid="{0DA7A6B8-F022-4D5E-856F-3A3B42C31295}"/>
    <cellStyle name="W_WT_SPSU_KK_12.31.07_kwang" xfId="11168" xr:uid="{570762EA-2EBF-47DB-AB98-C937DD449E62}"/>
    <cellStyle name="W_WT_SPSU_KK_12.31.07_kwang 2" xfId="11169" xr:uid="{04A00E04-5967-432C-9DDA-7D6A62D45D15}"/>
    <cellStyle name="W_WT_SPSU_KK_12.31.07_kwang 2 2" xfId="23530" xr:uid="{C6E82451-8C2F-4F61-B432-B71A76F5BE62}"/>
    <cellStyle name="W_WT_SPSU_KK_12.31.07_kwang 3" xfId="18531" xr:uid="{2A452C2F-0FD8-402C-81A5-EE2E6C772A4D}"/>
    <cellStyle name="W_WT_SPSU_Q3'07_nid update" xfId="11170" xr:uid="{126CC996-3654-472B-ACF8-1E341F5B22CF}"/>
    <cellStyle name="W_WT_SPSU_Q3'07_nid update 2" xfId="11171" xr:uid="{EB990D45-9B7D-4DAD-B1B0-EC8922E5982E}"/>
    <cellStyle name="W_WT_SPSU_Q3'07_nid update 2 2" xfId="23531" xr:uid="{F9452A0F-E311-471C-8E25-2F4C75929607}"/>
    <cellStyle name="W_WT_SPSU_Q3'07_nid update 3" xfId="18532" xr:uid="{49770F82-4535-4827-9CA7-18654E324534}"/>
    <cellStyle name="W_WT_SPSU_WP_M,MM,CC_YE2007" xfId="11172" xr:uid="{92F30AF1-C495-4609-90F8-39A2466ACBE3}"/>
    <cellStyle name="W_WT_SPSU_WP_M,MM,CC_YE2007 2" xfId="11173" xr:uid="{564768C9-AFC9-4E96-A8AC-0884FE8D36FC}"/>
    <cellStyle name="W_WT_SPSU_WP_M,MM,CC_YE2007 2 2" xfId="23532" xr:uid="{F38634E9-498D-4698-9B5B-E9C5E3A22136}"/>
    <cellStyle name="W_WT_SPSU_WP_M,MM,CC_YE2007 3" xfId="18533" xr:uid="{1CE77B18-9DBE-4D1A-A3B2-33B5B66C9069}"/>
    <cellStyle name="W_WT_SPSU_WP_M,MM_YE2007" xfId="11174" xr:uid="{D53289AB-A631-4AE8-B938-3922F2524D4F}"/>
    <cellStyle name="W_WT_SPSU_WP_M,MM_YE2007 2" xfId="11175" xr:uid="{06A965C7-AD0C-49C3-824D-1450BE8DC6B9}"/>
    <cellStyle name="W_WT_SPSU_WP_M,MM_YE2007 2 2" xfId="23533" xr:uid="{F3FE810C-CE23-4FAE-B6BE-3C507F372A6C}"/>
    <cellStyle name="W_WT_SPSU_WP_M,MM_YE2007 3" xfId="18534" xr:uid="{7BC5370D-01B9-4C97-8D11-10D03FB409D7}"/>
    <cellStyle name="W_WT_SPSU_WP_U_2007" xfId="11176" xr:uid="{924593A5-7A88-4B08-A5F6-721BA9BEEA60}"/>
    <cellStyle name="W_WT_SPSU_WP_U_2007 2" xfId="11177" xr:uid="{6CF69799-FECF-4F89-8BBF-03B6BF318049}"/>
    <cellStyle name="W_WT_SPSU_WP_U_2007 2 2" xfId="23534" xr:uid="{1EFE43C1-C967-41BF-A43A-1D26E972F44A}"/>
    <cellStyle name="W_WT_SPSU_WP_U_2007 3" xfId="18535" xr:uid="{CBE6C22E-59D6-4432-82BA-3E22397EF367}"/>
    <cellStyle name="W_WT_SPSU_WP_U_2007_EPC_M, MM_03.31.09" xfId="11178" xr:uid="{92F328F6-A049-4A0C-BDEF-F1A0993E2633}"/>
    <cellStyle name="W_WT_SPSU_WP_U_2007_EPC_M, MM_03.31.09 2" xfId="11179" xr:uid="{394F3590-F41D-4943-8C92-A263DDAB3523}"/>
    <cellStyle name="W_WT_SPSU_WP_U_2007_EPC_M, MM_03.31.09 2 2" xfId="23535" xr:uid="{7ACE3CAD-C9DD-402D-84CC-794CA0F6F6DA}"/>
    <cellStyle name="W_WT_SPSU_WP_U_2007_EPC_M, MM_03.31.09 3" xfId="18536" xr:uid="{574EE337-46EC-4437-BB93-DC7FDEFAC874}"/>
    <cellStyle name="W_WT_SPSU_WP_U_2007_kwang" xfId="11180" xr:uid="{AA0FEA11-E99B-49B8-AEF7-A7FD4CC91567}"/>
    <cellStyle name="W_WT_SPSU_WP_U_2007_kwang 2" xfId="11181" xr:uid="{2B1CC832-FB40-4967-8BC9-23EF1AF35401}"/>
    <cellStyle name="W_WT_SPSU_WP_U_2007_kwang 2 2" xfId="23536" xr:uid="{BBBDDD73-1880-4DEA-B02E-141747F650ED}"/>
    <cellStyle name="W_WT_SPSU_WP_U_2007_kwang 3" xfId="18537" xr:uid="{C3E1D270-A0F8-4505-AE23-12667FE95C6E}"/>
    <cellStyle name="W_WT_SPSU_WP_U_2007_WP_EPC gLoY" xfId="11182" xr:uid="{3F734555-D65D-4243-9642-012D0DECA2F4}"/>
    <cellStyle name="W_WT_SPSU_WP_U_2007_WP_EPC gLoY 2" xfId="11183" xr:uid="{DA3920A9-EA1A-4AFC-9BF3-64F2C2D0737E}"/>
    <cellStyle name="W_WT_SPSU_WP_U_2007_WP_EPC gLoY 2 2" xfId="23537" xr:uid="{B11B7EF6-7ACD-40E4-A3CD-04DF2C632184}"/>
    <cellStyle name="W_WT_SPSU_WP_U_2007_WP_EPC gLoY 3" xfId="18538" xr:uid="{37355E97-E85E-4CAD-A4E8-72B66CCECA9F}"/>
    <cellStyle name="W_WT_SPSU_WP_U_2007_ZP_BS_12.31.08" xfId="11184" xr:uid="{5B1CE846-C6D9-40C1-8BA3-D39B7FF17DEC}"/>
    <cellStyle name="W_WT_SPSU_WP_U_2007_ZP_BS_12.31.08 2" xfId="11185" xr:uid="{8343CCED-C906-40C5-BE77-B7FC8248F037}"/>
    <cellStyle name="W_WT_SPSU_WP_U_2007_ZP_BS_12.31.08 2 2" xfId="23538" xr:uid="{CDF6A23A-66BA-4F4A-846B-63E5FEF5790E}"/>
    <cellStyle name="W_WT_SPSU_WP_U_2007_ZP_BS_12.31.08 3" xfId="18539" xr:uid="{8EFB0549-4012-4BDC-9ADB-54FFF1956F86}"/>
    <cellStyle name="W_WT_SPSU_WP_U_2007_ZP_D" xfId="11186" xr:uid="{2C0B3DDD-3BE1-44D9-881B-0DAA7F17BB5D}"/>
    <cellStyle name="W_WT_SPSU_WP_U_2007_ZP_D 2" xfId="11187" xr:uid="{FA96E48D-5019-4C10-AD8C-1BDB78DB198F}"/>
    <cellStyle name="W_WT_SPSU_WP_U_2007_ZP_D 2 2" xfId="23539" xr:uid="{DB02DB2A-2347-4DF5-BF79-F7F24602B7F1}"/>
    <cellStyle name="W_WT_SPSU_WP_U_2007_ZP_D 3" xfId="18540" xr:uid="{C2F2B4C3-C598-4065-BCA0-FE1EF3DA9AF2}"/>
    <cellStyle name="W_WT_sum adj" xfId="11188" xr:uid="{7A896514-7D01-4852-940A-C27F6F0C7CF3}"/>
    <cellStyle name="W_WT_sum adj 2" xfId="11189" xr:uid="{619251B2-DC54-4AA4-B349-037469C60B9A}"/>
    <cellStyle name="W_WT_sum adj 2 2" xfId="23540" xr:uid="{97DED605-01E0-4530-8FB1-B010DC2BF37D}"/>
    <cellStyle name="W_WT_sum adj 3" xfId="18541" xr:uid="{261378C5-FC89-4D02-B97B-05EA122A4DC4}"/>
    <cellStyle name="W_WT_ThaOt_12.31.07_kwang" xfId="11190" xr:uid="{04F9D810-124B-4FAE-B3A2-FAA0DF64798A}"/>
    <cellStyle name="W_WT_ThaOt_12.31.07_kwang 2" xfId="11191" xr:uid="{A7043583-F7EF-419F-81D9-E6A58463AB55}"/>
    <cellStyle name="W_WT_ThaOt_12.31.07_kwang 2 2" xfId="23541" xr:uid="{66898A75-C601-4FA5-80D6-1DBD889A90CB}"/>
    <cellStyle name="W_WT_ThaOt_12.31.07_kwang 3" xfId="18542" xr:uid="{59CE1000-BB94-4AD8-8A03-ED72D2008AEC}"/>
    <cellStyle name="W_WT_ThaOt_12.31.07_kwang_EPC_M, MM_03.31.09" xfId="11192" xr:uid="{CA8AA077-F67C-4B97-BC0D-D3E8A883B11D}"/>
    <cellStyle name="W_WT_ThaOt_12.31.07_kwang_EPC_M, MM_03.31.09 2" xfId="11193" xr:uid="{F7DB3159-33C1-4380-A2B7-6F22B994FD4F}"/>
    <cellStyle name="W_WT_ThaOt_12.31.07_kwang_EPC_M, MM_03.31.09 2 2" xfId="23542" xr:uid="{3C86B59C-85AA-40EE-8FD9-DAA29AAEC7D3}"/>
    <cellStyle name="W_WT_ThaOt_12.31.07_kwang_EPC_M, MM_03.31.09 3" xfId="18543" xr:uid="{7D6DC3B0-22E0-4C80-AF98-8E6B8FC227B9}"/>
    <cellStyle name="W_WT_ThaOt_12.31.07_kwang_kwang" xfId="11194" xr:uid="{B0F475DC-6ACF-4EAB-A3B7-4292269A07DC}"/>
    <cellStyle name="W_WT_ThaOt_12.31.07_kwang_kwang 2" xfId="11195" xr:uid="{D70FF0F2-1AA9-46B7-AD44-FF1D644076C7}"/>
    <cellStyle name="W_WT_ThaOt_12.31.07_kwang_kwang 2 2" xfId="23543" xr:uid="{4C4B9E13-B40B-441E-9A1C-90DB224D450A}"/>
    <cellStyle name="W_WT_ThaOt_12.31.07_kwang_kwang 3" xfId="18544" xr:uid="{6F4A11E4-5578-4FCC-BB94-93CBCCB302AB}"/>
    <cellStyle name="W_WT_ThaOt_12.31.07_kwang_WP_EPC gLoY" xfId="11196" xr:uid="{9A73EBE2-9388-4EBE-92AE-F02E2ECB79C2}"/>
    <cellStyle name="W_WT_ThaOt_12.31.07_kwang_WP_EPC gLoY 2" xfId="11197" xr:uid="{155350A4-4301-446B-BFFA-5274D2051227}"/>
    <cellStyle name="W_WT_ThaOt_12.31.07_kwang_WP_EPC gLoY 2 2" xfId="23544" xr:uid="{6958C641-B958-4B47-BA97-2C27F79F8091}"/>
    <cellStyle name="W_WT_ThaOt_12.31.07_kwang_WP_EPC gLoY 3" xfId="18545" xr:uid="{8E977166-C3E6-4564-A4B6-46E2DC3320A0}"/>
    <cellStyle name="W_WT_ThaOt_12.31.07_kwang_ZP_BS_12.31.08" xfId="11198" xr:uid="{EDCF6B50-2603-499B-8F86-A716D0630E4B}"/>
    <cellStyle name="W_WT_ThaOt_12.31.07_kwang_ZP_BS_12.31.08 2" xfId="11199" xr:uid="{9E559E1A-1A93-4EB3-800E-E09405D59733}"/>
    <cellStyle name="W_WT_ThaOt_12.31.07_kwang_ZP_BS_12.31.08 2 2" xfId="23545" xr:uid="{7C9F8AEC-1261-4ED1-9B2A-FEE43D31B9BA}"/>
    <cellStyle name="W_WT_ThaOt_12.31.07_kwang_ZP_BS_12.31.08 3" xfId="18546" xr:uid="{ECD1C406-DA7C-4FBF-8B92-C25D58823178}"/>
    <cellStyle name="W_WT_ThaOt_12.31.07_kwang_ZP_D" xfId="11200" xr:uid="{C07F66AE-27E7-4ED1-A2DE-1345E2757FF9}"/>
    <cellStyle name="W_WT_ThaOt_12.31.07_kwang_ZP_D 2" xfId="11201" xr:uid="{9DA88F79-5A32-4757-9459-994C70A0806C}"/>
    <cellStyle name="W_WT_ThaOt_12.31.07_kwang_ZP_D 2 2" xfId="23546" xr:uid="{F8D9C8EC-82F7-489E-9233-8FBA10723FD0}"/>
    <cellStyle name="W_WT_ThaOt_12.31.07_kwang_ZP_D 3" xfId="18547" xr:uid="{E6BC7514-D79C-40E0-9144-4792C5B83A5C}"/>
    <cellStyle name="W_WT_Top_tarakorn_12.31.08" xfId="11202" xr:uid="{6F98AC07-52B2-405E-8FC4-BD00A956B4D0}"/>
    <cellStyle name="W_WT_Top_tarakorn_12.31.08 2" xfId="11203" xr:uid="{70054DF3-EF3D-4AD2-9010-68D57511E3E5}"/>
    <cellStyle name="W_WT_Top_tarakorn_12.31.08 2 2" xfId="23547" xr:uid="{84806712-6C72-4015-BC30-9905281A245D}"/>
    <cellStyle name="W_WT_Top_tarakorn_12.31.08 3" xfId="18548" xr:uid="{4A0EA9F5-03B5-48CE-AAD1-C63DD6B781BF}"/>
    <cellStyle name="W_WT_TPH_03.31.09" xfId="11204" xr:uid="{A7D1EC12-D5F8-44C6-9C86-CB8A1B9DB7DC}"/>
    <cellStyle name="W_WT_TPH_03.31.09 2" xfId="11205" xr:uid="{E70A6D44-AAEF-44DB-9AE0-F5599AB02E5B}"/>
    <cellStyle name="W_WT_TPH_03.31.09 2 2" xfId="23548" xr:uid="{ECDE0378-6EE2-44ED-BB1A-FBD2762BE809}"/>
    <cellStyle name="W_WT_TPH_03.31.09 3" xfId="18549" xr:uid="{F7931282-0990-4DC7-AE67-098402E8D615}"/>
    <cellStyle name="W_WT_TPH_12.31.08" xfId="11206" xr:uid="{19EEDDBC-27A4-4B05-B82B-191BC66E0993}"/>
    <cellStyle name="W_WT_TPH_12.31.08 2" xfId="11207" xr:uid="{1F5DF2B3-C5CD-40E1-9B64-3531746FB9E8}"/>
    <cellStyle name="W_WT_TPH_12.31.08 2 2" xfId="23549" xr:uid="{596C0848-E8AB-47B8-AA6D-DE2C9B6F625D}"/>
    <cellStyle name="W_WT_TPH_12.31.08 3" xfId="18550" xr:uid="{6B03A9C0-ADBC-4B6C-9C93-17DD6C3A58C2}"/>
    <cellStyle name="W_WT_UFM_WP08_kwang" xfId="11208" xr:uid="{1D9724E8-774F-4DA3-9463-B689D70643A9}"/>
    <cellStyle name="W_WT_UFM_WP08_kwang 2" xfId="11209" xr:uid="{14110783-F972-4D40-B1CC-7ADE101BED9F}"/>
    <cellStyle name="W_WT_UFM_WP08_kwang 2 2" xfId="23550" xr:uid="{F165749C-2418-456B-AE7D-38BEA589D7C4}"/>
    <cellStyle name="W_WT_UFM_WP08_kwang 3" xfId="18551" xr:uid="{1A57BEB1-5180-46F4-918B-A7CC16AFC789}"/>
    <cellStyle name="W_WT_WP_EPC" xfId="11210" xr:uid="{0051DA2F-6435-48B6-B092-725214569F35}"/>
    <cellStyle name="W_WT_WP_EPC 2" xfId="11211" xr:uid="{57DACE46-19FB-412B-A94C-01CB665F69A8}"/>
    <cellStyle name="W_WT_WP_EPC 2 2" xfId="23551" xr:uid="{36D2522D-F03D-40FD-8326-6A9ECF4A7022}"/>
    <cellStyle name="W_WT_WP_EPC 3" xfId="18552" xr:uid="{D6F01DDA-A93E-41CE-8698-E330FD6A58C6}"/>
    <cellStyle name="W_WT_WP_EPC_03.31.09_tai" xfId="11212" xr:uid="{8B67EFFF-C40E-48F8-9B45-357581ACE310}"/>
    <cellStyle name="W_WT_WP_EPC_03.31.09_tai 2" xfId="11213" xr:uid="{E90161DF-9553-4E93-A768-92E58E7BEC13}"/>
    <cellStyle name="W_WT_WP_EPC_03.31.09_tai 2 2" xfId="23552" xr:uid="{CAC45A13-EED6-4316-B5D4-FC0D0A3E62F6}"/>
    <cellStyle name="W_WT_WP_EPC_03.31.09_tai 3" xfId="18553" xr:uid="{3BB83781-2374-4703-9DFB-77D1C4282F2A}"/>
    <cellStyle name="W_WT_WP_EPPCO_Q1'09_kwang" xfId="11214" xr:uid="{D925CF70-A123-4A09-9FA1-B0AD35B751B0}"/>
    <cellStyle name="W_WT_WP_EPPCO_Q1'09_kwang 2" xfId="11215" xr:uid="{96CFEC87-F210-4140-A932-A002465B1952}"/>
    <cellStyle name="W_WT_WP_EPPCO_Q1'09_kwang 2 2" xfId="23553" xr:uid="{C3514CDD-EB4D-4A74-9CF4-A834E376CD16}"/>
    <cellStyle name="W_WT_WP_EPPCO_Q1'09_kwang 3" xfId="18554" xr:uid="{56B21908-64E3-4CBA-8720-C97B5052800C}"/>
    <cellStyle name="W_WT_WP_PR_YE2007" xfId="11216" xr:uid="{C5B04800-AB3D-41D9-B34F-6CEF4DB5945A}"/>
    <cellStyle name="W_WT_WP_PR_YE2007 2" xfId="11217" xr:uid="{B4596236-2EDA-4058-9682-CEDF41E8394E}"/>
    <cellStyle name="W_WT_WP_PR_YE2007 2 2" xfId="23554" xr:uid="{810F0425-59B6-4B4E-886C-0D641CDD6F7D}"/>
    <cellStyle name="W_WT_WP_PR_YE2007 3" xfId="18555" xr:uid="{7AAB53DE-8DFA-4B79-8874-5DED43D6C319}"/>
    <cellStyle name="W_WT_ZP_BS_12.31.08" xfId="11218" xr:uid="{B5DA465A-5953-4E55-A659-00F0E71E0E02}"/>
    <cellStyle name="W_WT_ZP_BS_12.31.08 2" xfId="11219" xr:uid="{6E081E53-F746-40D5-ABBC-7C3ED958C37C}"/>
    <cellStyle name="W_WT_ZP_BS_12.31.08 2 2" xfId="23555" xr:uid="{48E37F8D-9E03-4FAC-9BB0-9D36BDF5DE2E}"/>
    <cellStyle name="W_WT_ZP_BS_12.31.08 3" xfId="18556" xr:uid="{569FEE34-2CF9-4265-B82B-63364A2C6F13}"/>
    <cellStyle name="W_WT_ZP_D" xfId="11220" xr:uid="{DF211269-515D-4DB8-8A8E-F24C172A333A}"/>
    <cellStyle name="W_WT_ZP_D 2" xfId="11221" xr:uid="{EA61B2C6-6265-47EE-A067-410E80D893F5}"/>
    <cellStyle name="W_WT_ZP_D 2 2" xfId="23556" xr:uid="{32986C80-446C-4ACE-80E6-7752174803E1}"/>
    <cellStyle name="W_WT_ZP_D 3" xfId="18557" xr:uid="{3FD96AB0-F91E-4ACA-AFB6-B60663AC7F00}"/>
    <cellStyle name="W_WT_ZP_KK" xfId="11222" xr:uid="{273DEA37-1D69-44C4-BE87-86FDB1AEF4BB}"/>
    <cellStyle name="W_WT_ZP_KK 2" xfId="11223" xr:uid="{390AB5B8-2003-43BB-B5B5-D700B7F907BC}"/>
    <cellStyle name="W_WT_ZP_KK 2 2" xfId="23557" xr:uid="{08DB786F-A6EE-44A8-A381-D9D41755D4F4}"/>
    <cellStyle name="W_WT_ZP_KK 3" xfId="18558" xr:uid="{2257713B-3CE4-4F1E-934E-B1A1D9511B8E}"/>
    <cellStyle name="W_WT_โรงพยาบาลสัตว์ทองหล่อ_09.30.08" xfId="11224" xr:uid="{41088F12-7449-4633-B359-F1B5C8420EB9}"/>
    <cellStyle name="W_WT_โรงพยาบาลสัตว์ทองหล่อ_09.30.08 2" xfId="11225" xr:uid="{23824E2A-DF59-4ABD-A56B-AF1DFC7F2624}"/>
    <cellStyle name="W_WT_โรงพยาบาลสัตว์ทองหล่อ_09.30.08 2 2" xfId="23558" xr:uid="{C5B00DFE-743A-43C3-B407-269BB6F83AAC}"/>
    <cellStyle name="W_WT_โรงพยาบาลสัตว์ทองหล่อ_09.30.08 3" xfId="18559" xr:uid="{133A5F4A-3C4B-440C-8E54-31CFC42577D7}"/>
    <cellStyle name="W_WT_โรงพยาบาลสัตว์ทองหล่อ12.31.07" xfId="11226" xr:uid="{79C8DB3B-EE18-4674-A3D1-D5A4C9BF9419}"/>
    <cellStyle name="W_WT_โรงพยาบาลสัตว์ทองหล่อ12.31.07 2" xfId="11227" xr:uid="{B582C3DB-4B81-4481-86A9-E53D57902F05}"/>
    <cellStyle name="W_WT_โรงพยาบาลสัตว์ทองหล่อ12.31.07 2 2" xfId="23559" xr:uid="{0996CB03-3666-4DDE-9D97-1F1D342054C4}"/>
    <cellStyle name="W_WT_โรงพยาบาลสัตว์ทองหล่อ12.31.07 3" xfId="18560" xr:uid="{53CFF7EC-993A-46B6-AFD6-85AB0501AA4D}"/>
    <cellStyle name="W_ZP_BS_12.31.08" xfId="11228" xr:uid="{B3FB5F2B-386F-4BC7-90FE-005FE8EA86AB}"/>
    <cellStyle name="W_ZP_BS_12.31.08 2" xfId="11229" xr:uid="{4F3991D1-452E-4D49-927E-E2643DEB971A}"/>
    <cellStyle name="W_ZP_BS_12.31.08 2 2" xfId="23560" xr:uid="{EFB53324-347F-4D3F-838D-A017539C5FE2}"/>
    <cellStyle name="W_ZP_BS_12.31.08 3" xfId="18561" xr:uid="{B54A79E8-F6EF-48E9-ADD5-57672BD483D2}"/>
    <cellStyle name="W_ZP_D" xfId="11230" xr:uid="{4883E163-75F2-4D11-9F81-D8D9068A8587}"/>
    <cellStyle name="W_ZP_D 2" xfId="11231" xr:uid="{F941D2A0-69B3-4FD3-9A7B-323494D3ADE2}"/>
    <cellStyle name="W_ZP_D 2 2" xfId="23561" xr:uid="{DB2862F6-3D5F-4417-8751-4644C74F2642}"/>
    <cellStyle name="W_ZP_D 3" xfId="18562" xr:uid="{C48A5689-DFB4-46C7-86A8-BE054E8D1A8B}"/>
    <cellStyle name="W_ZP_KK" xfId="11232" xr:uid="{3A11B732-28B6-46D5-AB1B-3B9754F394BD}"/>
    <cellStyle name="W_ZP_KK 2" xfId="11233" xr:uid="{8C884866-0787-4708-A19B-6BC64BD9986F}"/>
    <cellStyle name="W_ZP_KK 2 2" xfId="23562" xr:uid="{89A7FA9A-7331-44D1-98A7-890B2BA28B24}"/>
    <cellStyle name="W_ZP_KK 3" xfId="18563" xr:uid="{E4DC2803-9F77-42E1-AF95-51895FD5ABD4}"/>
    <cellStyle name="W_ZP_WP_12.31.07" xfId="11234" xr:uid="{6960F2F4-C8D9-44BA-AA20-6E2ABC3EE0E6}"/>
    <cellStyle name="W_ZP_WP_12.31.07 2" xfId="11235" xr:uid="{2BAE4773-AEC2-4607-AFA7-7ACF7EA3A58F}"/>
    <cellStyle name="W_ZP_WP_12.31.07 2 2" xfId="23563" xr:uid="{DE31B547-9348-4941-9CD9-39313FA12609}"/>
    <cellStyle name="W_ZP_WP_12.31.07 3" xfId="18564" xr:uid="{050B4505-5EFB-4CBC-BC30-4F3B720B0C20}"/>
    <cellStyle name="W_โรงพยาบาลสัตว์ทองหล่อ_09.30.08" xfId="11236" xr:uid="{76EDDCAF-6B0A-4B31-9EA8-605441B7430D}"/>
    <cellStyle name="W_โรงพยาบาลสัตว์ทองหล่อ_09.30.08 2" xfId="11237" xr:uid="{BB15DF67-FAA5-4986-8FF6-59D694998A2D}"/>
    <cellStyle name="W_โรงพยาบาลสัตว์ทองหล่อ_09.30.08 2 2" xfId="23564" xr:uid="{62798528-C793-4CC3-99A7-5947D7524C87}"/>
    <cellStyle name="W_โรงพยาบาลสัตว์ทองหล่อ_09.30.08 3" xfId="18565" xr:uid="{C0EA07FE-606A-4C5A-8C83-AB50B67AF22E}"/>
    <cellStyle name="W_โรงพยาบาลสัตว์ทองหล่อ12.31.07" xfId="11238" xr:uid="{9DE9CF43-A1CD-4B11-905C-E8AD8D44B093}"/>
    <cellStyle name="W_โรงพยาบาลสัตว์ทองหล่อ12.31.07 2" xfId="11239" xr:uid="{A37EE80A-F9CE-4635-ACD4-3326B10DC421}"/>
    <cellStyle name="W_โรงพยาบาลสัตว์ทองหล่อ12.31.07 2 2" xfId="23565" xr:uid="{99D6B5D1-1ACE-4C29-9F89-0E7C35F493B8}"/>
    <cellStyle name="W_โรงพยาบาลสัตว์ทองหล่อ12.31.07 3" xfId="18566" xr:uid="{F355E113-1491-47E7-A546-B53BBA8CF383}"/>
    <cellStyle name="Währung [0]_AR-Bilanzen9901" xfId="11240" xr:uid="{D4C709E0-F22B-4032-BEEB-BEFA9209B246}"/>
    <cellStyle name="Währung_AR-Bilanzen9901" xfId="11241" xr:uid="{9DFC857E-610B-4C7E-8C71-7D4D0A4C342C}"/>
    <cellStyle name="Warning Text 10" xfId="11242" xr:uid="{98A53BB7-EB26-46B0-8F2D-329720FFDFA8}"/>
    <cellStyle name="Warning Text 10 2" xfId="11243" xr:uid="{8CC929BC-BC92-4437-B846-418C33EBEC0D}"/>
    <cellStyle name="Warning Text 10 2 2" xfId="11244" xr:uid="{74422C8D-A091-4355-BFF5-4D26DEBB3AD2}"/>
    <cellStyle name="Warning Text 10 2 2 2" xfId="21286" xr:uid="{F2E9C85A-8F32-4930-AD51-13D8793AD660}"/>
    <cellStyle name="Warning Text 10 2 3" xfId="18567" xr:uid="{C0C7973A-C6A4-4EF1-9162-EEC2A5010822}"/>
    <cellStyle name="Warning Text 10 3" xfId="11245" xr:uid="{6905D78F-D14C-4504-B112-D85713194D74}"/>
    <cellStyle name="Warning Text 10 3 2" xfId="23566" xr:uid="{473C11DE-DB85-40ED-BD94-6A6FA2C7D74D}"/>
    <cellStyle name="Warning Text 10 4" xfId="14877" xr:uid="{96DD6A8F-D205-441D-9139-4E0722E890DA}"/>
    <cellStyle name="Warning Text 11" xfId="11246" xr:uid="{88B3E164-BD1C-49D3-AE3D-5978A9D15AB6}"/>
    <cellStyle name="Warning Text 11 2" xfId="11247" xr:uid="{B8867521-001F-48C9-9D53-35A1AF37CB17}"/>
    <cellStyle name="Warning Text 11 2 2" xfId="11248" xr:uid="{D2D18ADC-33C3-4EBA-926A-974BCFC08CF3}"/>
    <cellStyle name="Warning Text 11 2 2 2" xfId="21287" xr:uid="{21EF5A77-A473-42B3-B506-7E6B8495D401}"/>
    <cellStyle name="Warning Text 11 2 3" xfId="18568" xr:uid="{E8963A89-8728-4978-8D42-871B02181017}"/>
    <cellStyle name="Warning Text 11 3" xfId="11249" xr:uid="{C81E2A74-9282-4882-AD0A-BDD218E70EB8}"/>
    <cellStyle name="Warning Text 11 3 2" xfId="23567" xr:uid="{24E76F07-889C-4BEE-8CA3-5DABC6B6100C}"/>
    <cellStyle name="Warning Text 11 4" xfId="14878" xr:uid="{A285701B-4088-4FF4-A911-D82F829F881E}"/>
    <cellStyle name="Warning Text 12" xfId="11250" xr:uid="{A78F360B-F08A-4829-967B-850FF8023202}"/>
    <cellStyle name="Warning Text 12 2" xfId="11251" xr:uid="{F46DCF1C-5BA2-4539-A080-E2D4F5E6D1D6}"/>
    <cellStyle name="Warning Text 12 2 2" xfId="11252" xr:uid="{5A47BF07-3EAD-40BF-A9A1-0A3CE1152904}"/>
    <cellStyle name="Warning Text 12 2 2 2" xfId="21288" xr:uid="{48B0262F-918F-4A30-838E-236D13B6F06A}"/>
    <cellStyle name="Warning Text 12 2 3" xfId="18569" xr:uid="{BF8F8210-BF1A-4704-9160-2A5E233F2560}"/>
    <cellStyle name="Warning Text 12 3" xfId="11253" xr:uid="{15137372-8903-489F-8D0B-408CA88557C0}"/>
    <cellStyle name="Warning Text 12 3 2" xfId="23568" xr:uid="{1227C0B4-BB03-4038-B7CD-205BE81C5883}"/>
    <cellStyle name="Warning Text 12 4" xfId="14879" xr:uid="{E705DBF4-9DFE-4726-A512-84CA1A49246C}"/>
    <cellStyle name="Warning Text 13" xfId="11254" xr:uid="{5BA3E62B-6EC9-4289-A31F-148C073CE254}"/>
    <cellStyle name="Warning Text 13 2" xfId="11255" xr:uid="{461C843C-63FA-4BD0-B659-C61ECADF1364}"/>
    <cellStyle name="Warning Text 13 2 2" xfId="11256" xr:uid="{756023A3-EAD8-43B5-9D47-DF17B2A1E3FE}"/>
    <cellStyle name="Warning Text 13 2 2 2" xfId="21289" xr:uid="{701DD054-58CA-4F2C-9EB4-CB7F76CFB9FA}"/>
    <cellStyle name="Warning Text 13 2 3" xfId="18570" xr:uid="{26962E4A-1623-4A81-90D9-52ABB7C987CE}"/>
    <cellStyle name="Warning Text 13 3" xfId="11257" xr:uid="{AFDEB253-6582-4452-AF6F-055D942C4A5C}"/>
    <cellStyle name="Warning Text 13 3 2" xfId="23569" xr:uid="{D3C8E69F-631D-486A-A43F-E27740F93201}"/>
    <cellStyle name="Warning Text 13 4" xfId="14880" xr:uid="{AB13DCC0-A66E-4D6A-AE96-0B55420FC951}"/>
    <cellStyle name="Warning Text 14" xfId="11258" xr:uid="{4E35C1BC-32A2-4718-AE04-DF14A7481E84}"/>
    <cellStyle name="Warning Text 14 2" xfId="11259" xr:uid="{ECB0456E-44CF-4B35-BA29-B8D66AA48054}"/>
    <cellStyle name="Warning Text 14 2 2" xfId="11260" xr:uid="{3169FA41-557D-41BC-AFE6-74EB3B2DF12A}"/>
    <cellStyle name="Warning Text 14 2 2 2" xfId="21290" xr:uid="{FBB68206-2E88-4E6D-86C9-295BF6678A2A}"/>
    <cellStyle name="Warning Text 14 2 3" xfId="18571" xr:uid="{C729AA11-340E-4B89-913B-DFDE76B679DD}"/>
    <cellStyle name="Warning Text 14 3" xfId="11261" xr:uid="{7797DFC9-B73B-484B-A44D-C14EB0CAF086}"/>
    <cellStyle name="Warning Text 14 3 2" xfId="23570" xr:uid="{FED7A3A8-230A-4EA0-A126-CF571AD7449B}"/>
    <cellStyle name="Warning Text 14 4" xfId="14881" xr:uid="{524661D5-56F2-485D-AD1E-7206A107EFC6}"/>
    <cellStyle name="Warning Text 15" xfId="11262" xr:uid="{F9C7B0E5-1D54-46EC-B068-FC41E75E7BF9}"/>
    <cellStyle name="Warning Text 15 2" xfId="11263" xr:uid="{3002993D-E9BC-4B4D-80C9-747995195F54}"/>
    <cellStyle name="Warning Text 15 2 2" xfId="11264" xr:uid="{CE4A2AEA-B55C-466C-8DE2-9DB622583A9F}"/>
    <cellStyle name="Warning Text 15 2 2 2" xfId="23572" xr:uid="{6532613A-6406-4496-9F84-654B6E18C2F1}"/>
    <cellStyle name="Warning Text 15 2 3" xfId="18573" xr:uid="{58F774E7-6B35-405B-A5DF-6070818A13B1}"/>
    <cellStyle name="Warning Text 15 3" xfId="11265" xr:uid="{D802ED8D-72BA-47CC-9EA9-F5C7AD206E31}"/>
    <cellStyle name="Warning Text 15 3 2" xfId="11266" xr:uid="{A4E13AB5-ACC1-4A8A-B3CB-AD0E09DDE095}"/>
    <cellStyle name="Warning Text 15 3 2 2" xfId="21291" xr:uid="{9B3A03CE-B05D-4A1D-ADC5-5383C7ADF0E5}"/>
    <cellStyle name="Warning Text 15 3 3" xfId="18572" xr:uid="{5768A295-2F69-4C53-A858-CD36BC831D57}"/>
    <cellStyle name="Warning Text 15 4" xfId="11267" xr:uid="{B468448E-363C-4071-B422-0EFB0D5B028D}"/>
    <cellStyle name="Warning Text 15 4 2" xfId="23571" xr:uid="{E7FE64B3-1529-47B5-A13D-CFF25B6F87D7}"/>
    <cellStyle name="Warning Text 15 5" xfId="15782" xr:uid="{4FFFA690-7962-4BA1-83D4-7AC54430631C}"/>
    <cellStyle name="Warning Text 2" xfId="11268" xr:uid="{FAA72751-B2EF-4535-B4B2-FAF003F6F26C}"/>
    <cellStyle name="Warning Text 2 2" xfId="11269" xr:uid="{A5EE417B-7E3E-419B-90C1-9B7075AACDE1}"/>
    <cellStyle name="Warning Text 2 2 2" xfId="11270" xr:uid="{EA32810A-ED36-44A1-A708-676C44AA29FE}"/>
    <cellStyle name="Warning Text 2 2 2 2" xfId="11271" xr:uid="{094BC09B-CCBB-4539-B038-E4E897402C8B}"/>
    <cellStyle name="Warning Text 2 2 2 2 2" xfId="23575" xr:uid="{858ED98D-6697-421A-85C8-BCAE184D51E9}"/>
    <cellStyle name="Warning Text 2 2 2 3" xfId="18576" xr:uid="{93C79004-75EB-49F1-AD7B-252BF88D8D74}"/>
    <cellStyle name="Warning Text 2 2 3" xfId="11272" xr:uid="{05957A84-7DA0-424B-8AD5-4804BAF516D5}"/>
    <cellStyle name="Warning Text 2 2 3 2" xfId="11273" xr:uid="{B6935C46-E688-4405-BAFE-4C27403AA8A7}"/>
    <cellStyle name="Warning Text 2 2 3 2 2" xfId="23576" xr:uid="{7CB616F7-E516-49A5-8B2B-0975B0F2C4A2}"/>
    <cellStyle name="Warning Text 2 2 3 3" xfId="18577" xr:uid="{F6C0BEB2-8A9E-438F-B055-25C65526C734}"/>
    <cellStyle name="Warning Text 2 2 4" xfId="11274" xr:uid="{D1DD9151-4FC0-428C-8597-7CED8F9A748D}"/>
    <cellStyle name="Warning Text 2 2 4 2" xfId="11275" xr:uid="{F0098691-076F-466A-B65E-1E47CCDD343F}"/>
    <cellStyle name="Warning Text 2 2 4 2 2" xfId="21293" xr:uid="{B8DE07C7-6EA2-4404-A333-EE7ABC78A933}"/>
    <cellStyle name="Warning Text 2 2 4 3" xfId="18575" xr:uid="{FB8756A9-9B4A-45C0-9B3D-A2F020E8FB05}"/>
    <cellStyle name="Warning Text 2 2 5" xfId="11276" xr:uid="{44D54BF9-41C8-47B5-A60C-43C4DF017CF3}"/>
    <cellStyle name="Warning Text 2 2 5 2" xfId="23574" xr:uid="{717301FD-1BBF-4701-B1CA-DB9CE379A312}"/>
    <cellStyle name="Warning Text 2 2 6" xfId="15783" xr:uid="{76A0C27B-1323-4F80-A3BF-41FFC9007D3B}"/>
    <cellStyle name="Warning Text 2 3" xfId="11277" xr:uid="{9880B73C-3E24-49DF-A2F0-C79145CBA0AE}"/>
    <cellStyle name="Warning Text 2 3 2" xfId="11278" xr:uid="{D4FD2507-DD31-4D24-9C93-5CB3A9E5A9A8}"/>
    <cellStyle name="Warning Text 2 3 2 2" xfId="23577" xr:uid="{AF1B388D-6C56-40AE-A7A3-92D2391E384B}"/>
    <cellStyle name="Warning Text 2 3 3" xfId="18578" xr:uid="{1BBCD377-ABE5-4E3A-B571-812FC9BC7FEC}"/>
    <cellStyle name="Warning Text 2 4" xfId="11279" xr:uid="{F25D515A-5432-4188-8B96-704EFF65672C}"/>
    <cellStyle name="Warning Text 2 4 2" xfId="11280" xr:uid="{9613A0CC-32DC-40D8-9483-1C6297CCD83E}"/>
    <cellStyle name="Warning Text 2 4 2 2" xfId="23578" xr:uid="{61911F05-140D-4C60-8424-A8F8E0EB04D9}"/>
    <cellStyle name="Warning Text 2 4 3" xfId="18579" xr:uid="{8FD0C466-2FBA-4F4D-A5E3-AAEF85CC7ABE}"/>
    <cellStyle name="Warning Text 2 5" xfId="11281" xr:uid="{D1447873-C4D7-4A0B-974B-6290A0713487}"/>
    <cellStyle name="Warning Text 2 5 2" xfId="11282" xr:uid="{C66F5315-FC62-496E-914C-24C6A2428BD1}"/>
    <cellStyle name="Warning Text 2 5 2 2" xfId="21292" xr:uid="{E6A68CF6-C8FE-4672-AE87-0CEE2C47DDD5}"/>
    <cellStyle name="Warning Text 2 5 3" xfId="18574" xr:uid="{1C88ED2B-CAD9-4BA4-9519-6F79C47D05D1}"/>
    <cellStyle name="Warning Text 2 6" xfId="11283" xr:uid="{17840F80-A412-40BA-AACB-31DC201D6E1B}"/>
    <cellStyle name="Warning Text 2 6 2" xfId="23573" xr:uid="{FA4906AB-CD66-490B-ABD4-73BC8DDEA06C}"/>
    <cellStyle name="Warning Text 2 7" xfId="14882" xr:uid="{F5944B27-E22B-4837-9E09-9D5EF1F5A174}"/>
    <cellStyle name="Warning Text 2_GF-Food Q1'56 - X2(1)" xfId="11284" xr:uid="{AC4FADBB-41C1-4A7A-9525-59EEAE81C437}"/>
    <cellStyle name="Warning Text 3" xfId="11285" xr:uid="{A41E1257-D6AB-4317-A92A-C53BFA94416A}"/>
    <cellStyle name="Warning Text 3 2" xfId="11286" xr:uid="{DCE31AAE-6388-45F2-A3AC-9E76E804397B}"/>
    <cellStyle name="Warning Text 3 2 2" xfId="11287" xr:uid="{B740ACE5-19B7-44C7-9534-8C37F9FD2AF7}"/>
    <cellStyle name="Warning Text 3 2 2 2" xfId="11288" xr:uid="{76726214-AC9B-4A80-8B5A-A5C65F6D93C4}"/>
    <cellStyle name="Warning Text 3 2 2 2 2" xfId="23581" xr:uid="{6B153DA5-858E-4881-9940-759C8FD9E82D}"/>
    <cellStyle name="Warning Text 3 2 2 3" xfId="18582" xr:uid="{890A8C83-571F-4505-AE56-8CE2CDCBBFB9}"/>
    <cellStyle name="Warning Text 3 2 3" xfId="11289" xr:uid="{BDDEB1B4-BC2E-48D7-A63A-1E35A84FCA00}"/>
    <cellStyle name="Warning Text 3 2 3 2" xfId="11290" xr:uid="{12054B61-FB73-49A4-9D86-C05ED55ABF6F}"/>
    <cellStyle name="Warning Text 3 2 3 2 2" xfId="21295" xr:uid="{6DDF0334-7202-457C-B57B-B2D66F01431A}"/>
    <cellStyle name="Warning Text 3 2 3 3" xfId="18581" xr:uid="{5F6579D5-C571-4A7B-932B-5E0E7B97CF08}"/>
    <cellStyle name="Warning Text 3 2 4" xfId="11291" xr:uid="{643C135C-7AA7-4EDB-94FB-AD9CFDE0DBBA}"/>
    <cellStyle name="Warning Text 3 2 4 2" xfId="23580" xr:uid="{DA8DA6F3-FEC0-46AA-BEDB-4FC1D504550D}"/>
    <cellStyle name="Warning Text 3 2 5" xfId="15784" xr:uid="{6388B8BB-2117-462C-82A3-F910F94A8373}"/>
    <cellStyle name="Warning Text 3 3" xfId="11292" xr:uid="{54801148-DD9D-435D-A45A-0CE40B291C23}"/>
    <cellStyle name="Warning Text 3 3 2" xfId="11293" xr:uid="{3698A45A-9871-4F26-B671-FF766970C96C}"/>
    <cellStyle name="Warning Text 3 3 2 2" xfId="21294" xr:uid="{0C1F0E6A-5C43-45B0-9464-789EE97ECD19}"/>
    <cellStyle name="Warning Text 3 3 3" xfId="18580" xr:uid="{BF44D93C-909B-4091-80F8-79177BB4F940}"/>
    <cellStyle name="Warning Text 3 4" xfId="11294" xr:uid="{5DEFA61D-469B-4D63-8705-DA79125FC5F1}"/>
    <cellStyle name="Warning Text 3 4 2" xfId="23579" xr:uid="{2769183E-7A91-451C-B319-759C66343186}"/>
    <cellStyle name="Warning Text 3 5" xfId="14883" xr:uid="{E3DD005F-BC19-4CA4-9CFD-745747DD8CD5}"/>
    <cellStyle name="Warning Text 4" xfId="11295" xr:uid="{AF4D0F0A-B5CE-42DF-9ABC-9D3EFA4FEA89}"/>
    <cellStyle name="Warning Text 4 2" xfId="11296" xr:uid="{1E94E41F-55F2-4D3F-A22E-97C10023325F}"/>
    <cellStyle name="Warning Text 4 2 2" xfId="11297" xr:uid="{1D68ABEE-2A31-4683-B18B-7FC25EC94EF1}"/>
    <cellStyle name="Warning Text 4 2 2 2" xfId="23583" xr:uid="{352475ED-1362-4333-A83D-16EF65A2D967}"/>
    <cellStyle name="Warning Text 4 2 3" xfId="18584" xr:uid="{C28E05EE-4E5B-4C50-A177-2595206652A9}"/>
    <cellStyle name="Warning Text 4 3" xfId="11298" xr:uid="{C5B02946-D7DA-4699-8CD5-2634B741DB07}"/>
    <cellStyle name="Warning Text 4 3 2" xfId="11299" xr:uid="{390FB83A-77AB-467D-8833-B82E3617066E}"/>
    <cellStyle name="Warning Text 4 3 2 2" xfId="23584" xr:uid="{821DAE27-CAE2-49CA-BA4D-55C7DE3B1DAD}"/>
    <cellStyle name="Warning Text 4 3 3" xfId="18585" xr:uid="{7B1B8171-391B-49D1-9B67-D4A7FF147CC0}"/>
    <cellStyle name="Warning Text 4 4" xfId="11300" xr:uid="{AD72DB1C-7049-494B-A394-560721A71D55}"/>
    <cellStyle name="Warning Text 4 4 2" xfId="11301" xr:uid="{6BFD17C1-ABC1-4EDF-B0DA-F16F491BE263}"/>
    <cellStyle name="Warning Text 4 4 2 2" xfId="21296" xr:uid="{D368C4E3-4332-4C24-9EEA-CECF7B11B05B}"/>
    <cellStyle name="Warning Text 4 4 3" xfId="18583" xr:uid="{5807D2B2-1545-4CF7-90B0-9A3B696FA6A9}"/>
    <cellStyle name="Warning Text 4 5" xfId="11302" xr:uid="{24E6CC27-3C9F-4D38-A4F3-A687127040B4}"/>
    <cellStyle name="Warning Text 4 5 2" xfId="23582" xr:uid="{E80F3BA9-C6FA-4EA9-8D90-05A2CE2C892F}"/>
    <cellStyle name="Warning Text 4 6" xfId="14884" xr:uid="{A7512CEA-3545-4BDF-AD9F-EC36555C96A2}"/>
    <cellStyle name="Warning Text 5" xfId="11303" xr:uid="{B3522861-6FC2-4901-BEF2-AD301FF0A364}"/>
    <cellStyle name="Warning Text 5 2" xfId="11304" xr:uid="{B92636B5-E7CF-4486-9F22-268F596A3A37}"/>
    <cellStyle name="Warning Text 5 2 2" xfId="11305" xr:uid="{5E10A406-75E6-4E83-8D47-F43E98B212A8}"/>
    <cellStyle name="Warning Text 5 2 2 2" xfId="23586" xr:uid="{171470F6-1AB1-40C5-BF4A-07ADCA860627}"/>
    <cellStyle name="Warning Text 5 2 3" xfId="18587" xr:uid="{3ACC372F-0092-4EFE-A5DD-597D0A1AE8D8}"/>
    <cellStyle name="Warning Text 5 3" xfId="11306" xr:uid="{5E52172E-FE14-4CAE-A871-1348D7448020}"/>
    <cellStyle name="Warning Text 5 3 2" xfId="11307" xr:uid="{B8C4658A-FC4D-49E5-A3EB-A56B53D54BEE}"/>
    <cellStyle name="Warning Text 5 3 2 2" xfId="23587" xr:uid="{555B1FF8-1DB4-44CF-9EB7-03BAB96AFE90}"/>
    <cellStyle name="Warning Text 5 3 3" xfId="18588" xr:uid="{7E71698B-9161-4003-B2BB-E27C6B2F42EE}"/>
    <cellStyle name="Warning Text 5 4" xfId="11308" xr:uid="{E7DEEB02-EFA6-4576-80E0-4F428FA2D71A}"/>
    <cellStyle name="Warning Text 5 4 2" xfId="11309" xr:uid="{C203AA15-5933-47A3-81A1-8819DDAC2375}"/>
    <cellStyle name="Warning Text 5 4 2 2" xfId="21297" xr:uid="{9CFCB8DD-2D6E-4C82-AE4D-7AEA80BCED90}"/>
    <cellStyle name="Warning Text 5 4 3" xfId="18586" xr:uid="{2EF0D4EE-5976-4336-A9AA-384FE39A4366}"/>
    <cellStyle name="Warning Text 5 5" xfId="11310" xr:uid="{1EDCF482-E053-41DE-9ADD-71992E7AA4A7}"/>
    <cellStyle name="Warning Text 5 5 2" xfId="23585" xr:uid="{1DD42054-CEF5-486C-97C0-90FF8BF51A8D}"/>
    <cellStyle name="Warning Text 5 6" xfId="14885" xr:uid="{ACD7AF71-1858-4416-9ED8-C049CCC1A6BC}"/>
    <cellStyle name="Warning Text 6" xfId="11311" xr:uid="{9E2A73FB-1190-4575-96EA-1953EB978500}"/>
    <cellStyle name="Warning Text 6 2" xfId="11312" xr:uid="{65CF7AC4-332E-48C0-BCA7-763D6D0055A8}"/>
    <cellStyle name="Warning Text 6 2 2" xfId="11313" xr:uid="{F42BD564-B099-45E8-96C9-76100E46FD3F}"/>
    <cellStyle name="Warning Text 6 2 2 2" xfId="21298" xr:uid="{AF4E8204-30C5-4474-8250-954F9B8C7B8B}"/>
    <cellStyle name="Warning Text 6 2 3" xfId="18589" xr:uid="{CC463A9E-6B96-4DE6-9365-C5AE05DC7CE5}"/>
    <cellStyle name="Warning Text 6 3" xfId="11314" xr:uid="{0DF91838-99A7-439B-A17C-7763BB4126EC}"/>
    <cellStyle name="Warning Text 6 3 2" xfId="23588" xr:uid="{F695FBC8-1453-40D5-8CBC-B36F6F3C2E72}"/>
    <cellStyle name="Warning Text 6 4" xfId="14886" xr:uid="{BC1E81A2-7F0F-43D3-9EA0-19FCE0DBF869}"/>
    <cellStyle name="Warning Text 7" xfId="11315" xr:uid="{F824729A-015B-4FB2-990D-4D2B70840595}"/>
    <cellStyle name="Warning Text 7 2" xfId="11316" xr:uid="{3E4DE303-59DE-48A0-A09A-F9BBED1BCD35}"/>
    <cellStyle name="Warning Text 7 2 2" xfId="11317" xr:uid="{5BA5F77D-84BB-4D73-8FBF-897B214B584B}"/>
    <cellStyle name="Warning Text 7 2 2 2" xfId="21299" xr:uid="{8D8ED143-2F82-45A6-A449-21396D50EA1C}"/>
    <cellStyle name="Warning Text 7 2 3" xfId="18590" xr:uid="{E41F179D-F10B-4BBB-8520-34B1127281DC}"/>
    <cellStyle name="Warning Text 7 3" xfId="11318" xr:uid="{2C21809E-8E36-4967-A145-AAC729519E09}"/>
    <cellStyle name="Warning Text 7 3 2" xfId="23589" xr:uid="{77D3FA8E-F047-4206-979B-C3FEE22FFC48}"/>
    <cellStyle name="Warning Text 7 4" xfId="14887" xr:uid="{8ECBFCF7-61C3-47D1-8895-3E578E2CC588}"/>
    <cellStyle name="Warning Text 8" xfId="11319" xr:uid="{DC220546-B8B3-4C60-B0FB-8E0E2D388C03}"/>
    <cellStyle name="Warning Text 8 2" xfId="11320" xr:uid="{0F32EE69-C34D-452C-9B9C-4832D8C7E01B}"/>
    <cellStyle name="Warning Text 8 2 2" xfId="11321" xr:uid="{CBDF8FCE-9341-45D8-A9CD-C0FB8107B25B}"/>
    <cellStyle name="Warning Text 8 2 2 2" xfId="21300" xr:uid="{C66A7732-3E2E-48F2-ACA2-75D3B66B4E0F}"/>
    <cellStyle name="Warning Text 8 2 3" xfId="18591" xr:uid="{C5C0B658-A81C-4626-B9EB-5525EBA146FB}"/>
    <cellStyle name="Warning Text 8 3" xfId="11322" xr:uid="{451E2480-A0D7-4066-BAF3-D8FE1B05420A}"/>
    <cellStyle name="Warning Text 8 3 2" xfId="23590" xr:uid="{FBDF47B6-84AE-4D76-A5F8-76CD259E553C}"/>
    <cellStyle name="Warning Text 8 4" xfId="14888" xr:uid="{65E761C8-37E5-4D5D-8819-F9690B7DFB65}"/>
    <cellStyle name="Warning Text 9" xfId="11323" xr:uid="{A7908C40-5358-4784-AE73-CA65431DBDF9}"/>
    <cellStyle name="Warning Text 9 2" xfId="11324" xr:uid="{818DCFC3-0E89-4E3B-86A8-2663AF9C1775}"/>
    <cellStyle name="Warning Text 9 2 2" xfId="11325" xr:uid="{67A9AF22-0B11-4E05-A5F9-5CED06352D96}"/>
    <cellStyle name="Warning Text 9 2 2 2" xfId="21301" xr:uid="{064E7071-334D-4B27-81B0-498C98EEFB44}"/>
    <cellStyle name="Warning Text 9 2 3" xfId="18592" xr:uid="{BDAD3137-539E-47B6-A4A0-C015A3E79F8F}"/>
    <cellStyle name="Warning Text 9 3" xfId="11326" xr:uid="{9FB6926D-557D-4F75-AF20-305BF0D15432}"/>
    <cellStyle name="Warning Text 9 3 2" xfId="23591" xr:uid="{FEA19A2D-6C9C-4AE4-8747-641307A71C91}"/>
    <cellStyle name="Warning Text 9 4" xfId="14889" xr:uid="{843F2BFD-D846-44FD-9F4D-3476C8A6737A}"/>
    <cellStyle name="WHead - Style2" xfId="11327" xr:uid="{0877F152-3FCB-48E4-B8A6-C14EAE685B57}"/>
    <cellStyle name="WHead - Style2 2" xfId="11328" xr:uid="{85DC3733-0760-4B30-A15C-B09D82A38273}"/>
    <cellStyle name="WHead - Style2 2 2" xfId="23592" xr:uid="{9D210013-297C-4584-8BFB-4BC9B69E5AB8}"/>
    <cellStyle name="WHead - Style2 3" xfId="18593" xr:uid="{83666560-05FF-4628-BF28-771014AD821F}"/>
    <cellStyle name="wrap" xfId="11329" xr:uid="{9D33DD53-1349-4C29-8AC4-BCC6BE4D48D6}"/>
    <cellStyle name="wrap 2" xfId="11330" xr:uid="{D8C985C6-E84F-4FB4-8930-5A473B0B0373}"/>
    <cellStyle name="wrap 2 2" xfId="23593" xr:uid="{A4C4CE22-8FA1-4296-84D5-F76890D1640A}"/>
    <cellStyle name="wrap 3" xfId="18594" xr:uid="{C76A21EB-F2AA-4ECA-9590-E5334FA09B49}"/>
    <cellStyle name="Wไhrung [0]_35ERI8T2gbIEMixb4v26icuOo" xfId="11331" xr:uid="{11726510-5C72-4481-ACE8-9CECFDD331C7}"/>
    <cellStyle name="Wไhrung_35ERI8T2gbIEMixb4v26icuOo" xfId="11332" xr:uid="{5AC4E62D-10DE-47F5-9208-E8EF2104FAF4}"/>
    <cellStyle name="ｵﾒﾁ｡ﾒﾃ爼ﾗ靉ﾁ篦ｧﾋﾅﾒﾂﾁﾔｵﾔ" xfId="11333" xr:uid="{0FB7388D-BD69-42D2-ABAC-0DE00FB342DD}"/>
    <cellStyle name="ｵﾒﾁ｡ﾒﾃ爼ﾗ靉ﾁ篦ｧﾋﾅﾒﾂﾁﾔｵﾔ 2" xfId="11334" xr:uid="{0331971D-4984-4E0E-97B9-4C5D9CDD40C1}"/>
    <cellStyle name="ｵﾒﾁ｡ﾒﾃ爼ﾗ靉ﾁ篦ｧﾋﾅﾒﾂﾁﾔｵﾔ 2 2" xfId="23594" xr:uid="{C45622D3-78FC-44EE-8658-E5E1877B2EFB}"/>
    <cellStyle name="ｵﾒﾁ｡ﾒﾃ爼ﾗ靉ﾁ篦ｧﾋﾅﾒﾂﾁﾔｵﾔ 3" xfId="18595" xr:uid="{3C28809E-A44B-40A6-96E7-025AC532266A}"/>
    <cellStyle name="เครื่องหมายเปอร์เซ็นต์_1.BG4748-260847" xfId="11335" xr:uid="{97608EF0-7D76-4C48-B25C-BFF73CC957FB}"/>
    <cellStyle name="เครื่องหมายจุลภาค [0] 2" xfId="11336" xr:uid="{0BD9C2F9-F026-4C07-A410-6B8442FDB68F}"/>
    <cellStyle name="เครื่องหมายจุลภาค [0] 2 2" xfId="11337" xr:uid="{047728F8-3FD0-4935-A7DA-9FD61E669270}"/>
    <cellStyle name="เครื่องหมายจุลภาค [0] 2 2 2" xfId="11338" xr:uid="{4DE4806C-3AE1-44DE-A49A-CFD034ED30DD}"/>
    <cellStyle name="เครื่องหมายจุลภาค [0] 2 2 2 2" xfId="21302" xr:uid="{2E00E753-3F1C-4B91-9A85-ADB556399CB9}"/>
    <cellStyle name="เครื่องหมายจุลภาค [0] 2 2 3" xfId="18596" xr:uid="{00C75009-1B4C-4ECB-9645-F3F0FD4F6C55}"/>
    <cellStyle name="เครื่องหมายจุลภาค [0] 2 3" xfId="11339" xr:uid="{FFC86BBC-9C19-4667-8DAB-7EAD0926B103}"/>
    <cellStyle name="เครื่องหมายจุลภาค [0] 2 3 2" xfId="23595" xr:uid="{B8D6FA83-87F2-49CB-86A7-A85BB850EE63}"/>
    <cellStyle name="เครื่องหมายจุลภาค [0] 2 4" xfId="15785" xr:uid="{D326085E-2955-40FF-8B2A-1449689D9C70}"/>
    <cellStyle name="เครื่องหมายจุลภาค [0]_PLDT" xfId="11340" xr:uid="{E24F3E20-443E-4C24-981B-FED0F6A2BB28}"/>
    <cellStyle name="เครื่องหมายจุลภาค 10" xfId="11341" xr:uid="{D6DE4555-DCBE-4FB6-8002-E00AA7528F77}"/>
    <cellStyle name="เครื่องหมายจุลภาค 10 10" xfId="15786" xr:uid="{78A20F92-8820-4D0B-9601-8F6BA4CDD9B6}"/>
    <cellStyle name="เครื่องหมายจุลภาค 10 2" xfId="11342" xr:uid="{D8D59C8A-13A2-4785-A28C-EDED3D949E54}"/>
    <cellStyle name="เครื่องหมายจุลภาค 10 2 2" xfId="11343" xr:uid="{52FC0D6F-C57C-4FB0-81CA-5BE901093F34}"/>
    <cellStyle name="เครื่องหมายจุลภาค 10 2 2 2" xfId="11344" xr:uid="{D6E4241E-BF89-4199-BDD1-11D632E12D1B}"/>
    <cellStyle name="เครื่องหมายจุลภาค 10 2 2 2 2" xfId="23598" xr:uid="{CC771319-A417-4560-BA2B-3498FF60DFF5}"/>
    <cellStyle name="เครื่องหมายจุลภาค 10 2 2 3" xfId="18599" xr:uid="{7102C9E7-85D4-420E-8764-BF247743B247}"/>
    <cellStyle name="เครื่องหมายจุลภาค 10 2 3" xfId="11345" xr:uid="{79458DA2-0F67-4A1F-BDAE-50A3152D56C4}"/>
    <cellStyle name="เครื่องหมายจุลภาค 10 2 3 2" xfId="11346" xr:uid="{F526DC01-970E-4A5B-98B6-A5F338184858}"/>
    <cellStyle name="เครื่องหมายจุลภาค 10 2 3 2 2" xfId="21304" xr:uid="{FC1DFDCB-6781-4B80-BA7F-6D85EA5F6218}"/>
    <cellStyle name="เครื่องหมายจุลภาค 10 2 3 3" xfId="18598" xr:uid="{DC7386EA-5D8D-4EA6-8E4C-2C2D0C007625}"/>
    <cellStyle name="เครื่องหมายจุลภาค 10 2 4" xfId="11347" xr:uid="{05D0E639-A842-400B-91EF-4A1A3259E7BA}"/>
    <cellStyle name="เครื่องหมายจุลภาค 10 2 4 2" xfId="23597" xr:uid="{78099F71-E1D0-416B-986C-1E19FFAB1539}"/>
    <cellStyle name="เครื่องหมายจุลภาค 10 2 5" xfId="15787" xr:uid="{109B2792-8CF3-420A-B1EB-80AA83EEBDBE}"/>
    <cellStyle name="เครื่องหมายจุลภาค 10 2_C AR Other VNP Q3'55" xfId="11348" xr:uid="{8C86FFC9-DA59-46C9-B22B-A59A633CB205}"/>
    <cellStyle name="เครื่องหมายจุลภาค 10 3" xfId="11349" xr:uid="{E613DC0D-E7C0-427D-9CCB-ABC63A338B3B}"/>
    <cellStyle name="เครื่องหมายจุลภาค 10 3 2" xfId="11350" xr:uid="{54153EB6-B2BB-42F2-A697-5DFA3B47D84B}"/>
    <cellStyle name="เครื่องหมายจุลภาค 10 3 2 2" xfId="11351" xr:uid="{BDEB4A9D-90A8-4DAA-AABA-5A4B53C480A5}"/>
    <cellStyle name="เครื่องหมายจุลภาค 10 3 2 2 2" xfId="23600" xr:uid="{80C773DA-D5E7-4208-A654-965EA549E3FC}"/>
    <cellStyle name="เครื่องหมายจุลภาค 10 3 2 3" xfId="18601" xr:uid="{73EAF4CD-FC62-4FC3-B8D7-D3F1D77A16B2}"/>
    <cellStyle name="เครื่องหมายจุลภาค 10 3 3" xfId="11352" xr:uid="{D46D515B-72C7-4410-8C1D-22C68C136AD9}"/>
    <cellStyle name="เครื่องหมายจุลภาค 10 3 3 2" xfId="23599" xr:uid="{7BD96E94-82A2-48FC-80EF-1EE39F4997E3}"/>
    <cellStyle name="เครื่องหมายจุลภาค 10 3 4" xfId="18600" xr:uid="{8837A649-9608-4027-BFBC-A32093C9F8B2}"/>
    <cellStyle name="เครื่องหมายจุลภาค 10 4" xfId="11353" xr:uid="{5345C91C-2A99-4C3C-A692-21F7568F8821}"/>
    <cellStyle name="เครื่องหมายจุลภาค 10 4 2" xfId="11354" xr:uid="{95DA599A-8202-40F0-AFD3-505190C2CAA9}"/>
    <cellStyle name="เครื่องหมายจุลภาค 10 4 2 2" xfId="23601" xr:uid="{C3985FE0-0923-49D2-B987-94CD3A55D448}"/>
    <cellStyle name="เครื่องหมายจุลภาค 10 4 3" xfId="18602" xr:uid="{FF24AFB4-0D25-400A-9FDF-3C92D4887617}"/>
    <cellStyle name="เครื่องหมายจุลภาค 10 5" xfId="11355" xr:uid="{19C53588-33ED-45E5-B667-80E69925CD42}"/>
    <cellStyle name="เครื่องหมายจุลภาค 10 5 2" xfId="11356" xr:uid="{10D825B2-C8B6-43CF-A1BB-4C4B510610B6}"/>
    <cellStyle name="เครื่องหมายจุลภาค 10 5 2 2" xfId="23602" xr:uid="{8A4B80B3-2D9B-49CA-BD28-C5A865C39CC0}"/>
    <cellStyle name="เครื่องหมายจุลภาค 10 5 3" xfId="18603" xr:uid="{E714B7BD-CE5A-4899-B4E9-487704C04E98}"/>
    <cellStyle name="เครื่องหมายจุลภาค 10 6" xfId="11357" xr:uid="{0E28DB22-A19C-4B3B-B276-D10005544E7B}"/>
    <cellStyle name="เครื่องหมายจุลภาค 10 6 2" xfId="11358" xr:uid="{871EF74D-9ED2-48DD-BA61-CAE68838E49F}"/>
    <cellStyle name="เครื่องหมายจุลภาค 10 6 2 2" xfId="23603" xr:uid="{42FD9C8C-B04C-42F7-96A4-420A7D61FAF5}"/>
    <cellStyle name="เครื่องหมายจุลภาค 10 6 3" xfId="18604" xr:uid="{54F7F6AD-3355-410D-960E-E80600B62E34}"/>
    <cellStyle name="เครื่องหมายจุลภาค 10 7" xfId="11359" xr:uid="{2E5F60E9-F41F-4AED-9A51-FC0B73FFD7AD}"/>
    <cellStyle name="เครื่องหมายจุลภาค 10 7 2" xfId="11360" xr:uid="{46506CA6-E7BB-4ED6-A294-D4F62CF905F8}"/>
    <cellStyle name="เครื่องหมายจุลภาค 10 7 2 2" xfId="23604" xr:uid="{89A5E7A9-1945-4E75-ABB2-1C493D1B9256}"/>
    <cellStyle name="เครื่องหมายจุลภาค 10 7 3" xfId="18605" xr:uid="{3D8E79DC-E61A-433E-9710-DC7C63D4431A}"/>
    <cellStyle name="เครื่องหมายจุลภาค 10 8" xfId="11361" xr:uid="{36F4C313-2BA9-4BAB-8231-D042C33FD5F4}"/>
    <cellStyle name="เครื่องหมายจุลภาค 10 8 2" xfId="11362" xr:uid="{0974D88A-D362-424E-9DA0-75F3507AC05F}"/>
    <cellStyle name="เครื่องหมายจุลภาค 10 8 2 2" xfId="21303" xr:uid="{2A20D415-525F-48A9-80AD-82DC48D7A258}"/>
    <cellStyle name="เครื่องหมายจุลภาค 10 8 3" xfId="18597" xr:uid="{879492E6-B36A-417F-BA08-F451189E4131}"/>
    <cellStyle name="เครื่องหมายจุลภาค 10 9" xfId="11363" xr:uid="{089D50FA-FC0D-4065-80BF-26310E66C0A7}"/>
    <cellStyle name="เครื่องหมายจุลภาค 10 9 2" xfId="23596" xr:uid="{378A4D76-D001-4EB4-AF59-0974CB475231}"/>
    <cellStyle name="เครื่องหมายจุลภาค 10_1 เงินสดและเงินฝากธนาคาร" xfId="11364" xr:uid="{2F2F2E27-85B7-4027-9B7B-8EA68213B9FF}"/>
    <cellStyle name="เครื่องหมายจุลภาค 11" xfId="11365" xr:uid="{F85B7DF8-7ECE-4C73-973B-F527A819387C}"/>
    <cellStyle name="เครื่องหมายจุลภาค 11 10" xfId="11366" xr:uid="{FEEB5890-2280-4C2F-A7E5-BC4FF253ADB1}"/>
    <cellStyle name="เครื่องหมายจุลภาค 11 10 2" xfId="24656" xr:uid="{74A71C4F-A4C2-4BC6-8E7A-C8368FBBC48F}"/>
    <cellStyle name="เครื่องหมายจุลภาค 11 11" xfId="15788" xr:uid="{4E816314-91E1-457B-A95C-9F0B875EC43A}"/>
    <cellStyle name="เครื่องหมายจุลภาค 11 2" xfId="11367" xr:uid="{1F9218BF-3E27-4B97-B9F5-642EA759299D}"/>
    <cellStyle name="เครื่องหมายจุลภาค 11 2 2" xfId="11368" xr:uid="{785171C6-A3BB-41B1-B527-46AA73E0BC5E}"/>
    <cellStyle name="เครื่องหมายจุลภาค 11 2 2 2" xfId="11369" xr:uid="{4DAC9919-227C-40E5-B3F1-FC9456F0CB20}"/>
    <cellStyle name="เครื่องหมายจุลภาค 11 2 2 2 2" xfId="23607" xr:uid="{DD871171-9FDA-4CBB-9368-89F74D4C5221}"/>
    <cellStyle name="เครื่องหมายจุลภาค 11 2 2 3" xfId="18608" xr:uid="{641753AD-B7AE-4410-B6AD-4412BD199031}"/>
    <cellStyle name="เครื่องหมายจุลภาค 11 2 3" xfId="11370" xr:uid="{2FC849CF-2081-4B16-AD2B-5A12B213CF80}"/>
    <cellStyle name="เครื่องหมายจุลภาค 11 2 3 2" xfId="11371" xr:uid="{1AC2AB10-A60B-4355-9D6E-3F828F6385E1}"/>
    <cellStyle name="เครื่องหมายจุลภาค 11 2 3 2 2" xfId="21306" xr:uid="{F553B784-5120-48CF-9ECD-C3E6DE7EBAB1}"/>
    <cellStyle name="เครื่องหมายจุลภาค 11 2 3 3" xfId="18607" xr:uid="{2D47C467-1E5E-4E0B-98A5-B04C59834A9A}"/>
    <cellStyle name="เครื่องหมายจุลภาค 11 2 4" xfId="11372" xr:uid="{18FCF41F-1B4C-44A0-85EB-E3E5744A1E8E}"/>
    <cellStyle name="เครื่องหมายจุลภาค 11 2 4 2" xfId="23606" xr:uid="{0FDEFF1C-99F4-4F03-91C1-52D10FBDFE6F}"/>
    <cellStyle name="เครื่องหมายจุลภาค 11 2 5" xfId="15789" xr:uid="{982F4A1B-CF10-4F93-9CE0-C5A2EC63C4BB}"/>
    <cellStyle name="เครื่องหมายจุลภาค 11 2_C AR Other VNP Q3'55" xfId="11373" xr:uid="{1CDFF964-4F94-4A1D-95C5-31997BF18E2D}"/>
    <cellStyle name="เครื่องหมายจุลภาค 11 3" xfId="11374" xr:uid="{E0C0E91B-9949-4210-A4AD-F69FB364C9D5}"/>
    <cellStyle name="เครื่องหมายจุลภาค 11 3 2" xfId="11375" xr:uid="{969FFFBA-123E-40A5-AB70-672D052D5A11}"/>
    <cellStyle name="เครื่องหมายจุลภาค 11 3 2 2" xfId="23608" xr:uid="{5331EBF9-0CD1-444A-8112-FF3D7E6B98BB}"/>
    <cellStyle name="เครื่องหมายจุลภาค 11 3 3" xfId="18609" xr:uid="{75E539F9-2C8E-4758-BE03-5690DE4E27B1}"/>
    <cellStyle name="เครื่องหมายจุลภาค 11 4" xfId="11376" xr:uid="{B3F1FBA5-4421-4EA7-8D8C-63634F1182DE}"/>
    <cellStyle name="เครื่องหมายจุลภาค 11 4 2" xfId="11377" xr:uid="{1F42299E-6321-45B8-8AB2-5431E1029666}"/>
    <cellStyle name="เครื่องหมายจุลภาค 11 4 2 2" xfId="23609" xr:uid="{0F660534-B172-41E7-A941-B405CE195902}"/>
    <cellStyle name="เครื่องหมายจุลภาค 11 4 3" xfId="18610" xr:uid="{B85665DB-3BF4-4182-A4B0-7B5A24136964}"/>
    <cellStyle name="เครื่องหมายจุลภาค 11 5" xfId="11378" xr:uid="{30B0E7FF-DC7A-4D1E-B0BE-1A96ADDE5222}"/>
    <cellStyle name="เครื่องหมายจุลภาค 11 5 2" xfId="11379" xr:uid="{8E4F4D19-30C8-4EED-90E0-9EF113D83681}"/>
    <cellStyle name="เครื่องหมายจุลภาค 11 5 2 2" xfId="23610" xr:uid="{82071ED9-0C67-426D-9BD8-E5BCF8930EA7}"/>
    <cellStyle name="เครื่องหมายจุลภาค 11 5 3" xfId="18611" xr:uid="{F6C279A6-B589-4927-B024-76F102EE8648}"/>
    <cellStyle name="เครื่องหมายจุลภาค 11 6" xfId="11380" xr:uid="{2F53B88E-D33A-4A8C-B690-5FACD2B248F5}"/>
    <cellStyle name="เครื่องหมายจุลภาค 11 6 2" xfId="11381" xr:uid="{51D11855-A477-4C7E-AC06-4FDF004F615F}"/>
    <cellStyle name="เครื่องหมายจุลภาค 11 6 2 2" xfId="23611" xr:uid="{76F09F11-C12A-4E92-95F3-79981F831ED9}"/>
    <cellStyle name="เครื่องหมายจุลภาค 11 6 3" xfId="18612" xr:uid="{7DF94E5D-AD77-4E75-9AE8-97E9F1210880}"/>
    <cellStyle name="เครื่องหมายจุลภาค 11 7" xfId="11382" xr:uid="{A157805F-77E1-449D-AF1F-8746B6B26A9B}"/>
    <cellStyle name="เครื่องหมายจุลภาค 11 7 2" xfId="11383" xr:uid="{1E5B6878-5000-45A3-948D-4984AE457428}"/>
    <cellStyle name="เครื่องหมายจุลภาค 11 7 2 2" xfId="23612" xr:uid="{90EB28E5-0A33-48D8-AC16-DA2E0BB377A0}"/>
    <cellStyle name="เครื่องหมายจุลภาค 11 7 3" xfId="18613" xr:uid="{97EB12FA-80F4-49AA-B412-668B4DFDECB5}"/>
    <cellStyle name="เครื่องหมายจุลภาค 11 8" xfId="11384" xr:uid="{1D467529-2C8E-413C-A0EC-B64D0FF5942E}"/>
    <cellStyle name="เครื่องหมายจุลภาค 11 8 2" xfId="11385" xr:uid="{31141C88-0793-47D8-BFB5-584C5CBDF395}"/>
    <cellStyle name="เครื่องหมายจุลภาค 11 8 2 2" xfId="21305" xr:uid="{20B634C3-24AE-4EE4-9D44-F5A2542FDF85}"/>
    <cellStyle name="เครื่องหมายจุลภาค 11 8 3" xfId="18606" xr:uid="{693CF77B-5ADA-44CA-9588-FECF8FD481B6}"/>
    <cellStyle name="เครื่องหมายจุลภาค 11 9" xfId="11386" xr:uid="{43A3006E-9166-40C1-AE2F-57591AF2FFBD}"/>
    <cellStyle name="เครื่องหมายจุลภาค 11 9 2" xfId="23605" xr:uid="{422F5A0E-874A-4234-9429-1DCC65AE199B}"/>
    <cellStyle name="เครื่องหมายจุลภาค 11_1 เงินสดและเงินฝากธนาคาร" xfId="11387" xr:uid="{E7F14F25-2690-4828-8B34-1FEBEF72E961}"/>
    <cellStyle name="เครื่องหมายจุลภาค 12" xfId="11388" xr:uid="{1FCA1F98-987A-48E4-B4DA-32E6918D7322}"/>
    <cellStyle name="เครื่องหมายจุลภาค 12 2" xfId="11389" xr:uid="{487E9560-0BF8-4C5D-9991-5E21249D718A}"/>
    <cellStyle name="เครื่องหมายจุลภาค 12 2 2" xfId="11390" xr:uid="{839A2D24-DA1E-4D18-A5FD-0EFF36268675}"/>
    <cellStyle name="เครื่องหมายจุลภาค 12 2 2 2" xfId="23614" xr:uid="{3FA34794-7325-45E7-902F-B1F5CD9FD432}"/>
    <cellStyle name="เครื่องหมายจุลภาค 12 2 3" xfId="18615" xr:uid="{6159A564-A308-4AB0-B650-FFA49061A69C}"/>
    <cellStyle name="เครื่องหมายจุลภาค 12 3" xfId="11391" xr:uid="{DCCD0650-99FC-448A-9368-13A02EEF4CE2}"/>
    <cellStyle name="เครื่องหมายจุลภาค 12 3 2" xfId="11392" xr:uid="{0910CB63-D417-49E9-8E51-22990357C8A9}"/>
    <cellStyle name="เครื่องหมายจุลภาค 12 3 2 2" xfId="23615" xr:uid="{95E85BA6-9241-4356-B50B-B5E178E770BC}"/>
    <cellStyle name="เครื่องหมายจุลภาค 12 3 3" xfId="18616" xr:uid="{E77571F6-1814-475B-8DAC-7727686DB138}"/>
    <cellStyle name="เครื่องหมายจุลภาค 12 4" xfId="11393" xr:uid="{574D1FB4-62A3-4489-85A3-545B00470147}"/>
    <cellStyle name="เครื่องหมายจุลภาค 12 4 2" xfId="11394" xr:uid="{C39CE7C5-CDA5-440E-9349-876091F6B048}"/>
    <cellStyle name="เครื่องหมายจุลภาค 12 4 2 2" xfId="23616" xr:uid="{CE19AEF7-994D-45FA-AECD-ECC6532D92EE}"/>
    <cellStyle name="เครื่องหมายจุลภาค 12 4 3" xfId="18617" xr:uid="{56219874-8254-4134-90E2-7E7C46D69B1F}"/>
    <cellStyle name="เครื่องหมายจุลภาค 12 5" xfId="11395" xr:uid="{0CAF3796-D985-4E05-8387-A23964DAA9CC}"/>
    <cellStyle name="เครื่องหมายจุลภาค 12 5 2" xfId="11396" xr:uid="{93AA915D-FB67-4F4E-BBAA-7593ACF27B66}"/>
    <cellStyle name="เครื่องหมายจุลภาค 12 5 2 2" xfId="21307" xr:uid="{199CA6DA-0466-40FD-B3C4-F9825F681034}"/>
    <cellStyle name="เครื่องหมายจุลภาค 12 5 3" xfId="18614" xr:uid="{7FF6CD8D-6901-429D-A195-AB03A36F249F}"/>
    <cellStyle name="เครื่องหมายจุลภาค 12 6" xfId="11397" xr:uid="{ED601471-8C34-4F2C-9DC5-8DBBDD8F5C1C}"/>
    <cellStyle name="เครื่องหมายจุลภาค 12 6 2" xfId="23613" xr:uid="{302D4CE6-30CE-4A63-89B9-9FDB242F30EB}"/>
    <cellStyle name="เครื่องหมายจุลภาค 12 7" xfId="15790" xr:uid="{1C35722A-69E2-425F-9B7D-AE700BE0DC13}"/>
    <cellStyle name="เครื่องหมายจุลภาค 12_R1 PTP Q1'56" xfId="11398" xr:uid="{42CFA204-6F95-4CF7-9BED-FE39CA14CE75}"/>
    <cellStyle name="เครื่องหมายจุลภาค 13" xfId="11399" xr:uid="{FDEA0D6A-CAB4-4499-A567-68422F7B0A51}"/>
    <cellStyle name="เครื่องหมายจุลภาค 13 2" xfId="11400" xr:uid="{E34050BA-CB28-4F7D-906C-73FA69760548}"/>
    <cellStyle name="เครื่องหมายจุลภาค 13 2 2" xfId="11401" xr:uid="{BEEC6A96-BD04-4C86-9C59-AEEECD9FFEB6}"/>
    <cellStyle name="เครื่องหมายจุลภาค 13 2 2 2" xfId="11402" xr:uid="{2999E79D-E2F2-4C6D-8664-5BC1025FA1AA}"/>
    <cellStyle name="เครื่องหมายจุลภาค 13 2 2 2 2" xfId="23619" xr:uid="{D5CA4EC5-083E-4344-AD53-4F211F51BA8A}"/>
    <cellStyle name="เครื่องหมายจุลภาค 13 2 2 3" xfId="18620" xr:uid="{1206B45D-A50F-4C37-AF93-9BD8E5B5082D}"/>
    <cellStyle name="เครื่องหมายจุลภาค 13 2 3" xfId="11403" xr:uid="{744AF51E-9638-4E5B-B042-730D587414E6}"/>
    <cellStyle name="เครื่องหมายจุลภาค 13 2 3 2" xfId="11404" xr:uid="{0CD5F492-2BD0-4BFB-92F6-D510149427DC}"/>
    <cellStyle name="เครื่องหมายจุลภาค 13 2 3 2 2" xfId="21309" xr:uid="{E49E3FF4-912C-4B75-870D-F97062C85860}"/>
    <cellStyle name="เครื่องหมายจุลภาค 13 2 3 3" xfId="18619" xr:uid="{14DE13FA-2160-4B9D-9473-CBD5F6EEFF19}"/>
    <cellStyle name="เครื่องหมายจุลภาค 13 2 4" xfId="11405" xr:uid="{A3105ECA-57E3-4A16-92E7-270407A9A2A8}"/>
    <cellStyle name="เครื่องหมายจุลภาค 13 2 4 2" xfId="23618" xr:uid="{DAAE8D41-A83A-4FA9-BFC2-5671F9C83A72}"/>
    <cellStyle name="เครื่องหมายจุลภาค 13 2 5" xfId="15792" xr:uid="{8AED19FB-6673-4F40-AA66-1FC67622EFB8}"/>
    <cellStyle name="เครื่องหมายจุลภาค 13 3" xfId="11406" xr:uid="{2BF7D912-9F03-4F7D-B8F7-E6350863AC2D}"/>
    <cellStyle name="เครื่องหมายจุลภาค 13 3 2" xfId="11407" xr:uid="{A7B12646-9E45-4419-9FC3-F65290A2B6AE}"/>
    <cellStyle name="เครื่องหมายจุลภาค 13 3 2 2" xfId="23620" xr:uid="{9A0F0CE9-ECF0-48BD-91F6-C825DDB0066F}"/>
    <cellStyle name="เครื่องหมายจุลภาค 13 3 3" xfId="18621" xr:uid="{285899AC-5FCE-486A-93E0-11D726C59861}"/>
    <cellStyle name="เครื่องหมายจุลภาค 13 4" xfId="11408" xr:uid="{D4250E17-A876-446D-BE24-6A52BAEABC5A}"/>
    <cellStyle name="เครื่องหมายจุลภาค 13 4 2" xfId="11409" xr:uid="{6F468C40-215F-4EAF-B116-5EBF9B77ACFD}"/>
    <cellStyle name="เครื่องหมายจุลภาค 13 4 2 2" xfId="11410" xr:uid="{10FAFE94-FAE0-419C-83A3-9DBEC7C08F4D}"/>
    <cellStyle name="เครื่องหมายจุลภาค 13 4 2 2 2" xfId="23622" xr:uid="{454BED7D-9AED-4212-8186-A7EFD68E029A}"/>
    <cellStyle name="เครื่องหมายจุลภาค 13 4 2 3" xfId="18623" xr:uid="{7D793E24-08E0-4329-875E-6102CFE37ECD}"/>
    <cellStyle name="เครื่องหมายจุลภาค 13 4 3" xfId="11411" xr:uid="{0C2A492F-1BB9-430D-B80B-9667DACFA94A}"/>
    <cellStyle name="เครื่องหมายจุลภาค 13 4 3 2" xfId="23621" xr:uid="{ABC3D89C-EB9A-492F-B102-843E3D75B3DD}"/>
    <cellStyle name="เครื่องหมายจุลภาค 13 4 4" xfId="18622" xr:uid="{DFC7751F-957F-4BF1-B6B6-CBA5D12FD616}"/>
    <cellStyle name="เครื่องหมายจุลภาค 13 5" xfId="11412" xr:uid="{ADB41376-7EDF-45C5-A01E-2BDBBF46FA23}"/>
    <cellStyle name="เครื่องหมายจุลภาค 13 5 2" xfId="11413" xr:uid="{8D6C42B8-A7F7-44B2-80FF-A9B0CDE9BBE4}"/>
    <cellStyle name="เครื่องหมายจุลภาค 13 5 2 2" xfId="21308" xr:uid="{8B1C94FB-E170-45C6-A4C4-D0EB5A7A8CD1}"/>
    <cellStyle name="เครื่องหมายจุลภาค 13 5 3" xfId="18618" xr:uid="{A1759BC7-87FB-4229-8516-F603258EE9AA}"/>
    <cellStyle name="เครื่องหมายจุลภาค 13 6" xfId="11414" xr:uid="{A7E333FC-BBE5-42D2-A777-C78F56E4F48B}"/>
    <cellStyle name="เครื่องหมายจุลภาค 13 6 2" xfId="23617" xr:uid="{E4C3D2F1-1065-49F1-BE05-C523F2BBEA04}"/>
    <cellStyle name="เครื่องหมายจุลภาค 13 7" xfId="15791" xr:uid="{DE524E76-479A-418E-8008-8BA87CB19A62}"/>
    <cellStyle name="เครื่องหมายจุลภาค 13_C AR Other VNP Q3'55" xfId="11415" xr:uid="{0CFD7414-5E6E-4379-8900-A95A84B00F51}"/>
    <cellStyle name="เครื่องหมายจุลภาค 14" xfId="11416" xr:uid="{24FCC47A-ACF4-4C1B-80FE-10FF1353237A}"/>
    <cellStyle name="เครื่องหมายจุลภาค 14 2" xfId="11417" xr:uid="{3C96223E-8081-4559-AB2F-C7615D287625}"/>
    <cellStyle name="เครื่องหมายจุลภาค 14 2 2" xfId="11418" xr:uid="{16A298F7-62FC-4C27-B588-E2FED6C0002C}"/>
    <cellStyle name="เครื่องหมายจุลภาค 14 2 2 2" xfId="11419" xr:uid="{A3B03927-8F3D-4BD7-9888-D71E6DD06C29}"/>
    <cellStyle name="เครื่องหมายจุลภาค 14 2 2 2 2" xfId="21311" xr:uid="{81E681CC-A95F-4CB9-92E1-9F7812CFBC2C}"/>
    <cellStyle name="เครื่องหมายจุลภาค 14 2 2 3" xfId="18625" xr:uid="{B7AB1CCE-FE1D-4630-94A1-EFF234487FDB}"/>
    <cellStyle name="เครื่องหมายจุลภาค 14 2 3" xfId="11420" xr:uid="{C49A989F-AF52-4237-B30C-B3E14BD4CCCD}"/>
    <cellStyle name="เครื่องหมายจุลภาค 14 2 3 2" xfId="23624" xr:uid="{18D07981-C322-446F-9CD7-F39241EF3BE4}"/>
    <cellStyle name="เครื่องหมายจุลภาค 14 2 4" xfId="15794" xr:uid="{3464202E-8A33-476E-8728-3018B1CDD7F9}"/>
    <cellStyle name="เครื่องหมายจุลภาค 14 3" xfId="11421" xr:uid="{652C6D40-182A-4DBF-81AF-72B17EE1D01C}"/>
    <cellStyle name="เครื่องหมายจุลภาค 14 3 2" xfId="11422" xr:uid="{722724A8-A4A1-4AF0-8ED2-D2EB1D3CC4C2}"/>
    <cellStyle name="เครื่องหมายจุลภาค 14 3 2 2" xfId="11423" xr:uid="{51292C9C-CD3A-4B5F-9B52-B0A1EDAF83BF}"/>
    <cellStyle name="เครื่องหมายจุลภาค 14 3 2 2 2" xfId="11424" xr:uid="{4113E0F8-966B-4943-8C87-84831B361208}"/>
    <cellStyle name="เครื่องหมายจุลภาค 14 3 2 2 2 2" xfId="23627" xr:uid="{00C90D0C-3BD4-4078-9DF1-1BFB844FAA18}"/>
    <cellStyle name="เครื่องหมายจุลภาค 14 3 2 2 3" xfId="18628" xr:uid="{F51DF160-E5E4-472A-A77C-6DB7ABB98B31}"/>
    <cellStyle name="เครื่องหมายจุลภาค 14 3 2 3" xfId="11425" xr:uid="{5BF1B4A4-1010-41DC-86A9-96FFF9E7EE44}"/>
    <cellStyle name="เครื่องหมายจุลภาค 14 3 2 3 2" xfId="11426" xr:uid="{A8987CA9-892A-478A-A010-D72620B7066F}"/>
    <cellStyle name="เครื่องหมายจุลภาค 14 3 2 3 2 2" xfId="21313" xr:uid="{4CE188F9-255E-4B35-8941-8A197D10D1B6}"/>
    <cellStyle name="เครื่องหมายจุลภาค 14 3 2 3 3" xfId="18627" xr:uid="{BF4CD96C-1071-4766-8407-8C8B3157329E}"/>
    <cellStyle name="เครื่องหมายจุลภาค 14 3 2 4" xfId="11427" xr:uid="{E702CA9F-1CBC-4E12-99C3-CDCA8EFAF895}"/>
    <cellStyle name="เครื่องหมายจุลภาค 14 3 2 4 2" xfId="23626" xr:uid="{1494CCCC-6665-4027-82A6-40BA1B4B0BBF}"/>
    <cellStyle name="เครื่องหมายจุลภาค 14 3 2 5" xfId="15796" xr:uid="{E7B7FEF5-414F-4E7C-8A56-2D400F47D344}"/>
    <cellStyle name="เครื่องหมายจุลภาค 14 3 3" xfId="11428" xr:uid="{4CCE840B-A048-4B8B-88D5-2C783D06D0A1}"/>
    <cellStyle name="เครื่องหมายจุลภาค 14 3 3 2" xfId="11429" xr:uid="{FE5B0E6D-6F60-4ADD-8C5E-1450E2BB6FCE}"/>
    <cellStyle name="เครื่องหมายจุลภาค 14 3 3 2 2" xfId="21312" xr:uid="{101C7F6E-AE77-470C-A9F2-2CD46863519E}"/>
    <cellStyle name="เครื่องหมายจุลภาค 14 3 3 3" xfId="18626" xr:uid="{14480D3E-BA07-4F77-9150-4B4373A7BC09}"/>
    <cellStyle name="เครื่องหมายจุลภาค 14 3 4" xfId="11430" xr:uid="{BB3B35F3-E322-4834-B0FA-5501B910A18D}"/>
    <cellStyle name="เครื่องหมายจุลภาค 14 3 4 2" xfId="23625" xr:uid="{A8CF2902-E56D-4054-A6DB-9A6413085544}"/>
    <cellStyle name="เครื่องหมายจุลภาค 14 3 5" xfId="15795" xr:uid="{16B9EEAA-156C-49AF-8E1E-58D8D27143AE}"/>
    <cellStyle name="เครื่องหมายจุลภาค 14 4" xfId="11431" xr:uid="{20550112-6674-412D-9568-94AD063AF22D}"/>
    <cellStyle name="เครื่องหมายจุลภาค 14 4 2" xfId="11432" xr:uid="{5428DA5E-C7C0-4CEB-9128-256D33B4179F}"/>
    <cellStyle name="เครื่องหมายจุลภาค 14 4 2 2" xfId="23628" xr:uid="{C5692518-AFC5-4169-BB9F-0CD055B8F39F}"/>
    <cellStyle name="เครื่องหมายจุลภาค 14 4 3" xfId="18629" xr:uid="{6D1F8CDF-063D-4B4C-B82F-A7ECA451F711}"/>
    <cellStyle name="เครื่องหมายจุลภาค 14 5" xfId="11433" xr:uid="{3C676E8E-FBB7-4DF8-8A1C-76152D40204D}"/>
    <cellStyle name="เครื่องหมายจุลภาค 14 5 2" xfId="11434" xr:uid="{F191EAD3-67E0-4FAE-B07A-DF909B6FB22A}"/>
    <cellStyle name="เครื่องหมายจุลภาค 14 5 2 2" xfId="23629" xr:uid="{E6477B05-D13C-4DB5-AA1D-EB364A1D5396}"/>
    <cellStyle name="เครื่องหมายจุลภาค 14 5 3" xfId="18630" xr:uid="{255998E4-6753-4273-947A-EFEDFCEC828A}"/>
    <cellStyle name="เครื่องหมายจุลภาค 14 6" xfId="11435" xr:uid="{63C2EFAC-C80B-45FD-A37D-4096CDE371D6}"/>
    <cellStyle name="เครื่องหมายจุลภาค 14 6 2" xfId="11436" xr:uid="{935991F2-1F55-4BC5-8988-A1F787069A55}"/>
    <cellStyle name="เครื่องหมายจุลภาค 14 6 2 2" xfId="21310" xr:uid="{10C8E852-86FC-4558-81C8-2969B0522FE8}"/>
    <cellStyle name="เครื่องหมายจุลภาค 14 6 3" xfId="18624" xr:uid="{CF85B626-8E6A-494F-85DC-9CF9D7CD96F6}"/>
    <cellStyle name="เครื่องหมายจุลภาค 14 7" xfId="11437" xr:uid="{753DF41F-30FF-48B8-82FB-3FC9F4D2416A}"/>
    <cellStyle name="เครื่องหมายจุลภาค 14 7 2" xfId="23623" xr:uid="{E346FE4A-E983-461D-960D-21B85B8699B4}"/>
    <cellStyle name="เครื่องหมายจุลภาค 14 8" xfId="15793" xr:uid="{C01F0A53-309A-4358-A4CE-AC37E90589F9}"/>
    <cellStyle name="เครื่องหมายจุลภาค 14_1 เงินสดและเงินฝากธนาคาร" xfId="11438" xr:uid="{6882E0EE-6DC6-4C39-8599-08B46F9FEDD9}"/>
    <cellStyle name="เครื่องหมายจุลภาค 15" xfId="11439" xr:uid="{F4417953-2F01-41BA-A157-6F30E4F736B8}"/>
    <cellStyle name="เครื่องหมายจุลภาค 15 2" xfId="11440" xr:uid="{A4933C83-A644-4965-B20D-81163760928B}"/>
    <cellStyle name="เครื่องหมายจุลภาค 15 2 2" xfId="11441" xr:uid="{C400274B-E7B1-4CBF-BDF3-D80249C68471}"/>
    <cellStyle name="เครื่องหมายจุลภาค 15 2 2 2" xfId="11442" xr:uid="{FAB8CEF9-C34E-4BF8-8638-8A3202DDC5ED}"/>
    <cellStyle name="เครื่องหมายจุลภาค 15 2 2 2 2" xfId="21315" xr:uid="{B8E0D4D5-A822-4FEA-87DD-3FF44724836B}"/>
    <cellStyle name="เครื่องหมายจุลภาค 15 2 2 3" xfId="18632" xr:uid="{E9C83BDD-0A90-43C5-A2D1-0C3894E6B73C}"/>
    <cellStyle name="เครื่องหมายจุลภาค 15 2 3" xfId="11443" xr:uid="{725B01E8-B1F1-442A-8D50-9224C29B99AE}"/>
    <cellStyle name="เครื่องหมายจุลภาค 15 2 3 2" xfId="23631" xr:uid="{D02424FA-4680-4E4D-895D-C50369C30991}"/>
    <cellStyle name="เครื่องหมายจุลภาค 15 2 4" xfId="15798" xr:uid="{50960CC8-536B-4AF2-AFF5-7E93A384D766}"/>
    <cellStyle name="เครื่องหมายจุลภาค 15 3" xfId="11444" xr:uid="{9DD98D1B-ADCD-43BD-8481-5CAFF6AF3BB4}"/>
    <cellStyle name="เครื่องหมายจุลภาค 15 3 2" xfId="11445" xr:uid="{0D174E9D-3EF0-461F-86C1-4BED4ECA295F}"/>
    <cellStyle name="เครื่องหมายจุลภาค 15 3 2 2" xfId="11446" xr:uid="{54562DA2-4EAE-466F-AE90-F845B3C934DB}"/>
    <cellStyle name="เครื่องหมายจุลภาค 15 3 2 2 2" xfId="23633" xr:uid="{ED02162A-DF0C-4496-AD1C-30B9D8646A95}"/>
    <cellStyle name="เครื่องหมายจุลภาค 15 3 2 3" xfId="18634" xr:uid="{6C508FB1-636B-4A58-B57B-32DB89803160}"/>
    <cellStyle name="เครื่องหมายจุลภาค 15 3 3" xfId="11447" xr:uid="{1AE32FE5-5A5C-454E-B0BE-C77A6153516B}"/>
    <cellStyle name="เครื่องหมายจุลภาค 15 3 3 2" xfId="23632" xr:uid="{F878BC2B-9596-4A49-B122-CEBA3763F9B1}"/>
    <cellStyle name="เครื่องหมายจุลภาค 15 3 4" xfId="18633" xr:uid="{1B935BE5-421A-41E2-A1BE-52E8B46C4D45}"/>
    <cellStyle name="เครื่องหมายจุลภาค 15 4" xfId="11448" xr:uid="{DEBE956D-A662-47C2-859E-DD37110C134B}"/>
    <cellStyle name="เครื่องหมายจุลภาค 15 4 2" xfId="11449" xr:uid="{2F58776F-2B11-40C8-B22E-7CE1FFBB3231}"/>
    <cellStyle name="เครื่องหมายจุลภาค 15 4 2 2" xfId="11450" xr:uid="{69DD1512-5C1E-41E7-90F1-34CC31AC617B}"/>
    <cellStyle name="เครื่องหมายจุลภาค 15 4 2 2 2" xfId="23635" xr:uid="{7B3343A2-D129-47DE-A63D-79C90E52428D}"/>
    <cellStyle name="เครื่องหมายจุลภาค 15 4 2 3" xfId="18636" xr:uid="{8357336A-BCE2-4DF6-AD8C-D2AD575B2D88}"/>
    <cellStyle name="เครื่องหมายจุลภาค 15 4 3" xfId="11451" xr:uid="{010499A7-B811-42EE-B0DD-B40711A0F5EB}"/>
    <cellStyle name="เครื่องหมายจุลภาค 15 4 3 2" xfId="23634" xr:uid="{03FE42CD-8FC2-4842-80A1-C5B46B609C05}"/>
    <cellStyle name="เครื่องหมายจุลภาค 15 4 4" xfId="18635" xr:uid="{DCE77482-A744-45CA-B833-76DE319DCB32}"/>
    <cellStyle name="เครื่องหมายจุลภาค 15 5" xfId="11452" xr:uid="{8C530A0E-351A-4B1F-99CC-BC0517BB2265}"/>
    <cellStyle name="เครื่องหมายจุลภาค 15 5 2" xfId="11453" xr:uid="{D89B39DA-1E15-489B-97D5-BABEB9F5E793}"/>
    <cellStyle name="เครื่องหมายจุลภาค 15 5 2 2" xfId="23636" xr:uid="{E69DF964-0A7A-4041-BD0E-B96B3E9764B7}"/>
    <cellStyle name="เครื่องหมายจุลภาค 15 5 3" xfId="18637" xr:uid="{7C60610B-1575-40C6-A92E-1AFC932825D2}"/>
    <cellStyle name="เครื่องหมายจุลภาค 15 6" xfId="11454" xr:uid="{6069057B-9085-4DAA-AF19-3D5DB2C8DD1F}"/>
    <cellStyle name="เครื่องหมายจุลภาค 15 6 2" xfId="11455" xr:uid="{94BDE6DC-B0DF-4643-9E2E-0E19BA37BC20}"/>
    <cellStyle name="เครื่องหมายจุลภาค 15 6 2 2" xfId="23637" xr:uid="{58F18446-B7AD-447E-BDB8-626881C5E84C}"/>
    <cellStyle name="เครื่องหมายจุลภาค 15 6 3" xfId="18638" xr:uid="{A43B7C3B-E402-420F-B0F1-7B2A7B24E1E7}"/>
    <cellStyle name="เครื่องหมายจุลภาค 15 7" xfId="11456" xr:uid="{43097967-D42F-4F49-8960-F1A5AFC1468C}"/>
    <cellStyle name="เครื่องหมายจุลภาค 15 7 2" xfId="11457" xr:uid="{98DEEBE5-C1AD-42EE-BA2C-0F50B41BEB8A}"/>
    <cellStyle name="เครื่องหมายจุลภาค 15 7 2 2" xfId="21314" xr:uid="{736FB77C-BFF8-4FDA-9E32-E5FD0D4D4A2A}"/>
    <cellStyle name="เครื่องหมายจุลภาค 15 7 3" xfId="18631" xr:uid="{F5EFC038-F077-4379-A7F2-D6324501D9D0}"/>
    <cellStyle name="เครื่องหมายจุลภาค 15 8" xfId="11458" xr:uid="{0FF7B34A-DCFA-41A8-9635-0CA6580FBF6C}"/>
    <cellStyle name="เครื่องหมายจุลภาค 15 8 2" xfId="23630" xr:uid="{80C0F824-DBF9-48E6-BFE3-AB0DB83E122D}"/>
    <cellStyle name="เครื่องหมายจุลภาค 15 9" xfId="15797" xr:uid="{BCD869F9-363C-4289-9D18-8AD0827EF244}"/>
    <cellStyle name="เครื่องหมายจุลภาค 15_C NBD Y'57" xfId="11459" xr:uid="{75338A80-3789-41A4-8D2A-CB248B023D77}"/>
    <cellStyle name="เครื่องหมายจุลภาค 16" xfId="11460" xr:uid="{31ECCB6A-9D22-4E3F-8B4F-CD16C6E52553}"/>
    <cellStyle name="เครื่องหมายจุลภาค 16 2" xfId="11461" xr:uid="{B91B6984-5EEB-4F3E-ADAF-8A33CBB83D51}"/>
    <cellStyle name="เครื่องหมายจุลภาค 16 2 2" xfId="11462" xr:uid="{43C5D267-2602-4C97-AC05-5F156397E0C2}"/>
    <cellStyle name="เครื่องหมายจุลภาค 16 2 2 2" xfId="23639" xr:uid="{5BD12C60-1AD5-421A-8A23-104D815EE9EB}"/>
    <cellStyle name="เครื่องหมายจุลภาค 16 2 3" xfId="18640" xr:uid="{E4623930-EEE2-469E-84A6-994540D6B64C}"/>
    <cellStyle name="เครื่องหมายจุลภาค 16 3" xfId="11463" xr:uid="{2F1AA9A5-5C7C-4F0B-9E48-05F527E9445F}"/>
    <cellStyle name="เครื่องหมายจุลภาค 16 3 2" xfId="11464" xr:uid="{CB0013E9-ECE0-41E0-BB8D-8375C03FD400}"/>
    <cellStyle name="เครื่องหมายจุลภาค 16 3 2 2" xfId="23640" xr:uid="{898332AD-749C-4F67-9EFA-FF97B1147E53}"/>
    <cellStyle name="เครื่องหมายจุลภาค 16 3 3" xfId="18641" xr:uid="{DD711BE7-26BB-4074-8E14-11334F251889}"/>
    <cellStyle name="เครื่องหมายจุลภาค 16 4" xfId="11465" xr:uid="{8A3A1399-1D8D-4619-98C9-7159EFF1880D}"/>
    <cellStyle name="เครื่องหมายจุลภาค 16 4 2" xfId="11466" xr:uid="{4083FA42-ED83-44A8-B68C-1543E1291BE8}"/>
    <cellStyle name="เครื่องหมายจุลภาค 16 4 2 2" xfId="23641" xr:uid="{9653D8B5-8AC8-4723-BAED-E4BA05B2BF54}"/>
    <cellStyle name="เครื่องหมายจุลภาค 16 4 3" xfId="18642" xr:uid="{EEEA761D-6099-470C-8FF2-D21099B61D72}"/>
    <cellStyle name="เครื่องหมายจุลภาค 16 5" xfId="11467" xr:uid="{1A169BA6-1412-4A5E-B721-0BFC9F461C70}"/>
    <cellStyle name="เครื่องหมายจุลภาค 16 5 2" xfId="11468" xr:uid="{83BED483-B914-4F6F-B432-46B3E2F90AE9}"/>
    <cellStyle name="เครื่องหมายจุลภาค 16 5 2 2" xfId="21316" xr:uid="{C9B401EF-F26A-413C-9238-1D0BCF479A96}"/>
    <cellStyle name="เครื่องหมายจุลภาค 16 5 3" xfId="18639" xr:uid="{EF93ED3D-C920-4188-8A6A-42A70A99778D}"/>
    <cellStyle name="เครื่องหมายจุลภาค 16 6" xfId="11469" xr:uid="{44E0D68B-F899-4AE9-B4B2-947602F8856E}"/>
    <cellStyle name="เครื่องหมายจุลภาค 16 6 2" xfId="23638" xr:uid="{9AA87419-D0A8-40E2-B915-02D9D58FDB4E}"/>
    <cellStyle name="เครื่องหมายจุลภาค 16 7" xfId="15799" xr:uid="{1DD06FD8-FB9B-4BB4-9338-A4EE2436901C}"/>
    <cellStyle name="เครื่องหมายจุลภาค 17" xfId="11470" xr:uid="{39FEB579-4EF0-42CE-BD68-D93B9BE7A895}"/>
    <cellStyle name="เครื่องหมายจุลภาค 17 2" xfId="11471" xr:uid="{1A2C4D3F-4B8D-4966-B5C2-34004D5848F7}"/>
    <cellStyle name="เครื่องหมายจุลภาค 17 2 2" xfId="11472" xr:uid="{5C789CB1-7799-488C-8DEF-27E203C946ED}"/>
    <cellStyle name="เครื่องหมายจุลภาค 17 2 2 2" xfId="11473" xr:uid="{DBFBC33A-6787-4D64-8FB9-6F8204802FD1}"/>
    <cellStyle name="เครื่องหมายจุลภาค 17 2 2 2 2" xfId="23644" xr:uid="{48BD7F97-141D-4523-B3AD-D3515AB01FD9}"/>
    <cellStyle name="เครื่องหมายจุลภาค 17 2 2 3" xfId="18645" xr:uid="{E2790BC0-3035-4BAF-A30A-23FC62B3537B}"/>
    <cellStyle name="เครื่องหมายจุลภาค 17 2 3" xfId="11474" xr:uid="{5955BDC1-E55F-4C0A-B8E7-8F626BC5B742}"/>
    <cellStyle name="เครื่องหมายจุลภาค 17 2 3 2" xfId="23643" xr:uid="{89C3C5DB-1CD2-4EB2-A152-3D35611241EA}"/>
    <cellStyle name="เครื่องหมายจุลภาค 17 2 4" xfId="18644" xr:uid="{A8BA35D2-EDC5-4792-B71F-0D283BEC248C}"/>
    <cellStyle name="เครื่องหมายจุลภาค 17 3" xfId="11475" xr:uid="{54D74F94-35B0-4781-ADF6-9142238A95ED}"/>
    <cellStyle name="เครื่องหมายจุลภาค 17 3 2" xfId="23642" xr:uid="{C886F582-01CC-4858-8014-784B9BB1D16E}"/>
    <cellStyle name="เครื่องหมายจุลภาค 17 4" xfId="18643" xr:uid="{0A6C4D43-0E7D-4115-8021-52EBFEF7E04A}"/>
    <cellStyle name="เครื่องหมายจุลภาค 18" xfId="11476" xr:uid="{5C8389C8-9EAA-4F6D-B18D-DA5FA79DEAE7}"/>
    <cellStyle name="เครื่องหมายจุลภาค 18 2" xfId="11477" xr:uid="{33C27E77-BD7E-433B-AD4C-7209D92DDC4E}"/>
    <cellStyle name="เครื่องหมายจุลภาค 18 2 2" xfId="11478" xr:uid="{1EB45DFD-AE48-4DA8-A909-143FED8394C1}"/>
    <cellStyle name="เครื่องหมายจุลภาค 18 2 2 2" xfId="23646" xr:uid="{B873A4B3-CAD7-4AC0-A9A7-E9DE806F2676}"/>
    <cellStyle name="เครื่องหมายจุลภาค 18 2 3" xfId="18647" xr:uid="{FDFD22E5-0065-4BAD-8356-6FF280E2F445}"/>
    <cellStyle name="เครื่องหมายจุลภาค 18 3" xfId="11479" xr:uid="{174CECDB-0B55-42E7-87B0-2B5E552FBA28}"/>
    <cellStyle name="เครื่องหมายจุลภาค 18 3 2" xfId="23645" xr:uid="{3E77FAC6-5CB7-4080-9F4F-5BB31CABA859}"/>
    <cellStyle name="เครื่องหมายจุลภาค 18 4" xfId="18646" xr:uid="{25939BC8-1CE8-4F59-B829-64FC0AED681E}"/>
    <cellStyle name="เครื่องหมายจุลภาค 19" xfId="11480" xr:uid="{D0969D0F-54CD-436D-953E-D32FCD7BB384}"/>
    <cellStyle name="เครื่องหมายจุลภาค 19 2" xfId="11481" xr:uid="{4FE09916-5CF6-460E-97BD-FBE026320B98}"/>
    <cellStyle name="เครื่องหมายจุลภาค 19 2 2" xfId="11482" xr:uid="{8894FF55-3BD7-4686-B10B-4930BD6F4B52}"/>
    <cellStyle name="เครื่องหมายจุลภาค 19 2 2 2" xfId="23648" xr:uid="{05E2B241-7C1F-4FD0-9A97-AA262E742F6B}"/>
    <cellStyle name="เครื่องหมายจุลภาค 19 2 3" xfId="18649" xr:uid="{533E0975-2A63-42C5-AC16-96AC2B44AFC4}"/>
    <cellStyle name="เครื่องหมายจุลภาค 19 3" xfId="11483" xr:uid="{440F40B5-D2B3-4BCE-9BC2-FB72AC131EA6}"/>
    <cellStyle name="เครื่องหมายจุลภาค 19 3 2" xfId="23647" xr:uid="{34A3FE89-8343-4CE7-8DAE-9372C2751720}"/>
    <cellStyle name="เครื่องหมายจุลภาค 19 4" xfId="18648" xr:uid="{AA280F71-68F2-4BEC-AE8A-C8859D93FB55}"/>
    <cellStyle name="เครื่องหมายจุลภาค 2 10" xfId="11484" xr:uid="{C21076DA-9945-4EC0-8609-430406769D67}"/>
    <cellStyle name="เครื่องหมายจุลภาค 2 10 2" xfId="11485" xr:uid="{DBFEC9D1-488F-404C-A8DF-79D2D4A024D3}"/>
    <cellStyle name="เครื่องหมายจุลภาค 2 10 2 2" xfId="11486" xr:uid="{A60F4F4E-3875-40D5-96C8-C749D909217E}"/>
    <cellStyle name="เครื่องหมายจุลภาค 2 10 2 2 2" xfId="23650" xr:uid="{02FC2502-0FBB-4458-87A5-05A0CA73E48D}"/>
    <cellStyle name="เครื่องหมายจุลภาค 2 10 2 3" xfId="18651" xr:uid="{6900AA8C-3441-41F0-A70C-B12B61979A84}"/>
    <cellStyle name="เครื่องหมายจุลภาค 2 10 3" xfId="11487" xr:uid="{BECADA83-9B9E-4B95-B8CC-540F74D63116}"/>
    <cellStyle name="เครื่องหมายจุลภาค 2 10 3 2" xfId="23649" xr:uid="{179D5486-B382-4EC9-A91B-A06CDB2EE9AB}"/>
    <cellStyle name="เครื่องหมายจุลภาค 2 10 4" xfId="18650" xr:uid="{24A1F627-A3E6-4CB6-8480-9B9D840284B6}"/>
    <cellStyle name="เครื่องหมายจุลภาค 2 11" xfId="11488" xr:uid="{D7089BC0-7679-4059-9BB4-6F6715477805}"/>
    <cellStyle name="เครื่องหมายจุลภาค 2 11 2" xfId="11489" xr:uid="{90AD7490-5BA8-4FDE-BB87-51F186DAEDB5}"/>
    <cellStyle name="เครื่องหมายจุลภาค 2 11 2 2" xfId="11490" xr:uid="{CF06EF9C-916F-4092-90F6-484A79AC8162}"/>
    <cellStyle name="เครื่องหมายจุลภาค 2 11 2 2 2" xfId="23652" xr:uid="{9E780B42-A01C-40D5-873B-2F0D3F8A7C4E}"/>
    <cellStyle name="เครื่องหมายจุลภาค 2 11 2 3" xfId="18653" xr:uid="{7EBB5758-2340-44AF-AE0F-55EABFA1B283}"/>
    <cellStyle name="เครื่องหมายจุลภาค 2 11 3" xfId="11491" xr:uid="{CFFA65A5-D5B3-4926-B622-7C1B2256D862}"/>
    <cellStyle name="เครื่องหมายจุลภาค 2 11 3 2" xfId="23651" xr:uid="{2F1ECE84-26B4-4E0D-8700-75C559436423}"/>
    <cellStyle name="เครื่องหมายจุลภาค 2 11 4" xfId="18652" xr:uid="{4983DA94-3B7F-40E0-A777-2BDC8726BBD9}"/>
    <cellStyle name="เครื่องหมายจุลภาค 2 12" xfId="11492" xr:uid="{C6CE36FA-17A7-4FDC-A8F9-434C6F1D5C0B}"/>
    <cellStyle name="เครื่องหมายจุลภาค 2 12 2" xfId="11493" xr:uid="{6D446E5D-7ADC-46FB-AAA8-64C0863F9483}"/>
    <cellStyle name="เครื่องหมายจุลภาค 2 12 2 2" xfId="23653" xr:uid="{B298CFA0-BB9D-4ABC-A7E7-9A04B41D19DD}"/>
    <cellStyle name="เครื่องหมายจุลภาค 2 12 3" xfId="18654" xr:uid="{7052B736-BF3A-4711-9ADD-AE9D20E34C18}"/>
    <cellStyle name="เครื่องหมายจุลภาค 2 2" xfId="11494" xr:uid="{E22CA920-3150-45C1-AF07-D00C2A022672}"/>
    <cellStyle name="เครื่องหมายจุลภาค 2 2 10" xfId="11495" xr:uid="{7E5000DE-DB06-4E29-A456-928A6A9E711F}"/>
    <cellStyle name="เครื่องหมายจุลภาค 2 2 10 2" xfId="23654" xr:uid="{801E0137-1185-42CE-86AA-C78B0588484E}"/>
    <cellStyle name="เครื่องหมายจุลภาค 2 2 11" xfId="14890" xr:uid="{3CE4EDB8-08AC-4CD5-B18B-FD668797C870}"/>
    <cellStyle name="เครื่องหมายจุลภาค 2 2 2" xfId="11496" xr:uid="{9418D8CE-8D9F-40FD-8298-D0363E56C586}"/>
    <cellStyle name="เครื่องหมายจุลภาค 2 2 2 2" xfId="11497" xr:uid="{0FADC6A8-6753-4314-8622-7A036C2BE265}"/>
    <cellStyle name="เครื่องหมายจุลภาค 2 2 2 2 2" xfId="11498" xr:uid="{041A7BE4-57FD-4F7C-803F-5C0F509A422E}"/>
    <cellStyle name="เครื่องหมายจุลภาค 2 2 2 2 2 2" xfId="11499" xr:uid="{E26C6F4A-A949-49F0-92ED-83411167F932}"/>
    <cellStyle name="เครื่องหมายจุลภาค 2 2 2 2 2 2 2" xfId="11500" xr:uid="{8900DBDB-3E4B-493E-A187-6A926D72C5BC}"/>
    <cellStyle name="เครื่องหมายจุลภาค 2 2 2 2 2 2 2 2" xfId="21320" xr:uid="{0EA1F653-8AA2-42E2-AFCF-F37C108CDE1A}"/>
    <cellStyle name="เครื่องหมายจุลภาค 2 2 2 2 2 2 3" xfId="18658" xr:uid="{A562761C-CF05-41FD-B32B-4BFB77937ADF}"/>
    <cellStyle name="เครื่องหมายจุลภาค 2 2 2 2 2 3" xfId="11501" xr:uid="{CC8D684F-2736-4BA1-855C-20D85495D43C}"/>
    <cellStyle name="เครื่องหมายจุลภาค 2 2 2 2 2 3 2" xfId="23657" xr:uid="{2ECFDFD8-4C95-4CDF-9597-32CD4CE83E0E}"/>
    <cellStyle name="เครื่องหมายจุลภาค 2 2 2 2 2 4" xfId="15801" xr:uid="{E97C5852-1F73-43F4-9F2A-1D1995F46A76}"/>
    <cellStyle name="เครื่องหมายจุลภาค 2 2 2 2 3" xfId="11502" xr:uid="{444D933E-24C8-4300-8D80-4C41927A8626}"/>
    <cellStyle name="เครื่องหมายจุลภาค 2 2 2 2 3 2" xfId="11503" xr:uid="{05F5EEF8-3FE9-41A3-9A5E-4581D4FD76CF}"/>
    <cellStyle name="เครื่องหมายจุลภาค 2 2 2 2 3 2 2" xfId="11504" xr:uid="{00C03AB5-A521-4D6C-A777-9CA7AC664974}"/>
    <cellStyle name="เครื่องหมายจุลภาค 2 2 2 2 3 2 2 2" xfId="23659" xr:uid="{2AB22189-8EE8-410D-9EB2-9047B5CB14F4}"/>
    <cellStyle name="เครื่องหมายจุลภาค 2 2 2 2 3 2 3" xfId="18660" xr:uid="{7F9AF614-E671-4804-9048-A56183B856DE}"/>
    <cellStyle name="เครื่องหมายจุลภาค 2 2 2 2 3 3" xfId="11505" xr:uid="{7B359834-68B4-400B-93B9-AC335999CF57}"/>
    <cellStyle name="เครื่องหมายจุลภาค 2 2 2 2 3 3 2" xfId="11506" xr:uid="{250BC35A-8868-4394-8E77-18474D6AC291}"/>
    <cellStyle name="เครื่องหมายจุลภาค 2 2 2 2 3 3 2 2" xfId="21321" xr:uid="{4D2060BD-7838-4D90-9881-74D03F7A8DEA}"/>
    <cellStyle name="เครื่องหมายจุลภาค 2 2 2 2 3 3 3" xfId="18659" xr:uid="{685A9306-F994-470C-9892-292B941FED54}"/>
    <cellStyle name="เครื่องหมายจุลภาค 2 2 2 2 3 4" xfId="11507" xr:uid="{5356C2B8-626F-4660-B3A9-89672410AB55}"/>
    <cellStyle name="เครื่องหมายจุลภาค 2 2 2 2 3 4 2" xfId="23658" xr:uid="{2B78F1BE-EF50-4FB2-9D01-ECC0DF05F76F}"/>
    <cellStyle name="เครื่องหมายจุลภาค 2 2 2 2 3 5" xfId="15802" xr:uid="{154E9CC3-3B21-4077-9CE9-A06397063FC2}"/>
    <cellStyle name="เครื่องหมายจุลภาค 2 2 2 2 4" xfId="11508" xr:uid="{A13032B3-89E5-4532-A2A5-86553394A9C6}"/>
    <cellStyle name="เครื่องหมายจุลภาค 2 2 2 2 4 2" xfId="11509" xr:uid="{3ABC44E5-4674-4FD1-81B9-3D23E5A3677F}"/>
    <cellStyle name="เครื่องหมายจุลภาค 2 2 2 2 4 2 2" xfId="21319" xr:uid="{40697772-76B1-40E9-ADA9-B325C783E764}"/>
    <cellStyle name="เครื่องหมายจุลภาค 2 2 2 2 4 3" xfId="18657" xr:uid="{E817A2C8-B5B5-499B-8706-5A99AE4586F8}"/>
    <cellStyle name="เครื่องหมายจุลภาค 2 2 2 2 5" xfId="11510" xr:uid="{8F9B8BB1-CE63-48F7-8124-820736EBC85C}"/>
    <cellStyle name="เครื่องหมายจุลภาค 2 2 2 2 5 2" xfId="23656" xr:uid="{14594278-3A1C-4569-8A1C-3081DB00450F}"/>
    <cellStyle name="เครื่องหมายจุลภาค 2 2 2 2 6" xfId="15800" xr:uid="{BBACEA64-1EE2-4B2E-A6EB-8845276266FB}"/>
    <cellStyle name="เครื่องหมายจุลภาค 2 2 2 3" xfId="11511" xr:uid="{4BCDB024-E345-43AE-8BE8-76687DE36935}"/>
    <cellStyle name="เครื่องหมายจุลภาค 2 2 2 3 2" xfId="11512" xr:uid="{7B47BFDA-CC0C-4F74-A590-875C7DA2DD13}"/>
    <cellStyle name="เครื่องหมายจุลภาค 2 2 2 3 2 2" xfId="11513" xr:uid="{F0BAFDE0-3283-4B45-8C77-69866BA099C1}"/>
    <cellStyle name="เครื่องหมายจุลภาค 2 2 2 3 2 2 2" xfId="23661" xr:uid="{9C223A3E-63B0-43FF-B7AD-BFB671E104EC}"/>
    <cellStyle name="เครื่องหมายจุลภาค 2 2 2 3 2 3" xfId="18662" xr:uid="{CA83D0A2-FF50-4186-ADF3-ED1E8C80C865}"/>
    <cellStyle name="เครื่องหมายจุลภาค 2 2 2 3 3" xfId="11514" xr:uid="{07E52BF6-F6C4-4C87-801A-E27937F3AEEB}"/>
    <cellStyle name="เครื่องหมายจุลภาค 2 2 2 3 3 2" xfId="11515" xr:uid="{EC9A835B-9E39-4CB0-98B4-D5C2694F8C1B}"/>
    <cellStyle name="เครื่องหมายจุลภาค 2 2 2 3 3 2 2" xfId="21322" xr:uid="{C59CAB5A-7997-4E59-8075-98B295C9327F}"/>
    <cellStyle name="เครื่องหมายจุลภาค 2 2 2 3 3 3" xfId="18661" xr:uid="{E43518E8-0E2B-4D05-9BFC-76AF9ADB0556}"/>
    <cellStyle name="เครื่องหมายจุลภาค 2 2 2 3 4" xfId="11516" xr:uid="{C7A8D0F7-EFF4-4AF8-8029-8E7A640C7A75}"/>
    <cellStyle name="เครื่องหมายจุลภาค 2 2 2 3 4 2" xfId="23660" xr:uid="{7533174E-F7B9-46EC-9260-E4CB5B69041A}"/>
    <cellStyle name="เครื่องหมายจุลภาค 2 2 2 3 5" xfId="15803" xr:uid="{7F89E624-5606-4CEC-B2DD-D31B8F49C409}"/>
    <cellStyle name="เครื่องหมายจุลภาค 2 2 2 4" xfId="11517" xr:uid="{F5CF3655-20BB-4E3A-B7AB-77829A2EBADE}"/>
    <cellStyle name="เครื่องหมายจุลภาค 2 2 2 4 2" xfId="11518" xr:uid="{7D4D04B7-B85F-47D9-95C7-01CC0C1D823F}"/>
    <cellStyle name="เครื่องหมายจุลภาค 2 2 2 4 2 2" xfId="21318" xr:uid="{96AA9856-ED50-438C-BA4E-A1E7E9A23133}"/>
    <cellStyle name="เครื่องหมายจุลภาค 2 2 2 4 3" xfId="18656" xr:uid="{53F9FE39-254A-465F-991C-9F3CE7E73FFE}"/>
    <cellStyle name="เครื่องหมายจุลภาค 2 2 2 5" xfId="11519" xr:uid="{014EF73A-0B15-4706-838A-648F7111CE12}"/>
    <cellStyle name="เครื่องหมายจุลภาค 2 2 2 5 2" xfId="23655" xr:uid="{CFA86CD2-8CEB-46BC-AA65-26A69740FCF9}"/>
    <cellStyle name="เครื่องหมายจุลภาค 2 2 2 6" xfId="14891" xr:uid="{0F23C9FA-2C1E-4CE3-B77B-56EB573D4CD5}"/>
    <cellStyle name="เครื่องหมายจุลภาค 2 2 2_A" xfId="11520" xr:uid="{CC850A8A-B61B-4FBA-BB61-4913B53BC3E1}"/>
    <cellStyle name="เครื่องหมายจุลภาค 2 2 3" xfId="11521" xr:uid="{3E932D3A-E83C-4A25-9BC5-DABDA7AE09BE}"/>
    <cellStyle name="เครื่องหมายจุลภาค 2 2 3 2" xfId="11522" xr:uid="{B1A46EC2-9EF5-4339-98FE-F0BF5B872C75}"/>
    <cellStyle name="เครื่องหมายจุลภาค 2 2 3 2 2" xfId="11523" xr:uid="{D5EBE7DF-39F5-493A-B9A4-9A3BFDA00E65}"/>
    <cellStyle name="เครื่องหมายจุลภาค 2 2 3 2 2 2" xfId="11524" xr:uid="{1F6BF972-ACBB-4567-9881-E940F20116EF}"/>
    <cellStyle name="เครื่องหมายจุลภาค 2 2 3 2 2 2 2" xfId="21324" xr:uid="{99898CB9-D6FD-499D-BBB5-5432F1529F2C}"/>
    <cellStyle name="เครื่องหมายจุลภาค 2 2 3 2 2 3" xfId="18664" xr:uid="{2BAD7386-7C01-4627-A70A-A5862E7D4982}"/>
    <cellStyle name="เครื่องหมายจุลภาค 2 2 3 2 3" xfId="11525" xr:uid="{F7DC8AD8-B69B-409C-867D-88846BE195A7}"/>
    <cellStyle name="เครื่องหมายจุลภาค 2 2 3 2 3 2" xfId="23663" xr:uid="{8D6AB5EE-1B3C-4FE2-A613-F4A5455AB622}"/>
    <cellStyle name="เครื่องหมายจุลภาค 2 2 3 2 4" xfId="15804" xr:uid="{2B301796-5631-412D-9706-19BE3D34ABA2}"/>
    <cellStyle name="เครื่องหมายจุลภาค 2 2 3 3" xfId="11526" xr:uid="{29491F89-F2F8-43D7-8ECA-4818B6F94C94}"/>
    <cellStyle name="เครื่องหมายจุลภาค 2 2 3 3 2" xfId="11527" xr:uid="{1B894AFB-EAD6-4967-89B4-D448E4EB16A6}"/>
    <cellStyle name="เครื่องหมายจุลภาค 2 2 3 3 2 2" xfId="11528" xr:uid="{F3C183DA-DCE0-467E-9E74-77E857E9600D}"/>
    <cellStyle name="เครื่องหมายจุลภาค 2 2 3 3 2 2 2" xfId="23665" xr:uid="{EDE2F8EC-C51A-459D-894B-6543B0483009}"/>
    <cellStyle name="เครื่องหมายจุลภาค 2 2 3 3 2 3" xfId="18666" xr:uid="{92685ECB-E202-41AD-8F61-594160184730}"/>
    <cellStyle name="เครื่องหมายจุลภาค 2 2 3 3 3" xfId="11529" xr:uid="{290714BE-56A1-4C4D-BB04-57B325CEAB9E}"/>
    <cellStyle name="เครื่องหมายจุลภาค 2 2 3 3 3 2" xfId="11530" xr:uid="{CFED2C07-02DF-432F-AD82-B42BCA2530E7}"/>
    <cellStyle name="เครื่องหมายจุลภาค 2 2 3 3 3 2 2" xfId="21325" xr:uid="{E39F86DB-4FEE-44E0-89EA-82613592FD1D}"/>
    <cellStyle name="เครื่องหมายจุลภาค 2 2 3 3 3 3" xfId="18665" xr:uid="{78D679E2-990B-42C9-8382-5F80064E9887}"/>
    <cellStyle name="เครื่องหมายจุลภาค 2 2 3 3 4" xfId="11531" xr:uid="{3B6C6323-5FB2-433E-9FBC-A7D7305009AB}"/>
    <cellStyle name="เครื่องหมายจุลภาค 2 2 3 3 4 2" xfId="23664" xr:uid="{BDBDE731-57DC-4FA4-8177-B9BD87156A32}"/>
    <cellStyle name="เครื่องหมายจุลภาค 2 2 3 3 5" xfId="15805" xr:uid="{2BC93033-75DD-430D-950F-E49BC70D687E}"/>
    <cellStyle name="เครื่องหมายจุลภาค 2 2 3 4" xfId="11532" xr:uid="{35D372D6-D9C7-4BAF-BFC3-FEED097BD9C8}"/>
    <cellStyle name="เครื่องหมายจุลภาค 2 2 3 4 2" xfId="11533" xr:uid="{9A8729A0-7497-47C4-8FB5-2F9FEB8913AD}"/>
    <cellStyle name="เครื่องหมายจุลภาค 2 2 3 4 2 2" xfId="23666" xr:uid="{AD064575-1663-4C0C-A657-F20DE4181FA4}"/>
    <cellStyle name="เครื่องหมายจุลภาค 2 2 3 4 3" xfId="18667" xr:uid="{B47DCC11-91E9-4C02-BBBA-2C9375191D25}"/>
    <cellStyle name="เครื่องหมายจุลภาค 2 2 3 5" xfId="11534" xr:uid="{E4D60549-8CDD-4817-B59A-DA4501255FC5}"/>
    <cellStyle name="เครื่องหมายจุลภาค 2 2 3 5 2" xfId="11535" xr:uid="{CF7979D3-8A1E-40B8-B816-35C3E559FF8C}"/>
    <cellStyle name="เครื่องหมายจุลภาค 2 2 3 5 2 2" xfId="21323" xr:uid="{AA1A17EA-5B4E-4A76-AD4B-DB838D4A1C83}"/>
    <cellStyle name="เครื่องหมายจุลภาค 2 2 3 5 3" xfId="18663" xr:uid="{F0BC45CF-24E7-41CE-8C79-6C3EDC9A20E6}"/>
    <cellStyle name="เครื่องหมายจุลภาค 2 2 3 6" xfId="11536" xr:uid="{5DEC2962-5779-49D9-B4CD-49C329482BD7}"/>
    <cellStyle name="เครื่องหมายจุลภาค 2 2 3 6 2" xfId="23662" xr:uid="{D21D4EC4-F43E-447A-8E65-827076D01833}"/>
    <cellStyle name="เครื่องหมายจุลภาค 2 2 3 7" xfId="14892" xr:uid="{8031DCC9-D21E-4FFA-9C5D-F53D91C4F7D7}"/>
    <cellStyle name="เครื่องหมายจุลภาค 2 2 4" xfId="11537" xr:uid="{FC3BC60B-2EB9-41F1-8983-9E459962A2D7}"/>
    <cellStyle name="เครื่องหมายจุลภาค 2 2 4 2" xfId="11538" xr:uid="{03AE8A5E-19C9-4E96-811F-F93C58AB656C}"/>
    <cellStyle name="เครื่องหมายจุลภาค 2 2 4 2 2" xfId="11539" xr:uid="{324F9EE7-F3B5-4691-945D-0B11B728A735}"/>
    <cellStyle name="เครื่องหมายจุลภาค 2 2 4 2 2 2" xfId="11540" xr:uid="{F094BD91-54BB-4016-913A-6B1F5EF6E914}"/>
    <cellStyle name="เครื่องหมายจุลภาค 2 2 4 2 2 2 2" xfId="21327" xr:uid="{774A32DD-4F21-445B-9221-70E3B75A583C}"/>
    <cellStyle name="เครื่องหมายจุลภาค 2 2 4 2 2 3" xfId="18669" xr:uid="{6C44654F-BE69-46B5-A9F2-72B5968C228F}"/>
    <cellStyle name="เครื่องหมายจุลภาค 2 2 4 2 3" xfId="11541" xr:uid="{52CC621A-3760-4965-824B-6330578DF7B8}"/>
    <cellStyle name="เครื่องหมายจุลภาค 2 2 4 2 3 2" xfId="23668" xr:uid="{C555FE55-9CA6-4041-BB25-A151F029E5DE}"/>
    <cellStyle name="เครื่องหมายจุลภาค 2 2 4 2 4" xfId="15807" xr:uid="{4B7766DD-3616-4FFD-85DA-B1B78868DDE5}"/>
    <cellStyle name="เครื่องหมายจุลภาค 2 2 4 3" xfId="11542" xr:uid="{5D916D36-5BB9-40B1-B0B0-87D96A532125}"/>
    <cellStyle name="เครื่องหมายจุลภาค 2 2 4 3 2" xfId="11543" xr:uid="{87AFC904-21B6-45AF-B582-5AB7A28071FF}"/>
    <cellStyle name="เครื่องหมายจุลภาค 2 2 4 3 2 2" xfId="11544" xr:uid="{B34057ED-D238-479D-AF33-50571F0C018A}"/>
    <cellStyle name="เครื่องหมายจุลภาค 2 2 4 3 2 2 2" xfId="23670" xr:uid="{141EA29C-42C3-43EA-BC59-B52EA433A662}"/>
    <cellStyle name="เครื่องหมายจุลภาค 2 2 4 3 2 3" xfId="18671" xr:uid="{7A70F59D-1E8E-40DE-A201-3B80B4378CA5}"/>
    <cellStyle name="เครื่องหมายจุลภาค 2 2 4 3 3" xfId="11545" xr:uid="{8A31F9C3-D4E1-4C98-991C-B6963F874F99}"/>
    <cellStyle name="เครื่องหมายจุลภาค 2 2 4 3 3 2" xfId="11546" xr:uid="{9ED4A0D3-8236-42B6-8C16-ACA21B01637C}"/>
    <cellStyle name="เครื่องหมายจุลภาค 2 2 4 3 3 2 2" xfId="21328" xr:uid="{E478031E-4765-449E-85A0-C9B286473892}"/>
    <cellStyle name="เครื่องหมายจุลภาค 2 2 4 3 3 3" xfId="18670" xr:uid="{28286D8C-3FEC-47A0-B680-F490C8EFA229}"/>
    <cellStyle name="เครื่องหมายจุลภาค 2 2 4 3 4" xfId="11547" xr:uid="{41F70B5D-D9D0-4CD7-ACF0-27A87A8FE51A}"/>
    <cellStyle name="เครื่องหมายจุลภาค 2 2 4 3 4 2" xfId="23669" xr:uid="{A73B4CD4-94FE-4D8E-82C8-0CBCBC266158}"/>
    <cellStyle name="เครื่องหมายจุลภาค 2 2 4 3 5" xfId="15808" xr:uid="{E453D666-9143-452B-A5E4-EFC802FE0E6D}"/>
    <cellStyle name="เครื่องหมายจุลภาค 2 2 4 4" xfId="11548" xr:uid="{42F6D8A9-1C98-4497-9516-E2A5225DCB29}"/>
    <cellStyle name="เครื่องหมายจุลภาค 2 2 4 4 2" xfId="11549" xr:uid="{A892265E-9E18-42A9-8D94-58587DBA87AA}"/>
    <cellStyle name="เครื่องหมายจุลภาค 2 2 4 4 2 2" xfId="23671" xr:uid="{34CEBFB9-B2BA-4340-A39C-324C5BE7D450}"/>
    <cellStyle name="เครื่องหมายจุลภาค 2 2 4 4 3" xfId="18672" xr:uid="{56B8955C-9DD7-4DE9-8792-035AF0B22A41}"/>
    <cellStyle name="เครื่องหมายจุลภาค 2 2 4 5" xfId="11550" xr:uid="{AD5DAB53-824A-447F-815E-B5060D2DB81E}"/>
    <cellStyle name="เครื่องหมายจุลภาค 2 2 4 5 2" xfId="11551" xr:uid="{108D6EA2-EE82-4EE4-AF20-A3552BEF78EC}"/>
    <cellStyle name="เครื่องหมายจุลภาค 2 2 4 5 2 2" xfId="21326" xr:uid="{3DD916BB-1329-4BEA-AE4B-A4692B3F82F4}"/>
    <cellStyle name="เครื่องหมายจุลภาค 2 2 4 5 3" xfId="18668" xr:uid="{3A3FFB35-CA44-4AE7-B4A2-2A348C29E797}"/>
    <cellStyle name="เครื่องหมายจุลภาค 2 2 4 6" xfId="11552" xr:uid="{BFCCF2D0-E957-4D2A-8CED-B6D191BAB928}"/>
    <cellStyle name="เครื่องหมายจุลภาค 2 2 4 6 2" xfId="23667" xr:uid="{F0E452EB-4403-41AE-B26D-4103E769D626}"/>
    <cellStyle name="เครื่องหมายจุลภาค 2 2 4 7" xfId="15806" xr:uid="{D841B789-62F9-4BDB-8E9A-4FDAE8250737}"/>
    <cellStyle name="เครื่องหมายจุลภาค 2 2 5" xfId="11553" xr:uid="{B1846778-37B7-4CB4-A67F-12386D2632D4}"/>
    <cellStyle name="เครื่องหมายจุลภาค 2 2 5 2" xfId="11554" xr:uid="{D1748EF3-6736-43A4-A00D-48ECA8E4F7C7}"/>
    <cellStyle name="เครื่องหมายจุลภาค 2 2 5 2 2" xfId="11555" xr:uid="{18128850-006A-41CC-8C0D-DD3622280E1E}"/>
    <cellStyle name="เครื่องหมายจุลภาค 2 2 5 2 2 2" xfId="11556" xr:uid="{55D42439-CD20-40FD-BEBD-7A77499C501E}"/>
    <cellStyle name="เครื่องหมายจุลภาค 2 2 5 2 2 2 2" xfId="21330" xr:uid="{6117E7B2-0C39-46CD-B257-1C3E665DEE20}"/>
    <cellStyle name="เครื่องหมายจุลภาค 2 2 5 2 2 3" xfId="18674" xr:uid="{7C821100-18F1-4E6C-A90F-EA46685BD817}"/>
    <cellStyle name="เครื่องหมายจุลภาค 2 2 5 2 3" xfId="11557" xr:uid="{C40990CD-15BB-4928-B534-29F077294A24}"/>
    <cellStyle name="เครื่องหมายจุลภาค 2 2 5 2 3 2" xfId="23673" xr:uid="{BC681798-5F0A-4B0C-9B54-8312F67C96B4}"/>
    <cellStyle name="เครื่องหมายจุลภาค 2 2 5 2 4" xfId="15810" xr:uid="{783AEB1A-313D-48DF-8A58-CEF2825D5BD6}"/>
    <cellStyle name="เครื่องหมายจุลภาค 2 2 5 3" xfId="11558" xr:uid="{47BFA800-C3CB-4889-831E-C2D8EB2DAD53}"/>
    <cellStyle name="เครื่องหมายจุลภาค 2 2 5 3 2" xfId="11559" xr:uid="{99FF9078-2208-40C3-9B50-4307359A07E4}"/>
    <cellStyle name="เครื่องหมายจุลภาค 2 2 5 3 2 2" xfId="21329" xr:uid="{8C04DB23-7B45-42DA-A7A3-A3023D02AFA8}"/>
    <cellStyle name="เครื่องหมายจุลภาค 2 2 5 3 3" xfId="18673" xr:uid="{23D6F522-EB7E-4937-B1BB-3E5B9C9C7236}"/>
    <cellStyle name="เครื่องหมายจุลภาค 2 2 5 4" xfId="11560" xr:uid="{6B0F5FFB-9B51-47EA-800F-AB5BB8420D55}"/>
    <cellStyle name="เครื่องหมายจุลภาค 2 2 5 4 2" xfId="23672" xr:uid="{54A88310-A325-462A-8606-82536E8EF37C}"/>
    <cellStyle name="เครื่องหมายจุลภาค 2 2 5 5" xfId="15809" xr:uid="{B6956154-075F-452F-800E-E8641ADA58E0}"/>
    <cellStyle name="เครื่องหมายจุลภาค 2 2 6" xfId="11561" xr:uid="{098D28A8-1875-4636-AD41-8F4987721339}"/>
    <cellStyle name="เครื่องหมายจุลภาค 2 2 6 2" xfId="11562" xr:uid="{CA609A2A-5432-4C18-8180-136A57CFEB17}"/>
    <cellStyle name="เครื่องหมายจุลภาค 2 2 6 2 2" xfId="11563" xr:uid="{3C0377FE-60B5-4993-BDC7-ABBBBF3B40B5}"/>
    <cellStyle name="เครื่องหมายจุลภาค 2 2 6 2 2 2" xfId="11564" xr:uid="{235622DC-5395-4923-B6D4-4E91B91A69AF}"/>
    <cellStyle name="เครื่องหมายจุลภาค 2 2 6 2 2 2 2" xfId="21332" xr:uid="{6700D0D9-D2CA-4EFD-8D2E-23A127950FDF}"/>
    <cellStyle name="เครื่องหมายจุลภาค 2 2 6 2 2 3" xfId="18676" xr:uid="{6DCCC064-9A07-4F7F-84D4-01C9F2AAB351}"/>
    <cellStyle name="เครื่องหมายจุลภาค 2 2 6 2 3" xfId="11565" xr:uid="{BB0694D4-7597-46FB-B675-E7BE7F1F31EB}"/>
    <cellStyle name="เครื่องหมายจุลภาค 2 2 6 2 3 2" xfId="23675" xr:uid="{837C8F46-F8FD-4ECF-9F73-83CEBE5F6CF7}"/>
    <cellStyle name="เครื่องหมายจุลภาค 2 2 6 2 4" xfId="15812" xr:uid="{8A24C6A4-4ED0-4140-AA6A-AFB7C998A75A}"/>
    <cellStyle name="เครื่องหมายจุลภาค 2 2 6 3" xfId="11566" xr:uid="{E161954A-8D01-4025-8227-5D110447E161}"/>
    <cellStyle name="เครื่องหมายจุลภาค 2 2 6 3 2" xfId="11567" xr:uid="{0234CB7C-1E93-4ED1-ADD0-6047A259A0B6}"/>
    <cellStyle name="เครื่องหมายจุลภาค 2 2 6 3 2 2" xfId="21331" xr:uid="{27C7C059-C0D5-4D99-958A-ABC63A9AF3EF}"/>
    <cellStyle name="เครื่องหมายจุลภาค 2 2 6 3 3" xfId="18675" xr:uid="{B2BCFCB8-ADDF-4FC2-A38A-111EF52B3F59}"/>
    <cellStyle name="เครื่องหมายจุลภาค 2 2 6 4" xfId="11568" xr:uid="{2761018F-DF4E-4F9B-A79A-B94063D92C52}"/>
    <cellStyle name="เครื่องหมายจุลภาค 2 2 6 4 2" xfId="23674" xr:uid="{2546CBCD-1E58-47E5-92B3-4D8DB672E625}"/>
    <cellStyle name="เครื่องหมายจุลภาค 2 2 6 5" xfId="15811" xr:uid="{7C47D7CA-35CB-40C6-A89B-9B67B77BBCCC}"/>
    <cellStyle name="เครื่องหมายจุลภาค 2 2 7" xfId="11569" xr:uid="{EBD07A44-8372-4254-913B-C003FAD28F5E}"/>
    <cellStyle name="เครื่องหมายจุลภาค 2 2 7 2" xfId="11570" xr:uid="{52D67C87-5684-4F03-8CE2-64D7BA2AC0DD}"/>
    <cellStyle name="เครื่องหมายจุลภาค 2 2 7 2 2" xfId="11571" xr:uid="{17FF168C-216A-418B-B89C-E997DFE256A3}"/>
    <cellStyle name="เครื่องหมายจุลภาค 2 2 7 2 2 2" xfId="21333" xr:uid="{E6718BCF-45FF-40DD-BE04-222FA09187DA}"/>
    <cellStyle name="เครื่องหมายจุลภาค 2 2 7 2 3" xfId="18677" xr:uid="{D0AECE28-FEDD-43C2-977B-F03753429B0B}"/>
    <cellStyle name="เครื่องหมายจุลภาค 2 2 7 3" xfId="11572" xr:uid="{6CA4FF94-A568-440F-9EE9-E0992396F5FC}"/>
    <cellStyle name="เครื่องหมายจุลภาค 2 2 7 3 2" xfId="23676" xr:uid="{BC5C3152-7896-4AC1-BD73-B9ED605C6020}"/>
    <cellStyle name="เครื่องหมายจุลภาค 2 2 7 4" xfId="15813" xr:uid="{BD1D0C1C-851B-43AA-819C-C66AB499F69C}"/>
    <cellStyle name="เครื่องหมายจุลภาค 2 2 8" xfId="11573" xr:uid="{22B9491E-0B31-4B9F-8973-81DA45BBBAA4}"/>
    <cellStyle name="เครื่องหมายจุลภาค 2 2 8 2" xfId="11574" xr:uid="{8032DAD6-8E18-4987-9723-129BB3EF6B2F}"/>
    <cellStyle name="เครื่องหมายจุลภาค 2 2 8 2 2" xfId="11575" xr:uid="{FB1BCFDB-5AF3-450E-A62C-00834F4F737E}"/>
    <cellStyle name="เครื่องหมายจุลภาค 2 2 8 2 2 2" xfId="21334" xr:uid="{19A8DD1E-C41D-4B8E-B5A1-52976FEE0BF9}"/>
    <cellStyle name="เครื่องหมายจุลภาค 2 2 8 2 3" xfId="18678" xr:uid="{22C13806-442A-44D3-B1E8-A87DA440C728}"/>
    <cellStyle name="เครื่องหมายจุลภาค 2 2 8 3" xfId="11576" xr:uid="{F89E469D-5958-43AE-A289-21C63F71879E}"/>
    <cellStyle name="เครื่องหมายจุลภาค 2 2 8 3 2" xfId="23677" xr:uid="{4C83312A-994D-4BB2-9C46-724958CC03B9}"/>
    <cellStyle name="เครื่องหมายจุลภาค 2 2 8 4" xfId="15814" xr:uid="{CC15DCB8-9DCA-4D71-91D7-3D751D4A55B6}"/>
    <cellStyle name="เครื่องหมายจุลภาค 2 2 9" xfId="11577" xr:uid="{20292C23-8ADB-4D4E-8E09-50A5CD8DCA0A}"/>
    <cellStyle name="เครื่องหมายจุลภาค 2 2 9 2" xfId="11578" xr:uid="{FAD2D54B-27ED-497C-B48C-D45974A45343}"/>
    <cellStyle name="เครื่องหมายจุลภาค 2 2 9 2 2" xfId="21317" xr:uid="{5E9E7D2F-02AA-4BE6-826B-6D94BE4C8473}"/>
    <cellStyle name="เครื่องหมายจุลภาค 2 2 9 3" xfId="18655" xr:uid="{14E9077C-DA0D-4838-9170-2D9F2E8C0E94}"/>
    <cellStyle name="เครื่องหมายจุลภาค 2 2_C Y'55" xfId="11579" xr:uid="{D64A0EF4-DBAC-4A30-8DBF-7DD895670239}"/>
    <cellStyle name="เครื่องหมายจุลภาค 2 3" xfId="11580" xr:uid="{5B82A119-862C-4274-B1FB-109CE1805363}"/>
    <cellStyle name="เครื่องหมายจุลภาค 2 3 10" xfId="11581" xr:uid="{51CE77DE-C55A-41F9-8CEB-AF9AC85CF775}"/>
    <cellStyle name="เครื่องหมายจุลภาค 2 3 10 2" xfId="23678" xr:uid="{8F6E3615-85FE-45F4-9B7E-3996B7C8F12D}"/>
    <cellStyle name="เครื่องหมายจุลภาค 2 3 11" xfId="14893" xr:uid="{AA88D8F2-B5E9-4484-BEB8-51267938BE7C}"/>
    <cellStyle name="เครื่องหมายจุลภาค 2 3 2" xfId="11582" xr:uid="{5D4B2972-EE9B-45CC-A7DD-B3023B22FFAD}"/>
    <cellStyle name="เครื่องหมายจุลภาค 2 3 2 2" xfId="11583" xr:uid="{50D37A1A-DE82-4688-A200-B666E6682F3C}"/>
    <cellStyle name="เครื่องหมายจุลภาค 2 3 2 2 2" xfId="11584" xr:uid="{49017E74-4437-4767-9DD7-FA01D92FB042}"/>
    <cellStyle name="เครื่องหมายจุลภาค 2 3 2 2 2 2" xfId="23680" xr:uid="{5C7FD02A-6C1B-4074-9360-1D1691FE45EC}"/>
    <cellStyle name="เครื่องหมายจุลภาค 2 3 2 2 3" xfId="18681" xr:uid="{F1571D8E-620F-4D09-B714-E3C2EA5F82C0}"/>
    <cellStyle name="เครื่องหมายจุลภาค 2 3 2 3" xfId="11585" xr:uid="{EED7C6F2-A637-40E5-922E-29D828D5F0F7}"/>
    <cellStyle name="เครื่องหมายจุลภาค 2 3 2 3 2" xfId="11586" xr:uid="{82D1E59F-2A01-4A22-B3C1-6E316AC7BF15}"/>
    <cellStyle name="เครื่องหมายจุลภาค 2 3 2 3 2 2" xfId="23681" xr:uid="{25C635C8-D54F-4A5D-9ABC-A29AE54356FB}"/>
    <cellStyle name="เครื่องหมายจุลภาค 2 3 2 3 3" xfId="18682" xr:uid="{E872C1EA-4734-4891-B001-FC506708A13C}"/>
    <cellStyle name="เครื่องหมายจุลภาค 2 3 2 4" xfId="11587" xr:uid="{B0593124-5121-46F0-BF15-AF9BA964DB8E}"/>
    <cellStyle name="เครื่องหมายจุลภาค 2 3 2 4 2" xfId="11588" xr:uid="{BC7EA9DB-8547-4338-9362-C42B93E2056A}"/>
    <cellStyle name="เครื่องหมายจุลภาค 2 3 2 4 2 2" xfId="21336" xr:uid="{75800775-9CEE-4CA7-9162-432511D082AB}"/>
    <cellStyle name="เครื่องหมายจุลภาค 2 3 2 4 3" xfId="18680" xr:uid="{A759C094-C4BC-4A7D-AF5E-61FB4ED6F776}"/>
    <cellStyle name="เครื่องหมายจุลภาค 2 3 2 5" xfId="11589" xr:uid="{BC1F3A98-A0B4-4754-8C2D-C1ED4213A1B0}"/>
    <cellStyle name="เครื่องหมายจุลภาค 2 3 2 5 2" xfId="23679" xr:uid="{FAD87CB7-9D78-4670-BC3F-4FBA2B2C9BD2}"/>
    <cellStyle name="เครื่องหมายจุลภาค 2 3 2 6" xfId="14894" xr:uid="{37798AB3-E2B8-4CB3-A3BA-027F36D5753C}"/>
    <cellStyle name="เครื่องหมายจุลภาค 2 3 3" xfId="11590" xr:uid="{4FEFE1B6-19A7-4DEF-9DA9-B54E2D7B67A0}"/>
    <cellStyle name="เครื่องหมายจุลภาค 2 3 3 2" xfId="11591" xr:uid="{328D3EFA-991A-46DA-A352-7FB50579E06F}"/>
    <cellStyle name="เครื่องหมายจุลภาค 2 3 3 2 2" xfId="11592" xr:uid="{0BF8F61F-6091-4FE1-9E16-C24FB2119911}"/>
    <cellStyle name="เครื่องหมายจุลภาค 2 3 3 2 2 2" xfId="18684" xr:uid="{993E5EB8-5B4D-4868-A4F6-CCCACAF7BA8C}"/>
    <cellStyle name="เครื่องหมายจุลภาค 2 3 3 2 3" xfId="15815" xr:uid="{4CF94560-28CC-491F-BB43-625B641ACBC6}"/>
    <cellStyle name="เครื่องหมายจุลภาค 2 3 3 3" xfId="11593" xr:uid="{420EF69B-4041-4351-A268-954D2A6770B5}"/>
    <cellStyle name="เครื่องหมายจุลภาค 2 3 3 3 2" xfId="11594" xr:uid="{9FB7D659-DB48-46E2-A964-2E7AB799EC29}"/>
    <cellStyle name="เครื่องหมายจุลภาค 2 3 3 3 2 2" xfId="23683" xr:uid="{B0D909AF-D94C-474A-BBD9-069F3115CB22}"/>
    <cellStyle name="เครื่องหมายจุลภาค 2 3 3 3 3" xfId="18685" xr:uid="{0E724E05-1D08-4EFB-8964-E9CF1384F175}"/>
    <cellStyle name="เครื่องหมายจุลภาค 2 3 3 4" xfId="11595" xr:uid="{A5C56548-28B2-4AC1-B877-8945DFF8E9C7}"/>
    <cellStyle name="เครื่องหมายจุลภาค 2 3 3 4 2" xfId="11596" xr:uid="{26A9173E-F203-4759-8952-3374750B386F}"/>
    <cellStyle name="เครื่องหมายจุลภาค 2 3 3 4 2 2" xfId="23684" xr:uid="{D4E6AE3A-41D4-4574-A871-872DF940B5B5}"/>
    <cellStyle name="เครื่องหมายจุลภาค 2 3 3 4 3" xfId="18686" xr:uid="{ECBD7898-903A-415C-AD24-2B812F82E07A}"/>
    <cellStyle name="เครื่องหมายจุลภาค 2 3 3 5" xfId="11597" xr:uid="{000614C8-61C8-4113-8D49-A41CA397883A}"/>
    <cellStyle name="เครื่องหมายจุลภาค 2 3 3 5 2" xfId="11598" xr:uid="{D7CB7F3F-FA34-42B4-8DE2-196571727465}"/>
    <cellStyle name="เครื่องหมายจุลภาค 2 3 3 5 2 2" xfId="21337" xr:uid="{11A703E6-9B01-4AA5-9919-BFA3BEDD3325}"/>
    <cellStyle name="เครื่องหมายจุลภาค 2 3 3 5 3" xfId="18683" xr:uid="{5BCA9EC3-A9A3-4465-9CB5-329991E88DFA}"/>
    <cellStyle name="เครื่องหมายจุลภาค 2 3 3 6" xfId="11599" xr:uid="{840F6855-B7C8-4750-BBAA-26255BDF5F43}"/>
    <cellStyle name="เครื่องหมายจุลภาค 2 3 3 6 2" xfId="23682" xr:uid="{DB8D7178-5458-4852-9410-D19D3AE07D4E}"/>
    <cellStyle name="เครื่องหมายจุลภาค 2 3 3 7" xfId="14895" xr:uid="{7DB2D7D5-6A56-46FD-8E51-541A18ACA1CB}"/>
    <cellStyle name="เครื่องหมายจุลภาค 2 3 4" xfId="11600" xr:uid="{9E7B2D90-B9AB-479C-AF0E-FAC642D1F593}"/>
    <cellStyle name="เครื่องหมายจุลภาค 2 3 4 2" xfId="11601" xr:uid="{FE027CDD-6140-435B-BB4A-164912934059}"/>
    <cellStyle name="เครื่องหมายจุลภาค 2 3 4 2 2" xfId="23685" xr:uid="{2CB48E8D-868B-4D60-9DC3-DE19771616BA}"/>
    <cellStyle name="เครื่องหมายจุลภาค 2 3 4 3" xfId="18687" xr:uid="{102EF027-3165-474A-8871-A9740445FD82}"/>
    <cellStyle name="เครื่องหมายจุลภาค 2 3 5" xfId="11602" xr:uid="{505EF620-2EC1-4464-A1C6-24DBC62C33A9}"/>
    <cellStyle name="เครื่องหมายจุลภาค 2 3 5 2" xfId="11603" xr:uid="{2ED6B4F4-6370-4EEB-99FB-604C907F8F45}"/>
    <cellStyle name="เครื่องหมายจุลภาค 2 3 5 2 2" xfId="23686" xr:uid="{3D53162E-065F-4CB1-9DF6-F732F0CF5C84}"/>
    <cellStyle name="เครื่องหมายจุลภาค 2 3 5 3" xfId="18688" xr:uid="{07BC314E-768C-40B0-81AE-AF5A66DA30FE}"/>
    <cellStyle name="เครื่องหมายจุลภาค 2 3 6" xfId="11604" xr:uid="{6D22B51B-516D-4F7F-A328-4338C91E524D}"/>
    <cellStyle name="เครื่องหมายจุลภาค 2 3 6 2" xfId="11605" xr:uid="{FC08774E-1A39-4CCA-B0EB-8BAE25E7E2BC}"/>
    <cellStyle name="เครื่องหมายจุลภาค 2 3 6 2 2" xfId="23687" xr:uid="{66DDF8A0-340E-45E0-B343-2FA1E0435C85}"/>
    <cellStyle name="เครื่องหมายจุลภาค 2 3 6 3" xfId="18689" xr:uid="{023581E5-63A1-4A65-BA5C-97AAC78E9B2F}"/>
    <cellStyle name="เครื่องหมายจุลภาค 2 3 7" xfId="11606" xr:uid="{3A6518EF-729D-4F4A-B313-35116DDD6E38}"/>
    <cellStyle name="เครื่องหมายจุลภาค 2 3 7 2" xfId="11607" xr:uid="{EB967404-28AF-4EAD-89B3-855572872D4D}"/>
    <cellStyle name="เครื่องหมายจุลภาค 2 3 7 2 2" xfId="23688" xr:uid="{6D1B954C-59AA-4492-8D6F-1E96D0C29F95}"/>
    <cellStyle name="เครื่องหมายจุลภาค 2 3 7 3" xfId="18690" xr:uid="{FC975548-CD76-47A4-86D6-F0E89FF5D9A1}"/>
    <cellStyle name="เครื่องหมายจุลภาค 2 3 8" xfId="11608" xr:uid="{A254A861-8352-4631-BFBD-E236747400C0}"/>
    <cellStyle name="เครื่องหมายจุลภาค 2 3 8 2" xfId="11609" xr:uid="{50E40EB1-3496-4677-8371-E5C5E89D6CFC}"/>
    <cellStyle name="เครื่องหมายจุลภาค 2 3 8 2 2" xfId="23689" xr:uid="{F052830F-0083-40E0-A969-B2012B06B658}"/>
    <cellStyle name="เครื่องหมายจุลภาค 2 3 8 3" xfId="18691" xr:uid="{7141E447-DBBA-4DD7-B800-D2D043527F92}"/>
    <cellStyle name="เครื่องหมายจุลภาค 2 3 9" xfId="11610" xr:uid="{B78CA27C-222B-4291-AC07-7053B9417A33}"/>
    <cellStyle name="เครื่องหมายจุลภาค 2 3 9 2" xfId="11611" xr:uid="{95A55803-5AE9-40C6-AAC3-0D04C1602661}"/>
    <cellStyle name="เครื่องหมายจุลภาค 2 3 9 2 2" xfId="21335" xr:uid="{2B164339-172B-4297-8EF0-91DEDA701325}"/>
    <cellStyle name="เครื่องหมายจุลภาค 2 3 9 3" xfId="18679" xr:uid="{738AC3AE-593D-4C03-AC35-4F943C5150F1}"/>
    <cellStyle name="เครื่องหมายจุลภาค 2 3_Book1" xfId="11612" xr:uid="{8039BD2B-3E16-4B46-8AD5-CA912CF1D075}"/>
    <cellStyle name="เครื่องหมายจุลภาค 2 4" xfId="11613" xr:uid="{895946FD-3F4B-4150-B6AF-D6B9361E3868}"/>
    <cellStyle name="เครื่องหมายจุลภาค 2 4 2" xfId="11614" xr:uid="{42307E39-E933-47D7-8158-1D5704BB9508}"/>
    <cellStyle name="เครื่องหมายจุลภาค 2 4 2 2" xfId="11615" xr:uid="{CBC93DD7-FA22-4A2F-9B67-86808A7B80A1}"/>
    <cellStyle name="เครื่องหมายจุลภาค 2 4 2 2 2" xfId="11616" xr:uid="{FAF23ED7-385A-4C85-979B-D66E06B76D85}"/>
    <cellStyle name="เครื่องหมายจุลภาค 2 4 2 2 2 2" xfId="21339" xr:uid="{B4023EB2-10F3-47B8-9E6E-E70EE5AD30BE}"/>
    <cellStyle name="เครื่องหมายจุลภาค 2 4 2 2 3" xfId="18693" xr:uid="{425769E4-93C6-441C-A059-863B76BD1CD1}"/>
    <cellStyle name="เครื่องหมายจุลภาค 2 4 2 3" xfId="11617" xr:uid="{65EED59C-8DD0-4C16-B90C-FC0A29EB81A6}"/>
    <cellStyle name="เครื่องหมายจุลภาค 2 4 2 3 2" xfId="23691" xr:uid="{AF06A7F9-0C14-4228-8FCE-D55643C1AAC1}"/>
    <cellStyle name="เครื่องหมายจุลภาค 2 4 2 4" xfId="14897" xr:uid="{1C0C2ABF-8235-46F7-9B0D-8CDD59F8E7A8}"/>
    <cellStyle name="เครื่องหมายจุลภาค 2 4 3" xfId="11618" xr:uid="{60E7A526-5519-4209-A3CA-137539038A8E}"/>
    <cellStyle name="เครื่องหมายจุลภาค 2 4 3 2" xfId="11619" xr:uid="{30E659F8-E094-44FF-BE99-153DDA4D236E}"/>
    <cellStyle name="เครื่องหมายจุลภาค 2 4 3 2 2" xfId="11620" xr:uid="{602EC793-E8FB-4565-92E9-DFA6EFB50AD0}"/>
    <cellStyle name="เครื่องหมายจุลภาค 2 4 3 2 2 2" xfId="18695" xr:uid="{D4855D18-605E-4477-8499-08CD2ED23271}"/>
    <cellStyle name="เครื่องหมายจุลภาค 2 4 3 2 3" xfId="15816" xr:uid="{431EB8EB-4764-49B3-A40F-A86794B33B9A}"/>
    <cellStyle name="เครื่องหมายจุลภาค 2 4 3 3" xfId="11621" xr:uid="{F5EB5BBD-4C4A-453E-A12E-C92C81FA14A6}"/>
    <cellStyle name="เครื่องหมายจุลภาค 2 4 3 3 2" xfId="11622" xr:uid="{F719C94D-E895-440A-8FC0-1440550B5EEA}"/>
    <cellStyle name="เครื่องหมายจุลภาค 2 4 3 3 2 2" xfId="21340" xr:uid="{4284D166-C260-43E8-B3ED-26FF29B4A1EB}"/>
    <cellStyle name="เครื่องหมายจุลภาค 2 4 3 3 3" xfId="18694" xr:uid="{EDA04D81-B29D-42D0-8CF7-50608E2BF483}"/>
    <cellStyle name="เครื่องหมายจุลภาค 2 4 3 4" xfId="11623" xr:uid="{A7FB69B5-CA5A-463D-AFE9-C76BAFD18FCA}"/>
    <cellStyle name="เครื่องหมายจุลภาค 2 4 3 4 2" xfId="23692" xr:uid="{F9A9F771-3BBA-4871-84C2-810F1AD75324}"/>
    <cellStyle name="เครื่องหมายจุลภาค 2 4 3 5" xfId="14898" xr:uid="{73658848-9F3A-40D7-8745-C5D4502E3993}"/>
    <cellStyle name="เครื่องหมายจุลภาค 2 4 4" xfId="11624" xr:uid="{24FD49EA-6260-4146-9F12-56B786C60926}"/>
    <cellStyle name="เครื่องหมายจุลภาค 2 4 4 2" xfId="11625" xr:uid="{06103C2E-ED80-4176-A289-B2079DD0EE33}"/>
    <cellStyle name="เครื่องหมายจุลภาค 2 4 4 2 2" xfId="23693" xr:uid="{128AAEF3-7092-4CA8-8D85-8B85BD19DA99}"/>
    <cellStyle name="เครื่องหมายจุลภาค 2 4 4 3" xfId="18696" xr:uid="{18DA9075-BCB5-4784-A89C-0E6CBF79CC74}"/>
    <cellStyle name="เครื่องหมายจุลภาค 2 4 5" xfId="11626" xr:uid="{D6B5866F-56F2-4935-8154-2F3F83947F21}"/>
    <cellStyle name="เครื่องหมายจุลภาค 2 4 5 2" xfId="11627" xr:uid="{CBD3D928-3F47-4A87-B4AC-5B97261EF32B}"/>
    <cellStyle name="เครื่องหมายจุลภาค 2 4 5 2 2" xfId="21338" xr:uid="{FE656E7E-1FB0-4332-B1C9-5D19D5DB06F0}"/>
    <cellStyle name="เครื่องหมายจุลภาค 2 4 5 3" xfId="18692" xr:uid="{66B283DC-BFEE-4B71-8F45-8EA74EFB883F}"/>
    <cellStyle name="เครื่องหมายจุลภาค 2 4 6" xfId="11628" xr:uid="{BC8ED84C-01E2-4A67-A15A-290228E03226}"/>
    <cellStyle name="เครื่องหมายจุลภาค 2 4 6 2" xfId="23690" xr:uid="{EDF3D7FF-9119-4EED-B90E-ED145D04BB35}"/>
    <cellStyle name="เครื่องหมายจุลภาค 2 4 7" xfId="14896" xr:uid="{43C7A401-7680-4D36-8BDE-807F50C737B1}"/>
    <cellStyle name="เครื่องหมายจุลภาค 2 5" xfId="11629" xr:uid="{D9722BC1-A15C-45EE-A685-AD8E4C5013ED}"/>
    <cellStyle name="เครื่องหมายจุลภาค 2 5 2" xfId="11630" xr:uid="{DD6337BE-1E02-4689-8EDD-39A98C0B8295}"/>
    <cellStyle name="เครื่องหมายจุลภาค 2 5 2 2" xfId="11631" xr:uid="{450025AA-926B-4725-BE43-BFC1447BC576}"/>
    <cellStyle name="เครื่องหมายจุลภาค 2 5 2 2 2" xfId="11632" xr:uid="{5D012C8B-7D89-414C-A16B-92562EF074B6}"/>
    <cellStyle name="เครื่องหมายจุลภาค 2 5 2 2 2 2" xfId="23696" xr:uid="{E72319CF-D367-4BC6-A66E-14F6473A4E22}"/>
    <cellStyle name="เครื่องหมายจุลภาค 2 5 2 2 3" xfId="18699" xr:uid="{AE63016A-22DB-4FBD-AEF0-6D8B4B4D04ED}"/>
    <cellStyle name="เครื่องหมายจุลภาค 2 5 2 3" xfId="11633" xr:uid="{CCB99DF8-DCE1-4DB3-917D-662A13C78EC8}"/>
    <cellStyle name="เครื่องหมายจุลภาค 2 5 2 3 2" xfId="11634" xr:uid="{BF4C0FE7-8B3E-46BA-B012-B287C2A7B582}"/>
    <cellStyle name="เครื่องหมายจุลภาค 2 5 2 3 2 2" xfId="23697" xr:uid="{928384A8-7AF4-4945-9F58-228561B14766}"/>
    <cellStyle name="เครื่องหมายจุลภาค 2 5 2 3 3" xfId="18700" xr:uid="{5F1EE10F-B3CC-4DFA-A742-28B9F28A3750}"/>
    <cellStyle name="เครื่องหมายจุลภาค 2 5 2 4" xfId="11635" xr:uid="{772AB0C7-E6C4-4784-9FEB-347F496D9A4A}"/>
    <cellStyle name="เครื่องหมายจุลภาค 2 5 2 4 2" xfId="11636" xr:uid="{F3A32979-0197-489D-A421-0CAB30CEA9AE}"/>
    <cellStyle name="เครื่องหมายจุลภาค 2 5 2 4 2 2" xfId="23698" xr:uid="{6FAB02C7-FAC6-4DEB-A168-F96344047E27}"/>
    <cellStyle name="เครื่องหมายจุลภาค 2 5 2 4 3" xfId="18701" xr:uid="{F1865ABE-5DF1-439C-9923-0C89EC2FA70E}"/>
    <cellStyle name="เครื่องหมายจุลภาค 2 5 2 5" xfId="11637" xr:uid="{08C0D770-8F4C-4852-9A08-DA6BAFD51247}"/>
    <cellStyle name="เครื่องหมายจุลภาค 2 5 2 5 2" xfId="11638" xr:uid="{59E172E6-7B10-4A07-A2F4-C3C1D2F8FAFC}"/>
    <cellStyle name="เครื่องหมายจุลภาค 2 5 2 5 2 2" xfId="21342" xr:uid="{06748BD5-EB73-4037-B845-01D24D12CF8F}"/>
    <cellStyle name="เครื่องหมายจุลภาค 2 5 2 5 3" xfId="18698" xr:uid="{B8D69A7D-F478-40AB-BFEF-A47404F5DDE3}"/>
    <cellStyle name="เครื่องหมายจุลภาค 2 5 2 6" xfId="11639" xr:uid="{D4C92DFA-B4CF-43DF-B2EA-D85E4DF2F8A4}"/>
    <cellStyle name="เครื่องหมายจุลภาค 2 5 2 6 2" xfId="23695" xr:uid="{3414FECF-8D3F-48E9-812D-68C0CF91F41E}"/>
    <cellStyle name="เครื่องหมายจุลภาค 2 5 2 7" xfId="14900" xr:uid="{84F68A01-341A-4189-9F64-2BEFA3A0150A}"/>
    <cellStyle name="เครื่องหมายจุลภาค 2 5 3" xfId="11640" xr:uid="{55D87CBE-CA24-43D6-AEAA-85B54FA34E8D}"/>
    <cellStyle name="เครื่องหมายจุลภาค 2 5 3 2" xfId="11641" xr:uid="{FE12F861-95FD-47D0-9543-5D892BF2F3D9}"/>
    <cellStyle name="เครื่องหมายจุลภาค 2 5 3 2 2" xfId="11642" xr:uid="{E1D54B77-E630-4BE5-9562-21A525B2DC37}"/>
    <cellStyle name="เครื่องหมายจุลภาค 2 5 3 2 2 2" xfId="18703" xr:uid="{1EC2875E-AA13-4D09-B4FE-E1E8B0A15407}"/>
    <cellStyle name="เครื่องหมายจุลภาค 2 5 3 2 3" xfId="15817" xr:uid="{642F3630-3A73-45ED-A874-6A082A72472E}"/>
    <cellStyle name="เครื่องหมายจุลภาค 2 5 3 3" xfId="11643" xr:uid="{F90D5847-E4E5-43B0-A3D1-950A03289C61}"/>
    <cellStyle name="เครื่องหมายจุลภาค 2 5 3 3 2" xfId="11644" xr:uid="{2512BAFE-A938-40B4-BD98-ADB73EBAAD50}"/>
    <cellStyle name="เครื่องหมายจุลภาค 2 5 3 3 2 2" xfId="21343" xr:uid="{005F1BE3-61FA-4BB3-ADA9-19CD2CB62D3C}"/>
    <cellStyle name="เครื่องหมายจุลภาค 2 5 3 3 3" xfId="18702" xr:uid="{ED4148F3-0689-44B0-A37E-DA133AAA3741}"/>
    <cellStyle name="เครื่องหมายจุลภาค 2 5 3 4" xfId="11645" xr:uid="{422D6A70-2AC7-4741-AFD1-9AAE902A73E9}"/>
    <cellStyle name="เครื่องหมายจุลภาค 2 5 3 4 2" xfId="23699" xr:uid="{E1C55DA1-91E1-47C0-A7C3-EAFF10F370AE}"/>
    <cellStyle name="เครื่องหมายจุลภาค 2 5 3 5" xfId="14901" xr:uid="{6AA12D08-B199-4CD4-800E-63821CD1C8AE}"/>
    <cellStyle name="เครื่องหมายจุลภาค 2 5 4" xfId="11646" xr:uid="{8A3268CD-5EE9-46AD-BFB7-E9ED2C9346BE}"/>
    <cellStyle name="เครื่องหมายจุลภาค 2 5 4 2" xfId="11647" xr:uid="{46BB9B11-EF42-4053-91FE-CE32F618DCDD}"/>
    <cellStyle name="เครื่องหมายจุลภาค 2 5 4 2 2" xfId="23700" xr:uid="{D361DCB6-89F1-45BB-8C1A-CBD6C206B836}"/>
    <cellStyle name="เครื่องหมายจุลภาค 2 5 4 3" xfId="18704" xr:uid="{62B9A213-EE72-4FA9-AF65-DF46DD4BD8E6}"/>
    <cellStyle name="เครื่องหมายจุลภาค 2 5 5" xfId="11648" xr:uid="{B6A91BF5-B6CC-407E-AB58-01FF6D29FC3F}"/>
    <cellStyle name="เครื่องหมายจุลภาค 2 5 5 2" xfId="11649" xr:uid="{7A3D6506-56A5-4409-B081-1ECBA5802D88}"/>
    <cellStyle name="เครื่องหมายจุลภาค 2 5 5 2 2" xfId="21341" xr:uid="{E59A7671-03B4-4E69-AD1B-9D1EB8E89886}"/>
    <cellStyle name="เครื่องหมายจุลภาค 2 5 5 3" xfId="18697" xr:uid="{6C6593C8-3CF3-46AB-A378-129982A6DCE5}"/>
    <cellStyle name="เครื่องหมายจุลภาค 2 5 6" xfId="11650" xr:uid="{0DBCB41D-CFC2-4AFD-8702-2610780BCAE1}"/>
    <cellStyle name="เครื่องหมายจุลภาค 2 5 6 2" xfId="23694" xr:uid="{4B95F3FB-F0A2-40FB-B396-76709F194B8D}"/>
    <cellStyle name="เครื่องหมายจุลภาค 2 5 7" xfId="14899" xr:uid="{479A9767-BA67-4C6A-A4E6-6C4E2B7D94BD}"/>
    <cellStyle name="เครื่องหมายจุลภาค 2 5_C AR Other VNP Q3'55" xfId="11651" xr:uid="{AEE3F3CA-284F-43E2-BB02-245DED7A7928}"/>
    <cellStyle name="เครื่องหมายจุลภาค 2 6" xfId="11652" xr:uid="{5D78FA42-1A0D-435F-B856-26DF5A23EA9D}"/>
    <cellStyle name="เครื่องหมายจุลภาค 2 6 2" xfId="11653" xr:uid="{19BA6026-B3A6-424E-807D-E9CF53E67D81}"/>
    <cellStyle name="เครื่องหมายจุลภาค 2 6 2 2" xfId="11654" xr:uid="{DFB745CD-915D-4518-8588-3E0490A7D05E}"/>
    <cellStyle name="เครื่องหมายจุลภาค 2 6 2 2 2" xfId="11655" xr:uid="{00804044-5507-45C6-8890-09309BBAA297}"/>
    <cellStyle name="เครื่องหมายจุลภาค 2 6 2 2 2 2" xfId="21345" xr:uid="{CE022E97-B9EC-48E0-B639-39C0C8C9C973}"/>
    <cellStyle name="เครื่องหมายจุลภาค 2 6 2 2 3" xfId="18706" xr:uid="{7238E66E-CFCC-4832-B840-F9A5331954AD}"/>
    <cellStyle name="เครื่องหมายจุลภาค 2 6 2 3" xfId="11656" xr:uid="{BE39D96E-023C-4068-8CFD-8F45E6AFAFDA}"/>
    <cellStyle name="เครื่องหมายจุลภาค 2 6 2 3 2" xfId="23702" xr:uid="{E8DC5927-5377-497E-B3F4-5B8BE2F28E90}"/>
    <cellStyle name="เครื่องหมายจุลภาค 2 6 2 4" xfId="15819" xr:uid="{0A0E5160-3182-465D-8A0F-46437D03FFCC}"/>
    <cellStyle name="เครื่องหมายจุลภาค 2 6 3" xfId="11657" xr:uid="{74CCA619-2C84-4807-A382-BB4B2CC1364F}"/>
    <cellStyle name="เครื่องหมายจุลภาค 2 6 3 2" xfId="11658" xr:uid="{DA0EAC26-8893-4BA9-9BEB-69D6A9D7D8B7}"/>
    <cellStyle name="เครื่องหมายจุลภาค 2 6 3 2 2" xfId="11659" xr:uid="{A1F4F9D5-B83A-4107-8F43-1E534463D467}"/>
    <cellStyle name="เครื่องหมายจุลภาค 2 6 3 2 2 2" xfId="23704" xr:uid="{5E462F08-C64D-4EB0-854B-2993B8FE6429}"/>
    <cellStyle name="เครื่องหมายจุลภาค 2 6 3 2 3" xfId="18708" xr:uid="{45A23460-BB9C-4941-B08B-EED8AB01DD89}"/>
    <cellStyle name="เครื่องหมายจุลภาค 2 6 3 3" xfId="11660" xr:uid="{5A13E70F-D1C1-49C6-883E-5398BB7FA816}"/>
    <cellStyle name="เครื่องหมายจุลภาค 2 6 3 3 2" xfId="11661" xr:uid="{DD11A805-6A10-49F2-8885-D39C2A3E4CA7}"/>
    <cellStyle name="เครื่องหมายจุลภาค 2 6 3 3 2 2" xfId="21346" xr:uid="{2C102E11-DFA5-4B40-9E1E-D7FF085EC1BF}"/>
    <cellStyle name="เครื่องหมายจุลภาค 2 6 3 3 3" xfId="18707" xr:uid="{9312137F-CB17-4DF1-86CB-F0EF1AD008D9}"/>
    <cellStyle name="เครื่องหมายจุลภาค 2 6 3 4" xfId="11662" xr:uid="{3CEF166A-01BE-4B78-BE97-8BCE1B73DF4D}"/>
    <cellStyle name="เครื่องหมายจุลภาค 2 6 3 4 2" xfId="23703" xr:uid="{A461CF73-E51C-4CD5-9715-81C845E34A63}"/>
    <cellStyle name="เครื่องหมายจุลภาค 2 6 3 5" xfId="15820" xr:uid="{FAFBA276-B4DC-47A3-B57C-E22EC8BB72FF}"/>
    <cellStyle name="เครื่องหมายจุลภาค 2 6 4" xfId="11663" xr:uid="{F7B91D92-679A-419F-AC9D-378D00220859}"/>
    <cellStyle name="เครื่องหมายจุลภาค 2 6 4 2" xfId="11664" xr:uid="{C17EDC73-1AE8-4700-9A65-642BE2EF1D26}"/>
    <cellStyle name="เครื่องหมายจุลภาค 2 6 4 2 2" xfId="23705" xr:uid="{EE7EE1E3-4F02-4798-BDBF-22BAC8637D4A}"/>
    <cellStyle name="เครื่องหมายจุลภาค 2 6 4 3" xfId="18709" xr:uid="{87D2EAF4-ED41-41D0-A3D5-8E75FD66120B}"/>
    <cellStyle name="เครื่องหมายจุลภาค 2 6 5" xfId="11665" xr:uid="{2B77A147-1B6A-4436-9FBC-A7C85A4C14B2}"/>
    <cellStyle name="เครื่องหมายจุลภาค 2 6 5 2" xfId="11666" xr:uid="{02A1EC47-B948-4810-9629-E113E5566A3B}"/>
    <cellStyle name="เครื่องหมายจุลภาค 2 6 5 2 2" xfId="23706" xr:uid="{29BCCE3E-BF77-48EA-8684-D7E4AA9105BF}"/>
    <cellStyle name="เครื่องหมายจุลภาค 2 6 5 3" xfId="18710" xr:uid="{7090573D-D260-4D2C-A388-69D0EFB53A25}"/>
    <cellStyle name="เครื่องหมายจุลภาค 2 6 6" xfId="11667" xr:uid="{DDB484EE-6D76-4E96-ACC6-5E7D551B9E27}"/>
    <cellStyle name="เครื่องหมายจุลภาค 2 6 6 2" xfId="11668" xr:uid="{1E77E2A9-815E-473D-A56B-235F7161F1EC}"/>
    <cellStyle name="เครื่องหมายจุลภาค 2 6 6 2 2" xfId="21344" xr:uid="{693840DB-FA7F-4C9F-A984-1915E384DE45}"/>
    <cellStyle name="เครื่องหมายจุลภาค 2 6 6 3" xfId="18705" xr:uid="{6951B035-4B94-41A8-8BAE-C436CC4BC273}"/>
    <cellStyle name="เครื่องหมายจุลภาค 2 6 7" xfId="11669" xr:uid="{45CB815E-7835-4B51-B356-4AB3C1254B81}"/>
    <cellStyle name="เครื่องหมายจุลภาค 2 6 7 2" xfId="23701" xr:uid="{33B79768-8111-4D10-A549-788846BD01BC}"/>
    <cellStyle name="เครื่องหมายจุลภาค 2 6 8" xfId="15818" xr:uid="{093E6F5E-9065-4392-A95E-5C4421A1F17F}"/>
    <cellStyle name="เครื่องหมายจุลภาค 2 7" xfId="11670" xr:uid="{BF3F263C-F13F-4C96-ACE1-188C552C3541}"/>
    <cellStyle name="เครื่องหมายจุลภาค 2 7 2" xfId="11671" xr:uid="{52C68756-3087-4D2E-969E-2577D8C53986}"/>
    <cellStyle name="เครื่องหมายจุลภาค 2 7 2 2" xfId="11672" xr:uid="{827A9FA9-20FC-4F58-AD29-AF3792312156}"/>
    <cellStyle name="เครื่องหมายจุลภาค 2 7 2 2 2" xfId="11673" xr:uid="{C599CB57-8B34-492B-9852-01F438064594}"/>
    <cellStyle name="เครื่องหมายจุลภาค 2 7 2 2 2 2" xfId="21348" xr:uid="{31D47852-4F80-4539-AE13-979906A1F7FB}"/>
    <cellStyle name="เครื่องหมายจุลภาค 2 7 2 2 3" xfId="18712" xr:uid="{D35CAB8E-3CBC-4750-8945-0FA55FA98CCF}"/>
    <cellStyle name="เครื่องหมายจุลภาค 2 7 2 3" xfId="11674" xr:uid="{B013C61A-0F93-4EC5-B0C9-4A27845A3B5D}"/>
    <cellStyle name="เครื่องหมายจุลภาค 2 7 2 3 2" xfId="23708" xr:uid="{FB77176D-354E-442A-AAA0-F396C43A3B27}"/>
    <cellStyle name="เครื่องหมายจุลภาค 2 7 2 4" xfId="15822" xr:uid="{E02DCF6E-9F58-4289-B80E-1E1EB07DC8E7}"/>
    <cellStyle name="เครื่องหมายจุลภาค 2 7 3" xfId="11675" xr:uid="{C4333D92-FB3C-49F7-9FDD-2920439EFC12}"/>
    <cellStyle name="เครื่องหมายจุลภาค 2 7 3 2" xfId="11676" xr:uid="{FBE3160D-49B5-409D-99FC-B982DB759AD3}"/>
    <cellStyle name="เครื่องหมายจุลภาค 2 7 3 2 2" xfId="11677" xr:uid="{572FBC6E-57A6-4BA6-B65A-578C17FD7AE0}"/>
    <cellStyle name="เครื่องหมายจุลภาค 2 7 3 2 2 2" xfId="23710" xr:uid="{B61FEE92-DEC8-40AA-854E-8FFCEB6D061B}"/>
    <cellStyle name="เครื่องหมายจุลภาค 2 7 3 2 3" xfId="18714" xr:uid="{2DDB85F2-AADB-48A5-A53B-FA3F1BCE60FC}"/>
    <cellStyle name="เครื่องหมายจุลภาค 2 7 3 3" xfId="11678" xr:uid="{13734B00-5164-4F6E-A160-22A18102A842}"/>
    <cellStyle name="เครื่องหมายจุลภาค 2 7 3 3 2" xfId="11679" xr:uid="{677C0D4D-4697-416C-9F4A-4134380CADAA}"/>
    <cellStyle name="เครื่องหมายจุลภาค 2 7 3 3 2 2" xfId="21349" xr:uid="{AC84DFD2-D6A1-4144-8827-DF2C6F495D88}"/>
    <cellStyle name="เครื่องหมายจุลภาค 2 7 3 3 3" xfId="18713" xr:uid="{C2F71F65-A15B-4A28-AB6C-8B59C311FDD1}"/>
    <cellStyle name="เครื่องหมายจุลภาค 2 7 3 4" xfId="11680" xr:uid="{529F342B-7DCA-48E4-84B5-5C31A8B0EFF1}"/>
    <cellStyle name="เครื่องหมายจุลภาค 2 7 3 4 2" xfId="23709" xr:uid="{7FDA9C53-9CD3-4F60-95E1-5F26E46EB233}"/>
    <cellStyle name="เครื่องหมายจุลภาค 2 7 3 5" xfId="15823" xr:uid="{D4B3AE2C-66D8-48E2-8227-BCD07ADBB9A9}"/>
    <cellStyle name="เครื่องหมายจุลภาค 2 7 4" xfId="11681" xr:uid="{609D6870-CB21-48E5-8442-FEB88CD7683D}"/>
    <cellStyle name="เครื่องหมายจุลภาค 2 7 4 2" xfId="11682" xr:uid="{3EAD54A8-438B-46DC-BEE3-60E6733A69E3}"/>
    <cellStyle name="เครื่องหมายจุลภาค 2 7 4 2 2" xfId="23711" xr:uid="{1FADED1C-79A8-4A19-AA6C-53757FC8A6F1}"/>
    <cellStyle name="เครื่องหมายจุลภาค 2 7 4 3" xfId="18715" xr:uid="{98F2FA96-A146-4538-B727-B006CD388AD7}"/>
    <cellStyle name="เครื่องหมายจุลภาค 2 7 5" xfId="11683" xr:uid="{753E3A95-2E9C-479E-B56A-A2DCA83EF14C}"/>
    <cellStyle name="เครื่องหมายจุลภาค 2 7 5 2" xfId="11684" xr:uid="{62C058B9-1676-4A0C-A824-52A6A683C4FC}"/>
    <cellStyle name="เครื่องหมายจุลภาค 2 7 5 2 2" xfId="21347" xr:uid="{77DAD834-D3C5-49AB-AC3F-890C5A057D29}"/>
    <cellStyle name="เครื่องหมายจุลภาค 2 7 5 3" xfId="18711" xr:uid="{4FA6EC42-4539-4BB9-8314-18D9DDFC2FA0}"/>
    <cellStyle name="เครื่องหมายจุลภาค 2 7 6" xfId="11685" xr:uid="{69740AE4-C679-4D28-8A21-82D98651DDB2}"/>
    <cellStyle name="เครื่องหมายจุลภาค 2 7 6 2" xfId="23707" xr:uid="{5C27C633-164F-4646-94B1-F8E43D98B060}"/>
    <cellStyle name="เครื่องหมายจุลภาค 2 7 7" xfId="15821" xr:uid="{F0DAE2FD-7A31-4F5A-A736-102316308E15}"/>
    <cellStyle name="เครื่องหมายจุลภาค 2 8" xfId="11686" xr:uid="{4C3952F2-4FFC-41E5-B2FB-E1852696CACB}"/>
    <cellStyle name="เครื่องหมายจุลภาค 2 8 2" xfId="11687" xr:uid="{94B3D14A-548A-4702-84EF-163080D36100}"/>
    <cellStyle name="เครื่องหมายจุลภาค 2 8 2 2" xfId="11688" xr:uid="{1F85DAC5-E87D-4A74-BE00-769C2B59C372}"/>
    <cellStyle name="เครื่องหมายจุลภาค 2 8 2 2 2" xfId="23713" xr:uid="{45562AF8-0B27-4398-A948-E4FB580D1C2C}"/>
    <cellStyle name="เครื่องหมายจุลภาค 2 8 2 3" xfId="18717" xr:uid="{7FD2377E-5B38-4498-B2C8-EC5C20AEFB52}"/>
    <cellStyle name="เครื่องหมายจุลภาค 2 8 3" xfId="11689" xr:uid="{4570F09A-8D1D-4670-93FA-C05768AB8ED1}"/>
    <cellStyle name="เครื่องหมายจุลภาค 2 8 3 2" xfId="11690" xr:uid="{F34F52D5-A262-434F-9774-4FFC61851EBD}"/>
    <cellStyle name="เครื่องหมายจุลภาค 2 8 3 2 2" xfId="23714" xr:uid="{79787080-7BE2-4AE6-A75C-087DBC54E9C4}"/>
    <cellStyle name="เครื่องหมายจุลภาค 2 8 3 3" xfId="18718" xr:uid="{5FB15F00-2C15-45C3-AC4E-DA142B30AB62}"/>
    <cellStyle name="เครื่องหมายจุลภาค 2 8 4" xfId="11691" xr:uid="{1AA6745F-1352-4F46-8F27-4F5037F27CF8}"/>
    <cellStyle name="เครื่องหมายจุลภาค 2 8 4 2" xfId="11692" xr:uid="{D4D190D0-746A-4795-8F1C-CCE0EB448A92}"/>
    <cellStyle name="เครื่องหมายจุลภาค 2 8 4 2 2" xfId="23715" xr:uid="{F673C3A5-9C7F-4C6C-8F95-F65523846FFE}"/>
    <cellStyle name="เครื่องหมายจุลภาค 2 8 4 3" xfId="18719" xr:uid="{200B890E-E1BC-4508-9FF2-1CE1F9FC89A8}"/>
    <cellStyle name="เครื่องหมายจุลภาค 2 8 5" xfId="11693" xr:uid="{CC514FE4-B1B3-4A7C-A9DE-7777B04C41C4}"/>
    <cellStyle name="เครื่องหมายจุลภาค 2 8 5 2" xfId="11694" xr:uid="{840A5E1F-0AE8-4B69-B970-82271F616A1D}"/>
    <cellStyle name="เครื่องหมายจุลภาค 2 8 5 2 2" xfId="21350" xr:uid="{9341832B-7C19-418A-94EC-1FA94EB3044E}"/>
    <cellStyle name="เครื่องหมายจุลภาค 2 8 5 3" xfId="18716" xr:uid="{B959B6C2-D158-4516-B9E1-B8CD36207816}"/>
    <cellStyle name="เครื่องหมายจุลภาค 2 8 6" xfId="11695" xr:uid="{570CACF4-3F9C-4FA1-A4A3-1D8C46A0594E}"/>
    <cellStyle name="เครื่องหมายจุลภาค 2 8 6 2" xfId="23712" xr:uid="{367C804A-4E12-4614-B0B3-951EA62F0969}"/>
    <cellStyle name="เครื่องหมายจุลภาค 2 8 7" xfId="15824" xr:uid="{2EC3D136-483A-43C8-AFB3-0C844D32A961}"/>
    <cellStyle name="เครื่องหมายจุลภาค 2 9" xfId="11696" xr:uid="{BFE5DDF5-D907-452A-9F3A-A3DC01E1CB11}"/>
    <cellStyle name="เครื่องหมายจุลภาค 2 9 2" xfId="11697" xr:uid="{E7CF119D-7CEE-4241-921E-2C960D506787}"/>
    <cellStyle name="เครื่องหมายจุลภาค 2 9 2 2" xfId="11698" xr:uid="{03AF904D-F2D3-41AA-96CE-835E03CC3C74}"/>
    <cellStyle name="เครื่องหมายจุลภาค 2 9 2 2 2" xfId="23717" xr:uid="{F6C2D05A-D96C-44E0-BCF4-66047A275D00}"/>
    <cellStyle name="เครื่องหมายจุลภาค 2 9 2 3" xfId="18721" xr:uid="{F9D941E6-BDE4-4DDD-AEA2-A3A1B3B0B5C1}"/>
    <cellStyle name="เครื่องหมายจุลภาค 2 9 3" xfId="11699" xr:uid="{8632069F-2748-4F1F-B0F4-5F627A5D61B5}"/>
    <cellStyle name="เครื่องหมายจุลภาค 2 9 3 2" xfId="11700" xr:uid="{7E51254E-A31D-4753-AA6A-6B0A58B04844}"/>
    <cellStyle name="เครื่องหมายจุลภาค 2 9 3 2 2" xfId="21351" xr:uid="{2749F0C8-00BF-41C3-AA26-8B6A82AFBA18}"/>
    <cellStyle name="เครื่องหมายจุลภาค 2 9 3 3" xfId="18720" xr:uid="{6CEF197D-97EE-42F8-BDB1-8A8ECF19E1FB}"/>
    <cellStyle name="เครื่องหมายจุลภาค 2 9 4" xfId="11701" xr:uid="{E30987ED-FA94-47B3-98FD-AC0350A13049}"/>
    <cellStyle name="เครื่องหมายจุลภาค 2 9 4 2" xfId="23716" xr:uid="{F19C6D0D-5CF1-4D04-993E-7B2001056DCB}"/>
    <cellStyle name="เครื่องหมายจุลภาค 2 9 5" xfId="15825" xr:uid="{9DC970CE-4FC0-4054-A7D0-0C9AD12C6E93}"/>
    <cellStyle name="เครื่องหมายจุลภาค 20" xfId="11702" xr:uid="{C7926CA8-B967-4597-A208-36593E9AAF05}"/>
    <cellStyle name="เครื่องหมายจุลภาค 20 2" xfId="11703" xr:uid="{340A74B4-7F13-4C6F-A511-C77FC07E7062}"/>
    <cellStyle name="เครื่องหมายจุลภาค 20 2 2" xfId="11704" xr:uid="{EC8414A4-2F24-4E4A-AB58-B8EC7BB3C680}"/>
    <cellStyle name="เครื่องหมายจุลภาค 20 2 2 2" xfId="23719" xr:uid="{4FC624CD-D456-40F1-B21B-13A1C715F87E}"/>
    <cellStyle name="เครื่องหมายจุลภาค 20 2 3" xfId="18723" xr:uid="{ED19195F-7183-4EA6-AFD3-4A10151BCBA2}"/>
    <cellStyle name="เครื่องหมายจุลภาค 20 3" xfId="11705" xr:uid="{AD02FB2E-7C1E-4AAD-A191-DE5AF4EA6E11}"/>
    <cellStyle name="เครื่องหมายจุลภาค 20 3 2" xfId="11706" xr:uid="{BF048153-7131-48A5-882B-F7766FF27657}"/>
    <cellStyle name="เครื่องหมายจุลภาค 20 3 2 2" xfId="23720" xr:uid="{40F7C24E-FF18-4C2C-8266-D3C0A69A9D77}"/>
    <cellStyle name="เครื่องหมายจุลภาค 20 3 3" xfId="18724" xr:uid="{A0466006-05C7-466A-980A-9B73856257EB}"/>
    <cellStyle name="เครื่องหมายจุลภาค 20 4" xfId="11707" xr:uid="{40F82E91-E5F5-4224-BC2D-03DA99F16CB1}"/>
    <cellStyle name="เครื่องหมายจุลภาค 20 4 2" xfId="11708" xr:uid="{8F44635D-650F-4533-8493-659265494239}"/>
    <cellStyle name="เครื่องหมายจุลภาค 20 4 2 2" xfId="23721" xr:uid="{D295B4B6-6829-412F-9A35-E5A4E9CE329D}"/>
    <cellStyle name="เครื่องหมายจุลภาค 20 4 3" xfId="18725" xr:uid="{9311091B-900B-4108-B9EC-453D8EA09163}"/>
    <cellStyle name="เครื่องหมายจุลภาค 20 5" xfId="11709" xr:uid="{4CF8CF24-A4D2-42AD-B03D-1903E19F5F6F}"/>
    <cellStyle name="เครื่องหมายจุลภาค 20 5 2" xfId="23718" xr:uid="{4B4864B8-E90C-4154-8A04-82FAA27F7200}"/>
    <cellStyle name="เครื่องหมายจุลภาค 20 6" xfId="18722" xr:uid="{99CCDEB4-FBD3-4C6B-80E5-F88506598710}"/>
    <cellStyle name="เครื่องหมายจุลภาค 20_C AR Other VNP Q3'55" xfId="11710" xr:uid="{71D59B87-4CCC-4F31-83FC-5F7AF48FEA46}"/>
    <cellStyle name="เครื่องหมายจุลภาค 21" xfId="11711" xr:uid="{667EB022-2A1D-410E-AEAF-DC4DBA11D2B5}"/>
    <cellStyle name="เครื่องหมายจุลภาค 21 2" xfId="11712" xr:uid="{E2F88A7F-7102-4C75-8FF9-C26336E80B29}"/>
    <cellStyle name="เครื่องหมายจุลภาค 21 2 2" xfId="11713" xr:uid="{16006CF4-D233-46DF-937F-86EF5E44A57F}"/>
    <cellStyle name="เครื่องหมายจุลภาค 21 2 2 2" xfId="23723" xr:uid="{ADE00430-C454-4E66-ADDA-18BB2721EDA1}"/>
    <cellStyle name="เครื่องหมายจุลภาค 21 2 3" xfId="18727" xr:uid="{389F6079-B49C-449D-8EE4-37C6F5FFEAED}"/>
    <cellStyle name="เครื่องหมายจุลภาค 21 3" xfId="11714" xr:uid="{8045F992-2384-4A28-BB2C-CD427E172FD3}"/>
    <cellStyle name="เครื่องหมายจุลภาค 21 3 2" xfId="23722" xr:uid="{21FCA616-ABA7-47B1-8B60-7B3684B2401C}"/>
    <cellStyle name="เครื่องหมายจุลภาค 21 4" xfId="18726" xr:uid="{C0D593B1-910C-4248-8A3F-8D3F0AEFF024}"/>
    <cellStyle name="เครื่องหมายจุลภาค 22" xfId="11715" xr:uid="{63495FE5-275F-47C1-B069-EB6125D7BE21}"/>
    <cellStyle name="เครื่องหมายจุลภาค 22 2" xfId="11716" xr:uid="{D4995950-D118-4F9E-9DC0-3FD512F75D8C}"/>
    <cellStyle name="เครื่องหมายจุลภาค 22 2 2" xfId="11717" xr:uid="{B7B2B4FA-35EC-403A-AC1A-F784301D7946}"/>
    <cellStyle name="เครื่องหมายจุลภาค 22 2 2 2" xfId="23725" xr:uid="{9E11A44B-C422-47AD-86D8-03B3786C237D}"/>
    <cellStyle name="เครื่องหมายจุลภาค 22 2 3" xfId="18729" xr:uid="{FD1B47E6-2580-438D-A9E1-73657ECA6B0B}"/>
    <cellStyle name="เครื่องหมายจุลภาค 22 3" xfId="11718" xr:uid="{8780C668-26CC-4812-83F0-DA2A7E401E56}"/>
    <cellStyle name="เครื่องหมายจุลภาค 22 3 2" xfId="23724" xr:uid="{B8CB39CA-6ED6-44B7-A92A-D2698FBD3B69}"/>
    <cellStyle name="เครื่องหมายจุลภาค 22 4" xfId="18728" xr:uid="{CB8D15EC-C392-47A4-8C53-FF25FB011D50}"/>
    <cellStyle name="เครื่องหมายจุลภาค 23" xfId="11719" xr:uid="{78979E3E-3C0E-42F0-8DE8-621038B89136}"/>
    <cellStyle name="เครื่องหมายจุลภาค 23 2" xfId="11720" xr:uid="{BE42AE8A-7B4F-4EA3-963C-4997453251CE}"/>
    <cellStyle name="เครื่องหมายจุลภาค 23 2 2" xfId="11721" xr:uid="{005872B3-4916-4058-B81F-AE9ACE01CD0D}"/>
    <cellStyle name="เครื่องหมายจุลภาค 23 2 2 2" xfId="11722" xr:uid="{20D3429B-12BB-4825-920B-A0733661537A}"/>
    <cellStyle name="เครื่องหมายจุลภาค 23 2 2 2 2" xfId="23728" xr:uid="{B2BADFE9-D6B4-46AB-A01F-22925C37BF8A}"/>
    <cellStyle name="เครื่องหมายจุลภาค 23 2 2 3" xfId="18732" xr:uid="{B6B4343F-F9E8-48A1-86E8-8D2A3A8A6A36}"/>
    <cellStyle name="เครื่องหมายจุลภาค 23 2 3" xfId="11723" xr:uid="{C5896B57-470A-4170-9217-DC14F4EA6427}"/>
    <cellStyle name="เครื่องหมายจุลภาค 23 2 3 2" xfId="23727" xr:uid="{7EB57BA2-9F8C-4299-9248-8BFF86CAA2CC}"/>
    <cellStyle name="เครื่องหมายจุลภาค 23 2 4" xfId="18731" xr:uid="{F827AE5A-51EF-4298-9C04-F5CA6E798B40}"/>
    <cellStyle name="เครื่องหมายจุลภาค 23 3" xfId="11724" xr:uid="{C6112CBF-6A50-4ABE-9877-688AB760E146}"/>
    <cellStyle name="เครื่องหมายจุลภาค 23 3 2" xfId="11725" xr:uid="{A2F8FE32-7EBE-4615-A3C8-BD84D2E21ACC}"/>
    <cellStyle name="เครื่องหมายจุลภาค 23 3 2 2" xfId="23729" xr:uid="{F84C7675-6275-4A42-A08B-9F5CDBE3E9B4}"/>
    <cellStyle name="เครื่องหมายจุลภาค 23 3 3" xfId="18733" xr:uid="{F114617D-4BE7-4F74-BC42-C48AAB804502}"/>
    <cellStyle name="เครื่องหมายจุลภาค 23 4" xfId="11726" xr:uid="{AB56DDC0-43F0-456F-9CA0-166833283D2F}"/>
    <cellStyle name="เครื่องหมายจุลภาค 23 4 2" xfId="11727" xr:uid="{90C87E1C-9233-4D97-9C9C-22F88FE06E38}"/>
    <cellStyle name="เครื่องหมายจุลภาค 23 4 2 2" xfId="23730" xr:uid="{EDE3E3EC-C25F-4DC3-9117-7900FACCB020}"/>
    <cellStyle name="เครื่องหมายจุลภาค 23 4 3" xfId="18734" xr:uid="{002563BF-C2F1-4765-B6DE-08DFC7DA5838}"/>
    <cellStyle name="เครื่องหมายจุลภาค 23 5" xfId="11728" xr:uid="{9715B271-0B00-4E3C-AE8B-76C71302C72F}"/>
    <cellStyle name="เครื่องหมายจุลภาค 23 5 2" xfId="23726" xr:uid="{1ABF7E5C-3CF6-4370-8780-42AA939AFFDA}"/>
    <cellStyle name="เครื่องหมายจุลภาค 23 6" xfId="18730" xr:uid="{D18FB048-C954-4516-9D93-F5DB03ED0A97}"/>
    <cellStyle name="เครื่องหมายจุลภาค 23_KPT_Monthly FS_JUN-10_Present" xfId="11729" xr:uid="{32A02097-1BFD-4852-B7C3-D22CA694A5CD}"/>
    <cellStyle name="เครื่องหมายจุลภาค 24" xfId="11730" xr:uid="{6F3E479B-3DFB-469E-AD41-0D5E16718863}"/>
    <cellStyle name="เครื่องหมายจุลภาค 24 2" xfId="11731" xr:uid="{9D97E246-5D39-43E0-80CB-8E5F3C4FF50F}"/>
    <cellStyle name="เครื่องหมายจุลภาค 24 2 2" xfId="11732" xr:uid="{4B481B3C-9847-4653-AE32-04D269C04E70}"/>
    <cellStyle name="เครื่องหมายจุลภาค 24 2 2 2" xfId="11733" xr:uid="{4EF9A852-F6B9-45A4-AEC5-B213232BD84A}"/>
    <cellStyle name="เครื่องหมายจุลภาค 24 2 2 2 2" xfId="23733" xr:uid="{DD868DFB-E6A8-4EB2-8F6B-33BE60264C0C}"/>
    <cellStyle name="เครื่องหมายจุลภาค 24 2 2 3" xfId="18737" xr:uid="{28BA625A-8AA2-446B-B46D-83D6ABB9C8A3}"/>
    <cellStyle name="เครื่องหมายจุลภาค 24 2 3" xfId="11734" xr:uid="{CAE50008-EFD7-485F-8C38-DDDE84C8A334}"/>
    <cellStyle name="เครื่องหมายจุลภาค 24 2 3 2" xfId="23732" xr:uid="{330CC8BC-C841-4DE6-BB03-DAB123A55710}"/>
    <cellStyle name="เครื่องหมายจุลภาค 24 2 4" xfId="18736" xr:uid="{693AE63C-5E1F-4312-A4E5-B4AF517E8D79}"/>
    <cellStyle name="เครื่องหมายจุลภาค 24 3" xfId="11735" xr:uid="{74242186-5683-49B7-83F4-E83FD6DD90F4}"/>
    <cellStyle name="เครื่องหมายจุลภาค 24 3 2" xfId="11736" xr:uid="{DBF2DB94-F60B-4BE3-BCE3-A86FDFE4EA18}"/>
    <cellStyle name="เครื่องหมายจุลภาค 24 3 2 2" xfId="23734" xr:uid="{95B17CE2-6CBA-4B13-8522-147548744BB7}"/>
    <cellStyle name="เครื่องหมายจุลภาค 24 3 3" xfId="18738" xr:uid="{CB90CF09-FCA5-49CC-BB63-D554BBBF1CF3}"/>
    <cellStyle name="เครื่องหมายจุลภาค 24 4" xfId="11737" xr:uid="{A69DA776-5188-4969-8063-1373237570C7}"/>
    <cellStyle name="เครื่องหมายจุลภาค 24 4 2" xfId="11738" xr:uid="{9322EAA3-86E3-444E-A7E6-D2EDAC67ACE3}"/>
    <cellStyle name="เครื่องหมายจุลภาค 24 4 2 2" xfId="23735" xr:uid="{338089A5-EF7D-4F20-85A9-97D64B6AD5D8}"/>
    <cellStyle name="เครื่องหมายจุลภาค 24 4 3" xfId="18739" xr:uid="{DF48C117-40A0-41E6-A9AB-C2A4CB6F9935}"/>
    <cellStyle name="เครื่องหมายจุลภาค 24 5" xfId="11739" xr:uid="{2FDF3B13-14CC-4F4B-AA7F-569DFB6EB7C9}"/>
    <cellStyle name="เครื่องหมายจุลภาค 24 5 2" xfId="11740" xr:uid="{4C42B527-9B6C-4A5E-8FE2-2510D3A2F665}"/>
    <cellStyle name="เครื่องหมายจุลภาค 24 5 2 2" xfId="23736" xr:uid="{C8128ED4-568E-425A-9673-BA52AE0FADE6}"/>
    <cellStyle name="เครื่องหมายจุลภาค 24 5 3" xfId="18740" xr:uid="{D6D712DC-882D-4276-B029-1C5807A16AEF}"/>
    <cellStyle name="เครื่องหมายจุลภาค 24 6" xfId="11741" xr:uid="{799A7EFB-FC3B-4833-B950-22C8B7F604E3}"/>
    <cellStyle name="เครื่องหมายจุลภาค 24 6 2" xfId="23731" xr:uid="{E1DAA5BB-0683-41DE-842E-0DBF06B85EB9}"/>
    <cellStyle name="เครื่องหมายจุลภาค 24 7" xfId="18735" xr:uid="{55DF6692-2652-4F9F-AE26-885CFAB71B45}"/>
    <cellStyle name="เครื่องหมายจุลภาค 24_KPT_Monthly FS_JUN-10_Present" xfId="11742" xr:uid="{2DFA8161-A1EF-4FFA-AD92-356526A1C8CF}"/>
    <cellStyle name="เครื่องหมายจุลภาค 25" xfId="11743" xr:uid="{72A311CD-DFF0-4BCD-9EDA-42827B02FC50}"/>
    <cellStyle name="เครื่องหมายจุลภาค 25 2" xfId="11744" xr:uid="{61873504-6E82-451A-B297-974E2A845EB5}"/>
    <cellStyle name="เครื่องหมายจุลภาค 25 2 2" xfId="11745" xr:uid="{205BC8BC-4ADD-4368-B8FA-07445F226AAA}"/>
    <cellStyle name="เครื่องหมายจุลภาค 25 2 2 2" xfId="23738" xr:uid="{B0E06319-64A4-4A5C-BB62-6C3A44062F9F}"/>
    <cellStyle name="เครื่องหมายจุลภาค 25 2 3" xfId="18742" xr:uid="{D5EB8C36-0251-4B5C-B311-BC57A0FFFBE3}"/>
    <cellStyle name="เครื่องหมายจุลภาค 25 3" xfId="11746" xr:uid="{079ED266-5743-4F36-8DCE-7ED0F4E42242}"/>
    <cellStyle name="เครื่องหมายจุลภาค 25 3 2" xfId="11747" xr:uid="{01E6D06E-76ED-4174-A354-7783DDEA714D}"/>
    <cellStyle name="เครื่องหมายจุลภาค 25 3 2 2" xfId="23739" xr:uid="{BE301339-A91F-4B23-A825-F37BEC165238}"/>
    <cellStyle name="เครื่องหมายจุลภาค 25 3 3" xfId="18743" xr:uid="{CCB6F987-6CEB-40D3-B880-2F7E9DE6EFF4}"/>
    <cellStyle name="เครื่องหมายจุลภาค 25 4" xfId="11748" xr:uid="{4645357B-C7EB-4822-84F1-39B8FE4CB9FF}"/>
    <cellStyle name="เครื่องหมายจุลภาค 25 4 2" xfId="11749" xr:uid="{0F79C6A8-4405-41FF-9A2E-92866CDA576E}"/>
    <cellStyle name="เครื่องหมายจุลภาค 25 4 2 2" xfId="23740" xr:uid="{69090405-D080-467C-99FE-E5BABB9A1545}"/>
    <cellStyle name="เครื่องหมายจุลภาค 25 4 3" xfId="18744" xr:uid="{1E2F5322-CE94-4630-995C-C7811ABEF559}"/>
    <cellStyle name="เครื่องหมายจุลภาค 25 5" xfId="11750" xr:uid="{AA115847-0802-4EAD-805D-E8121DB1408B}"/>
    <cellStyle name="เครื่องหมายจุลภาค 25 5 2" xfId="11751" xr:uid="{973430C8-89DF-4ECE-9DC9-187C80F74062}"/>
    <cellStyle name="เครื่องหมายจุลภาค 25 5 2 2" xfId="23741" xr:uid="{CFE9D835-D092-41F0-AA44-A5443914045A}"/>
    <cellStyle name="เครื่องหมายจุลภาค 25 5 3" xfId="18745" xr:uid="{5F858A7B-7DE6-4668-8BE5-B57785EC134C}"/>
    <cellStyle name="เครื่องหมายจุลภาค 25 6" xfId="11752" xr:uid="{282DFB7D-8B1D-482E-B174-8CA4E3D4B21F}"/>
    <cellStyle name="เครื่องหมายจุลภาค 25 6 2" xfId="11753" xr:uid="{03C2E6D0-4612-4908-9875-ACBBB91E4C52}"/>
    <cellStyle name="เครื่องหมายจุลภาค 25 6 2 2" xfId="23742" xr:uid="{92F71583-C354-4E98-B41F-A295BC66173D}"/>
    <cellStyle name="เครื่องหมายจุลภาค 25 6 3" xfId="18746" xr:uid="{C146841D-7187-44C8-B7CA-AABF2A12422A}"/>
    <cellStyle name="เครื่องหมายจุลภาค 25 7" xfId="11754" xr:uid="{159141AC-9420-4088-84D0-4A16CAED6F88}"/>
    <cellStyle name="เครื่องหมายจุลภาค 25 7 2" xfId="23737" xr:uid="{D638E5EC-322F-407B-8666-E43EA1DD34D8}"/>
    <cellStyle name="เครื่องหมายจุลภาค 25 8" xfId="18741" xr:uid="{7944519F-5A93-433C-8041-308CDD6AD9DD}"/>
    <cellStyle name="เครื่องหมายจุลภาค 26" xfId="11755" xr:uid="{9E897D3D-5A4B-46D7-93C8-D3789D055875}"/>
    <cellStyle name="เครื่องหมายจุลภาค 26 2" xfId="11756" xr:uid="{43DC7802-0AAD-4F48-9C22-919FABBB0091}"/>
    <cellStyle name="เครื่องหมายจุลภาค 26 2 2" xfId="11757" xr:uid="{9897744A-7F7E-408D-8F93-1ABF37681254}"/>
    <cellStyle name="เครื่องหมายจุลภาค 26 2 2 2" xfId="23744" xr:uid="{08080387-896A-4313-BF7B-28423F2B8376}"/>
    <cellStyle name="เครื่องหมายจุลภาค 26 2 3" xfId="18748" xr:uid="{297A9BAF-F783-4F95-B9F1-D0475C001536}"/>
    <cellStyle name="เครื่องหมายจุลภาค 26 3" xfId="11758" xr:uid="{C90EF98C-C665-4F3A-95D8-843744A863AA}"/>
    <cellStyle name="เครื่องหมายจุลภาค 26 3 2" xfId="11759" xr:uid="{6B7E070D-8827-4B01-924F-4ABAF629A875}"/>
    <cellStyle name="เครื่องหมายจุลภาค 26 3 2 2" xfId="23745" xr:uid="{B0D69595-14E1-4120-9D74-0E8C4A2F9B28}"/>
    <cellStyle name="เครื่องหมายจุลภาค 26 3 3" xfId="18749" xr:uid="{4CB76FFB-6F0B-4536-B458-0899485DA9B4}"/>
    <cellStyle name="เครื่องหมายจุลภาค 26 4" xfId="11760" xr:uid="{C26EE5BF-F5AC-4F01-AF56-BF7F9061E604}"/>
    <cellStyle name="เครื่องหมายจุลภาค 26 4 2" xfId="11761" xr:uid="{9EDE7324-5C61-49BF-944A-B884261F90FE}"/>
    <cellStyle name="เครื่องหมายจุลภาค 26 4 2 2" xfId="23746" xr:uid="{52C1E808-EE8B-4042-B215-2D74E02176D3}"/>
    <cellStyle name="เครื่องหมายจุลภาค 26 4 3" xfId="18750" xr:uid="{8CE99921-CAF9-4584-B459-C419279CE178}"/>
    <cellStyle name="เครื่องหมายจุลภาค 26 5" xfId="11762" xr:uid="{748FD43C-64D6-4952-ABFB-B81B3A397523}"/>
    <cellStyle name="เครื่องหมายจุลภาค 26 5 2" xfId="23743" xr:uid="{8DAAB752-FA6C-47EC-9FFB-C3D09EC5A6CD}"/>
    <cellStyle name="เครื่องหมายจุลภาค 26 6" xfId="18747" xr:uid="{A65A9A90-4456-4B7C-A41D-3D0686F1627B}"/>
    <cellStyle name="เครื่องหมายจุลภาค 27" xfId="11763" xr:uid="{E6D4A929-6F16-442B-9B93-9968F919C64D}"/>
    <cellStyle name="เครื่องหมายจุลภาค 27 2" xfId="11764" xr:uid="{5DE25671-6579-4C9A-92BC-CFD7675FBA98}"/>
    <cellStyle name="เครื่องหมายจุลภาค 27 2 2" xfId="11765" xr:uid="{D76FE0AD-F855-4721-A75A-0A310687349C}"/>
    <cellStyle name="เครื่องหมายจุลภาค 27 2 2 2" xfId="23748" xr:uid="{952B0690-5CBB-4DC2-85EC-36CBEA09A6B2}"/>
    <cellStyle name="เครื่องหมายจุลภาค 27 2 3" xfId="18752" xr:uid="{20C43827-7496-4F7F-9C16-AD9E09E7DDF0}"/>
    <cellStyle name="เครื่องหมายจุลภาค 27 3" xfId="11766" xr:uid="{A61A4D87-5A74-4118-BAB7-640453461669}"/>
    <cellStyle name="เครื่องหมายจุลภาค 27 3 2" xfId="11767" xr:uid="{16FEE1C5-69DE-43A9-9378-ACC52B4A31D0}"/>
    <cellStyle name="เครื่องหมายจุลภาค 27 3 2 2" xfId="23749" xr:uid="{5049651A-F2A6-4B27-9468-C9D0D3889392}"/>
    <cellStyle name="เครื่องหมายจุลภาค 27 3 3" xfId="18753" xr:uid="{86C6215A-8E27-4A5E-9D18-FD913F6F8619}"/>
    <cellStyle name="เครื่องหมายจุลภาค 27 4" xfId="11768" xr:uid="{6AF5000C-8528-45D1-93FF-714B705B0742}"/>
    <cellStyle name="เครื่องหมายจุลภาค 27 4 2" xfId="11769" xr:uid="{CD9AFB0B-DAC4-4BF4-8197-E06498AB87FF}"/>
    <cellStyle name="เครื่องหมายจุลภาค 27 4 2 2" xfId="23750" xr:uid="{2DF9DB47-29B6-45DA-AD51-33C24D5521D2}"/>
    <cellStyle name="เครื่องหมายจุลภาค 27 4 3" xfId="18754" xr:uid="{91593AAF-6691-4C67-96EA-AF34A94B01DD}"/>
    <cellStyle name="เครื่องหมายจุลภาค 27 5" xfId="11770" xr:uid="{102DC8D6-5B3C-4C06-BF62-77EC68A429B0}"/>
    <cellStyle name="เครื่องหมายจุลภาค 27 5 2" xfId="11771" xr:uid="{1B6E3747-1501-4E92-B7CF-8AC5D898C78F}"/>
    <cellStyle name="เครื่องหมายจุลภาค 27 5 2 2" xfId="23751" xr:uid="{2BD0BB42-7CA6-416D-9653-F7BA2321DDDA}"/>
    <cellStyle name="เครื่องหมายจุลภาค 27 5 3" xfId="18755" xr:uid="{C3D82337-340F-46A4-B664-8DA5EA423E1F}"/>
    <cellStyle name="เครื่องหมายจุลภาค 27 6" xfId="11772" xr:uid="{6974F605-B01D-4C40-A2AC-7783E2B17AE0}"/>
    <cellStyle name="เครื่องหมายจุลภาค 27 6 2" xfId="23747" xr:uid="{482A1B34-56CA-4D30-B122-2C1ABF3ECC6D}"/>
    <cellStyle name="เครื่องหมายจุลภาค 27 7" xfId="18751" xr:uid="{C7E9A82B-B197-4DFB-8918-6F8C81B96A6F}"/>
    <cellStyle name="เครื่องหมายจุลภาค 28" xfId="11773" xr:uid="{48CFE954-9B78-42BB-A145-213F94452874}"/>
    <cellStyle name="เครื่องหมายจุลภาค 28 2" xfId="11774" xr:uid="{8C8C23BA-07E0-47BD-A7E6-37D01912EBC5}"/>
    <cellStyle name="เครื่องหมายจุลภาค 28 2 2" xfId="11775" xr:uid="{52D056F9-5837-4089-8544-B2450E85F74B}"/>
    <cellStyle name="เครื่องหมายจุลภาค 28 2 2 2" xfId="23753" xr:uid="{9C1DC4B1-69FA-4E21-87C0-7A5F23CFDB38}"/>
    <cellStyle name="เครื่องหมายจุลภาค 28 2 3" xfId="18757" xr:uid="{0326547E-FD1E-4F54-B862-5F3ABB5E670A}"/>
    <cellStyle name="เครื่องหมายจุลภาค 28 3" xfId="11776" xr:uid="{09CC763A-2C34-4EDC-96C0-5C7BA2696987}"/>
    <cellStyle name="เครื่องหมายจุลภาค 28 3 2" xfId="11777" xr:uid="{0FA4D379-053E-40F7-B399-9A543D4AE850}"/>
    <cellStyle name="เครื่องหมายจุลภาค 28 3 2 2" xfId="23754" xr:uid="{BC00BA5A-A74D-4BDD-9DEA-B71E3542C603}"/>
    <cellStyle name="เครื่องหมายจุลภาค 28 3 3" xfId="18758" xr:uid="{640DF143-1C84-4E55-9252-0E419F4026FF}"/>
    <cellStyle name="เครื่องหมายจุลภาค 28 4" xfId="11778" xr:uid="{C817E3E4-A1A0-4487-AB80-AF5677064026}"/>
    <cellStyle name="เครื่องหมายจุลภาค 28 4 2" xfId="11779" xr:uid="{6B0B6CA3-E792-4231-B900-3D0022F723D3}"/>
    <cellStyle name="เครื่องหมายจุลภาค 28 4 2 2" xfId="23755" xr:uid="{79810ECA-BCEC-47CD-A7CD-E6CD67289825}"/>
    <cellStyle name="เครื่องหมายจุลภาค 28 4 3" xfId="18759" xr:uid="{D1B5F272-8904-4567-8D09-B8E142CD805F}"/>
    <cellStyle name="เครื่องหมายจุลภาค 28 5" xfId="11780" xr:uid="{8AD5B41B-47BA-4A91-943D-97BB423E5DB9}"/>
    <cellStyle name="เครื่องหมายจุลภาค 28 5 2" xfId="23752" xr:uid="{33CB292C-D7A3-4710-AF61-731C3F84E427}"/>
    <cellStyle name="เครื่องหมายจุลภาค 28 6" xfId="18756" xr:uid="{ABB26EA1-AC30-45A7-96DE-52FE38B7B638}"/>
    <cellStyle name="เครื่องหมายจุลภาค 29" xfId="11781" xr:uid="{D7810E99-FAA5-484C-9DC5-F9504C375B00}"/>
    <cellStyle name="เครื่องหมายจุลภาค 29 2" xfId="11782" xr:uid="{D1C0BA9B-E1C4-4D21-B9A1-4639CA0EB930}"/>
    <cellStyle name="เครื่องหมายจุลภาค 29 2 2" xfId="11783" xr:uid="{6811B27A-1692-473C-92F8-84C4DDD4A3D5}"/>
    <cellStyle name="เครื่องหมายจุลภาค 29 2 2 2" xfId="23757" xr:uid="{F32508B0-8512-472F-B1C1-0CC6F461A20A}"/>
    <cellStyle name="เครื่องหมายจุลภาค 29 2 3" xfId="18761" xr:uid="{10EB1D4D-7DD9-470C-80A6-5C0F50CDF0F7}"/>
    <cellStyle name="เครื่องหมายจุลภาค 29 3" xfId="11784" xr:uid="{8283A7C9-A7D5-42F7-8859-3BC814922FAE}"/>
    <cellStyle name="เครื่องหมายจุลภาค 29 3 2" xfId="11785" xr:uid="{881D9A63-14A6-43DF-AB14-D1B7C6B6308A}"/>
    <cellStyle name="เครื่องหมายจุลภาค 29 3 2 2" xfId="23758" xr:uid="{B257414A-8185-451A-B7E6-B39FD4CF4B67}"/>
    <cellStyle name="เครื่องหมายจุลภาค 29 3 3" xfId="18762" xr:uid="{A43E09EC-313E-4C55-A5B4-D3A2C97E5B35}"/>
    <cellStyle name="เครื่องหมายจุลภาค 29 4" xfId="11786" xr:uid="{973EE045-1312-4D3E-B4B1-32659350836C}"/>
    <cellStyle name="เครื่องหมายจุลภาค 29 4 2" xfId="11787" xr:uid="{28FA46E8-4414-4A24-823D-D160DBE5797F}"/>
    <cellStyle name="เครื่องหมายจุลภาค 29 4 2 2" xfId="23759" xr:uid="{1498AD3F-36A8-4B53-A40D-0F40FEC9136B}"/>
    <cellStyle name="เครื่องหมายจุลภาค 29 4 3" xfId="18763" xr:uid="{646A5ED2-D1F0-4E23-B594-6E90D47953A7}"/>
    <cellStyle name="เครื่องหมายจุลภาค 29 5" xfId="11788" xr:uid="{82607AD5-668D-4050-81C5-CAE9FBC5A0AC}"/>
    <cellStyle name="เครื่องหมายจุลภาค 29 5 2" xfId="11789" xr:uid="{B09B5663-619A-410E-8330-5D44FE11FF84}"/>
    <cellStyle name="เครื่องหมายจุลภาค 29 5 2 2" xfId="23760" xr:uid="{4E991A12-5D44-4B99-810C-CB9EFE676326}"/>
    <cellStyle name="เครื่องหมายจุลภาค 29 5 3" xfId="18764" xr:uid="{B4A2801D-8AA6-4DEE-9950-0D720DAB2C30}"/>
    <cellStyle name="เครื่องหมายจุลภาค 29 6" xfId="11790" xr:uid="{4220D089-35A9-4A96-83DA-607A92F3C10A}"/>
    <cellStyle name="เครื่องหมายจุลภาค 29 6 2" xfId="23756" xr:uid="{E4D05B46-4CC0-4078-AB6C-6CCF0DD49141}"/>
    <cellStyle name="เครื่องหมายจุลภาค 29 7" xfId="18760" xr:uid="{57E01F8E-0088-4F42-86A0-2FCFDBFF4F39}"/>
    <cellStyle name="เครื่องหมายจุลภาค 3 2" xfId="11791" xr:uid="{50A2D66B-004E-4D92-BD4B-FE8A11EE4DE5}"/>
    <cellStyle name="เครื่องหมายจุลภาค 3 2 10" xfId="14902" xr:uid="{A7D0DD78-5DF7-4DC5-BD31-7903DE0E32B1}"/>
    <cellStyle name="เครื่องหมายจุลภาค 3 2 2" xfId="11792" xr:uid="{5AD2217F-7BA8-419D-95B7-8FC907371E41}"/>
    <cellStyle name="เครื่องหมายจุลภาค 3 2 2 2" xfId="11793" xr:uid="{51DF63EB-FDA0-42C0-9AC3-EFBE5827B8EA}"/>
    <cellStyle name="เครื่องหมายจุลภาค 3 2 2 2 2" xfId="11794" xr:uid="{44F45EC2-8793-40F6-A80F-C4A1B4151B70}"/>
    <cellStyle name="เครื่องหมายจุลภาค 3 2 2 2 2 2" xfId="11795" xr:uid="{BC62B29B-3D51-4BB8-B61C-3D831E66F55F}"/>
    <cellStyle name="เครื่องหมายจุลภาค 3 2 2 2 2 2 2" xfId="23764" xr:uid="{931BCB5B-2753-4756-9900-B1E03A303C80}"/>
    <cellStyle name="เครื่องหมายจุลภาค 3 2 2 2 2 3" xfId="18768" xr:uid="{CFAAF94C-08D6-4103-BE44-3C16C9129AC9}"/>
    <cellStyle name="เครื่องหมายจุลภาค 3 2 2 2 3" xfId="11796" xr:uid="{460ABE1E-D9E3-4BEB-820E-F7432733797B}"/>
    <cellStyle name="เครื่องหมายจุลภาค 3 2 2 2 3 2" xfId="11797" xr:uid="{9274E9A9-7821-4FDD-B9A8-3C6F8C967E8F}"/>
    <cellStyle name="เครื่องหมายจุลภาค 3 2 2 2 3 2 2" xfId="23765" xr:uid="{EA98A7F8-7510-4A19-9890-6FBF7D16A895}"/>
    <cellStyle name="เครื่องหมายจุลภาค 3 2 2 2 3 3" xfId="18769" xr:uid="{F7616FAB-0125-4940-A1FE-3C51C4CF7746}"/>
    <cellStyle name="เครื่องหมายจุลภาค 3 2 2 2 4" xfId="11798" xr:uid="{7BEB2CEA-3B50-411F-B8F3-A55FBD838B2A}"/>
    <cellStyle name="เครื่องหมายจุลภาค 3 2 2 2 4 2" xfId="11799" xr:uid="{5C919C79-1AD8-4647-85DC-BAE6E6FAE1BA}"/>
    <cellStyle name="เครื่องหมายจุลภาค 3 2 2 2 4 2 2" xfId="21354" xr:uid="{893C8D3B-A068-419F-9585-E9ED9F5CF9D0}"/>
    <cellStyle name="เครื่องหมายจุลภาค 3 2 2 2 4 3" xfId="18767" xr:uid="{F0150B8E-F339-4745-912E-A8E6D9312303}"/>
    <cellStyle name="เครื่องหมายจุลภาค 3 2 2 2 5" xfId="11800" xr:uid="{E45272A5-5DE9-4027-AF13-C4174AF66A71}"/>
    <cellStyle name="เครื่องหมายจุลภาค 3 2 2 2 5 2" xfId="23763" xr:uid="{B99B60EC-54F2-401B-B30F-9218293A9D82}"/>
    <cellStyle name="เครื่องหมายจุลภาค 3 2 2 2 6" xfId="14904" xr:uid="{EC395B20-4369-4BA2-937A-B92EBFFE2F0F}"/>
    <cellStyle name="เครื่องหมายจุลภาค 3 2 2 3" xfId="11801" xr:uid="{5E1A478B-9138-4C79-8568-0022E7B181AF}"/>
    <cellStyle name="เครื่องหมายจุลภาค 3 2 2 3 2" xfId="11802" xr:uid="{4BBCFDBA-6132-4378-87B5-6808BEB52EB2}"/>
    <cellStyle name="เครื่องหมายจุลภาค 3 2 2 3 2 2" xfId="11803" xr:uid="{50EC92D4-5907-4AD2-8165-72ED3DBE84B8}"/>
    <cellStyle name="เครื่องหมายจุลภาค 3 2 2 3 2 2 2" xfId="18771" xr:uid="{54A77ADF-FA80-4362-874E-B90F32A96986}"/>
    <cellStyle name="เครื่องหมายจุลภาค 3 2 2 3 2 3" xfId="15826" xr:uid="{8CE7B305-1855-474C-9CEC-4A522D3D3CBB}"/>
    <cellStyle name="เครื่องหมายจุลภาค 3 2 2 3 3" xfId="11804" xr:uid="{48903D90-47BC-4A68-92A9-DE5FF4DC3AA0}"/>
    <cellStyle name="เครื่องหมายจุลภาค 3 2 2 3 3 2" xfId="11805" xr:uid="{472DCFFB-307A-494D-8BA1-30CE7500BC4C}"/>
    <cellStyle name="เครื่องหมายจุลภาค 3 2 2 3 3 2 2" xfId="21355" xr:uid="{0956D1AC-B395-40F5-B6B1-B378ECD92179}"/>
    <cellStyle name="เครื่องหมายจุลภาค 3 2 2 3 3 3" xfId="18770" xr:uid="{2431AC88-6C68-4136-9A60-4093AADD3A91}"/>
    <cellStyle name="เครื่องหมายจุลภาค 3 2 2 3 4" xfId="11806" xr:uid="{2D829483-9B8E-44F8-BCC6-BA9D144B1C67}"/>
    <cellStyle name="เครื่องหมายจุลภาค 3 2 2 3 4 2" xfId="23766" xr:uid="{782911DC-CEFB-4625-884A-9AF241543B0A}"/>
    <cellStyle name="เครื่องหมายจุลภาค 3 2 2 3 5" xfId="14905" xr:uid="{5000B7B5-2672-4417-9DF8-3BC27DC28094}"/>
    <cellStyle name="เครื่องหมายจุลภาค 3 2 2 4" xfId="11807" xr:uid="{AAA9D270-A5BB-4B7D-9F7F-4E999B4C3E03}"/>
    <cellStyle name="เครื่องหมายจุลภาค 3 2 2 4 2" xfId="11808" xr:uid="{8C2FCF53-83DD-4313-B65C-1064601CDE9F}"/>
    <cellStyle name="เครื่องหมายจุลภาค 3 2 2 4 2 2" xfId="21353" xr:uid="{5C56EECC-FBB9-49B0-AFC4-93C5E7A18EC7}"/>
    <cellStyle name="เครื่องหมายจุลภาค 3 2 2 4 3" xfId="18766" xr:uid="{050E281A-A2BC-4605-A45E-EA413AABBADD}"/>
    <cellStyle name="เครื่องหมายจุลภาค 3 2 2 5" xfId="11809" xr:uid="{CA33779E-0120-43A9-AA62-CFD7599CE913}"/>
    <cellStyle name="เครื่องหมายจุลภาค 3 2 2 5 2" xfId="23762" xr:uid="{19926DDB-D974-483E-85F9-6E0CE0C46EF0}"/>
    <cellStyle name="เครื่องหมายจุลภาค 3 2 2 6" xfId="14903" xr:uid="{B04CFA6B-9CBA-45F7-B6FF-780BF703E81B}"/>
    <cellStyle name="เครื่องหมายจุลภาค 3 2 3" xfId="11810" xr:uid="{C8B6BFFC-B7A6-4748-A9FD-6F301CE5A4F4}"/>
    <cellStyle name="เครื่องหมายจุลภาค 3 2 3 2" xfId="11811" xr:uid="{B5682B2B-A076-468B-B1D3-6A7BC39699B2}"/>
    <cellStyle name="เครื่องหมายจุลภาค 3 2 3 2 2" xfId="11812" xr:uid="{530E2A45-E719-4583-8AA2-5AEE2660F766}"/>
    <cellStyle name="เครื่องหมายจุลภาค 3 2 3 2 2 2" xfId="11813" xr:uid="{A8BACFEE-BE19-4980-8EA8-3172D0E28B1D}"/>
    <cellStyle name="เครื่องหมายจุลภาค 3 2 3 2 2 2 2" xfId="21357" xr:uid="{47E5721E-AF47-4C80-9D25-F4E9B2C5495A}"/>
    <cellStyle name="เครื่องหมายจุลภาค 3 2 3 2 2 3" xfId="18773" xr:uid="{4A2AAD52-2520-4681-9703-E413BEBF3987}"/>
    <cellStyle name="เครื่องหมายจุลภาค 3 2 3 2 3" xfId="11814" xr:uid="{98D2426B-C1E8-4BD9-BD43-759313731898}"/>
    <cellStyle name="เครื่องหมายจุลภาค 3 2 3 2 3 2" xfId="23768" xr:uid="{6B288658-4C5A-4339-8C55-C259A222BC1E}"/>
    <cellStyle name="เครื่องหมายจุลภาค 3 2 3 2 4" xfId="15827" xr:uid="{0B47DB6C-1371-4BC9-8806-597A87FAB736}"/>
    <cellStyle name="เครื่องหมายจุลภาค 3 2 3 3" xfId="11815" xr:uid="{EB05AD1D-8C5F-42A3-9549-E65ADAC23E62}"/>
    <cellStyle name="เครื่องหมายจุลภาค 3 2 3 3 2" xfId="11816" xr:uid="{99EB7807-DBE6-4EE5-85C0-2E1A17C2969E}"/>
    <cellStyle name="เครื่องหมายจุลภาค 3 2 3 3 2 2" xfId="21356" xr:uid="{E6C61A1F-5251-4008-B11F-D2F03727B143}"/>
    <cellStyle name="เครื่องหมายจุลภาค 3 2 3 3 3" xfId="18772" xr:uid="{7469535C-2A6A-4F5D-88CA-1F12AB676FD7}"/>
    <cellStyle name="เครื่องหมายจุลภาค 3 2 3 4" xfId="11817" xr:uid="{0E95B226-FCEF-4504-B6D3-29886C1D22C4}"/>
    <cellStyle name="เครื่องหมายจุลภาค 3 2 3 4 2" xfId="23767" xr:uid="{4BC3A838-AEAC-4A50-8541-0DBE923F907A}"/>
    <cellStyle name="เครื่องหมายจุลภาค 3 2 3 5" xfId="14906" xr:uid="{4D7F2022-0EFC-4B93-955C-DF3B9F38C343}"/>
    <cellStyle name="เครื่องหมายจุลภาค 3 2 4" xfId="11818" xr:uid="{D053A31A-5996-43FA-BAE1-FE0748924910}"/>
    <cellStyle name="เครื่องหมายจุลภาค 3 2 4 2" xfId="11819" xr:uid="{8D094FC1-C9F1-46D7-AB35-02BAB94EEA50}"/>
    <cellStyle name="เครื่องหมายจุลภาค 3 2 4 2 2" xfId="11820" xr:uid="{BFFA480E-E5E8-4E25-9773-3D7598BF8A4C}"/>
    <cellStyle name="เครื่องหมายจุลภาค 3 2 4 2 2 2" xfId="11821" xr:uid="{3A68A071-D3EE-461F-B591-AEEC89C54BC2}"/>
    <cellStyle name="เครื่องหมายจุลภาค 3 2 4 2 2 2 2" xfId="21359" xr:uid="{D40DEA64-05E3-4C3C-B5BA-0EE0C0EE7299}"/>
    <cellStyle name="เครื่องหมายจุลภาค 3 2 4 2 2 3" xfId="18775" xr:uid="{BAE07883-63BC-4D53-B855-831077A5A08B}"/>
    <cellStyle name="เครื่องหมายจุลภาค 3 2 4 2 3" xfId="11822" xr:uid="{32CF5AFF-D838-40BC-8902-1370581DB63C}"/>
    <cellStyle name="เครื่องหมายจุลภาค 3 2 4 2 3 2" xfId="23770" xr:uid="{F965F7D0-2C5E-481D-A29B-44F701E9BC7F}"/>
    <cellStyle name="เครื่องหมายจุลภาค 3 2 4 2 4" xfId="15828" xr:uid="{D2DA797E-84B5-4B84-BAAB-A0A77492E77E}"/>
    <cellStyle name="เครื่องหมายจุลภาค 3 2 4 3" xfId="11823" xr:uid="{FD92BBDC-5459-4ED5-AB16-162825A8B3ED}"/>
    <cellStyle name="เครื่องหมายจุลภาค 3 2 4 3 2" xfId="11824" xr:uid="{4191B7CF-7B77-4BF4-ACC3-3B8E3C83B311}"/>
    <cellStyle name="เครื่องหมายจุลภาค 3 2 4 3 2 2" xfId="21358" xr:uid="{8B0AA939-D9CD-40E4-B465-22B046D548ED}"/>
    <cellStyle name="เครื่องหมายจุลภาค 3 2 4 3 3" xfId="18774" xr:uid="{8038A7F5-1A85-45F4-9B96-D93672C822C9}"/>
    <cellStyle name="เครื่องหมายจุลภาค 3 2 4 4" xfId="11825" xr:uid="{9941E2B2-50DD-437F-97AA-5D1976F1558B}"/>
    <cellStyle name="เครื่องหมายจุลภาค 3 2 4 4 2" xfId="23769" xr:uid="{4BD6A7A7-6027-471B-9BE4-7021CFFB9DAB}"/>
    <cellStyle name="เครื่องหมายจุลภาค 3 2 4 5" xfId="14907" xr:uid="{D4C106AD-406E-4083-984B-093069A9506A}"/>
    <cellStyle name="เครื่องหมายจุลภาค 3 2 5" xfId="11826" xr:uid="{248F57DB-FD27-47A2-AE05-762BE2991077}"/>
    <cellStyle name="เครื่องหมายจุลภาค 3 2 5 2" xfId="11827" xr:uid="{C22B6A41-4C69-4FB2-8349-02D4C8E929AA}"/>
    <cellStyle name="เครื่องหมายจุลภาค 3 2 5 2 2" xfId="11828" xr:uid="{81ED0855-ABCD-4134-B777-F313FD9509D5}"/>
    <cellStyle name="เครื่องหมายจุลภาค 3 2 5 2 2 2" xfId="21360" xr:uid="{2341BCF7-9A7F-43C5-B332-4DBFC58DFE96}"/>
    <cellStyle name="เครื่องหมายจุลภาค 3 2 5 2 3" xfId="18776" xr:uid="{4B946153-8BFA-4721-9392-DD524D52EB50}"/>
    <cellStyle name="เครื่องหมายจุลภาค 3 2 5 3" xfId="11829" xr:uid="{3A90C1C4-D3B2-42ED-807E-F89AD3B6E22E}"/>
    <cellStyle name="เครื่องหมายจุลภาค 3 2 5 3 2" xfId="23771" xr:uid="{3835BD20-51D7-4190-979C-0E352C71B6AF}"/>
    <cellStyle name="เครื่องหมายจุลภาค 3 2 5 4" xfId="15829" xr:uid="{7B2738E0-FDD4-4604-BA86-5C49C86D6022}"/>
    <cellStyle name="เครื่องหมายจุลภาค 3 2 6" xfId="11830" xr:uid="{F103CA30-D338-4EB1-AAC5-D36CF5E89343}"/>
    <cellStyle name="เครื่องหมายจุลภาค 3 2 6 2" xfId="11831" xr:uid="{2A3B6334-51EF-4707-9432-B82CD1583536}"/>
    <cellStyle name="เครื่องหมายจุลภาค 3 2 6 2 2" xfId="11832" xr:uid="{63656116-D593-432E-BB01-BBD2A618B5D8}"/>
    <cellStyle name="เครื่องหมายจุลภาค 3 2 6 2 2 2" xfId="21361" xr:uid="{DA5747AF-A213-4800-ABAC-BF3BFB1AA8C3}"/>
    <cellStyle name="เครื่องหมายจุลภาค 3 2 6 2 3" xfId="18777" xr:uid="{AA2DC4F8-1CB6-46FD-9E63-3C3ABB7D9407}"/>
    <cellStyle name="เครื่องหมายจุลภาค 3 2 6 3" xfId="11833" xr:uid="{CC6AFFD1-0A9C-4EF6-A599-19BF1F4AC875}"/>
    <cellStyle name="เครื่องหมายจุลภาค 3 2 6 3 2" xfId="23772" xr:uid="{E6C590B7-8138-4DC1-B8EC-27E88DBCE8FF}"/>
    <cellStyle name="เครื่องหมายจุลภาค 3 2 6 4" xfId="15830" xr:uid="{4F5A4349-3CE0-4CE0-95AB-188331785379}"/>
    <cellStyle name="เครื่องหมายจุลภาค 3 2 7" xfId="11834" xr:uid="{CD7CF86D-B4BC-4B10-AD24-240BA9877879}"/>
    <cellStyle name="เครื่องหมายจุลภาค 3 2 7 2" xfId="11835" xr:uid="{FB9AAFA9-CBBF-41A4-A2F5-E942449EC83C}"/>
    <cellStyle name="เครื่องหมายจุลภาค 3 2 7 2 2" xfId="11836" xr:uid="{CED4784D-A2CB-4437-B5C7-A56FCF3EE33C}"/>
    <cellStyle name="เครื่องหมายจุลภาค 3 2 7 2 2 2" xfId="21362" xr:uid="{1CFFA557-E777-4150-8E93-43ACD20B6B3D}"/>
    <cellStyle name="เครื่องหมายจุลภาค 3 2 7 2 3" xfId="18778" xr:uid="{D1671A36-5FE8-437E-A5A7-6DA612A63F31}"/>
    <cellStyle name="เครื่องหมายจุลภาค 3 2 7 3" xfId="11837" xr:uid="{ECAA9824-CDAB-4896-978F-0D5964330F44}"/>
    <cellStyle name="เครื่องหมายจุลภาค 3 2 7 3 2" xfId="23773" xr:uid="{4553661C-D4B1-4FB3-BECA-25E32AEC3238}"/>
    <cellStyle name="เครื่องหมายจุลภาค 3 2 7 4" xfId="15831" xr:uid="{C6233AD8-07DB-42C8-9A0F-DD4CC1256170}"/>
    <cellStyle name="เครื่องหมายจุลภาค 3 2 8" xfId="11838" xr:uid="{3F653B2F-6158-48BD-92D1-91F012395636}"/>
    <cellStyle name="เครื่องหมายจุลภาค 3 2 8 2" xfId="11839" xr:uid="{17E42B11-75B4-4936-82D1-305668206912}"/>
    <cellStyle name="เครื่องหมายจุลภาค 3 2 8 2 2" xfId="21352" xr:uid="{400F0F13-148E-4849-89A5-7F2F56766147}"/>
    <cellStyle name="เครื่องหมายจุลภาค 3 2 8 3" xfId="18765" xr:uid="{803566C7-D632-4F49-8D30-2AF4D5F5BE19}"/>
    <cellStyle name="เครื่องหมายจุลภาค 3 2 9" xfId="11840" xr:uid="{FD42E5D7-97D9-4C2D-80C5-8D2058769979}"/>
    <cellStyle name="เครื่องหมายจุลภาค 3 2 9 2" xfId="23761" xr:uid="{2487A52C-BB21-48D9-9126-9DB3D7BF034F}"/>
    <cellStyle name="เครื่องหมายจุลภาค 3 2_Data-Move" xfId="11841" xr:uid="{C7E2F4CE-1A69-4CA9-8A2E-3EE103F440E5}"/>
    <cellStyle name="เครื่องหมายจุลภาค 3 3" xfId="11842" xr:uid="{C2349D44-7D92-4681-972E-0AF61D36E236}"/>
    <cellStyle name="เครื่องหมายจุลภาค 3 3 2" xfId="11843" xr:uid="{79D7DBEF-3EFD-4BAD-8E13-A7625E64EB04}"/>
    <cellStyle name="เครื่องหมายจุลภาค 3 3 2 2" xfId="11844" xr:uid="{37C63447-5160-43F4-81E8-E151606613EA}"/>
    <cellStyle name="เครื่องหมายจุลภาค 3 3 2 2 2" xfId="11845" xr:uid="{0623FCEE-F230-4588-82DF-62CB5C6A62A5}"/>
    <cellStyle name="เครื่องหมายจุลภาค 3 3 2 2 2 2" xfId="11846" xr:uid="{65A4FE12-3A80-4028-A22C-B1959801C242}"/>
    <cellStyle name="เครื่องหมายจุลภาค 3 3 2 2 2 2 2" xfId="23777" xr:uid="{0D084341-3B4E-4699-B186-FD551E770F4E}"/>
    <cellStyle name="เครื่องหมายจุลภาค 3 3 2 2 2 3" xfId="18782" xr:uid="{2BF1D8EA-EF7A-427C-8491-D65EBB5ED01E}"/>
    <cellStyle name="เครื่องหมายจุลภาค 3 3 2 2 3" xfId="11847" xr:uid="{D3F46AB3-34F9-4F59-8DDB-9E2F9264DEF8}"/>
    <cellStyle name="เครื่องหมายจุลภาค 3 3 2 2 3 2" xfId="11848" xr:uid="{77C5F53C-D319-47CF-8D90-C7E9EC5FE260}"/>
    <cellStyle name="เครื่องหมายจุลภาค 3 3 2 2 3 2 2" xfId="21365" xr:uid="{0817CE25-BB85-4599-9D4B-6B42BA9525AD}"/>
    <cellStyle name="เครื่องหมายจุลภาค 3 3 2 2 3 3" xfId="18781" xr:uid="{EC5E462B-9282-4BCA-9D8E-E58720690E31}"/>
    <cellStyle name="เครื่องหมายจุลภาค 3 3 2 2 4" xfId="11849" xr:uid="{DC224FC0-3DF8-46A5-ABEA-6F049204E4F5}"/>
    <cellStyle name="เครื่องหมายจุลภาค 3 3 2 2 4 2" xfId="23776" xr:uid="{1DA6A00E-9723-4A65-B4BB-F77F4D5B29C2}"/>
    <cellStyle name="เครื่องหมายจุลภาค 3 3 2 2 5" xfId="15834" xr:uid="{DCCE7969-46D6-4C73-8C92-AD5984EAC69B}"/>
    <cellStyle name="เครื่องหมายจุลภาค 3 3 2 3" xfId="11850" xr:uid="{7E7C0A1F-2023-40C8-A573-E0A05CED0734}"/>
    <cellStyle name="เครื่องหมายจุลภาค 3 3 2 3 2" xfId="11851" xr:uid="{A945E76F-013E-46AC-95A5-8BA934AB7F8F}"/>
    <cellStyle name="เครื่องหมายจุลภาค 3 3 2 3 2 2" xfId="21364" xr:uid="{E2E6FBFF-AAE1-4703-A65A-F0C3A893C99C}"/>
    <cellStyle name="เครื่องหมายจุลภาค 3 3 2 3 3" xfId="18780" xr:uid="{65E75883-6B16-4613-A8DD-315D4C18CA22}"/>
    <cellStyle name="เครื่องหมายจุลภาค 3 3 2 4" xfId="11852" xr:uid="{8E7AF7BF-6152-46A0-9DED-DF2027070F20}"/>
    <cellStyle name="เครื่องหมายจุลภาค 3 3 2 4 2" xfId="23775" xr:uid="{A3FADAEB-907C-445A-A1B9-DB333AF08E81}"/>
    <cellStyle name="เครื่องหมายจุลภาค 3 3 2 5" xfId="15833" xr:uid="{9A10FD60-4BE0-4F5C-8A7B-4D03800F8209}"/>
    <cellStyle name="เครื่องหมายจุลภาค 3 3 3" xfId="11853" xr:uid="{67B2C965-721D-499E-8DE3-CB0F8B8E8CA6}"/>
    <cellStyle name="เครื่องหมายจุลภาค 3 3 3 2" xfId="11854" xr:uid="{370919F5-904B-4872-89AF-4329EA8A6AD9}"/>
    <cellStyle name="เครื่องหมายจุลภาค 3 3 3 2 2" xfId="11855" xr:uid="{48763A89-1D56-4043-90D1-7CAD1E7FAD7A}"/>
    <cellStyle name="เครื่องหมายจุลภาค 3 3 3 2 2 2" xfId="21366" xr:uid="{9769196F-B513-46C9-9157-E7972659FB5F}"/>
    <cellStyle name="เครื่องหมายจุลภาค 3 3 3 2 3" xfId="18783" xr:uid="{A7883404-46E7-47E4-AEF7-B97335B14332}"/>
    <cellStyle name="เครื่องหมายจุลภาค 3 3 3 3" xfId="11856" xr:uid="{BAF3B646-C7C0-4FF1-AB1C-CD8BD482ADEF}"/>
    <cellStyle name="เครื่องหมายจุลภาค 3 3 3 3 2" xfId="23778" xr:uid="{02D158B3-1C52-48DF-BA2E-0C8D28A828E2}"/>
    <cellStyle name="เครื่องหมายจุลภาค 3 3 3 4" xfId="15835" xr:uid="{C05AE92B-E1FF-4797-9334-2D1F9B352A74}"/>
    <cellStyle name="เครื่องหมายจุลภาค 3 3 4" xfId="11857" xr:uid="{C6BD98AD-7308-496B-B0CF-98D3B42C49A8}"/>
    <cellStyle name="เครื่องหมายจุลภาค 3 3 4 2" xfId="11858" xr:uid="{B3EAFFC8-8CC4-4F8C-B367-4B42E6FC1CA3}"/>
    <cellStyle name="เครื่องหมายจุลภาค 3 3 4 2 2" xfId="11859" xr:uid="{866B32FA-3DC3-47BF-B589-229C447C0B83}"/>
    <cellStyle name="เครื่องหมายจุลภาค 3 3 4 2 2 2" xfId="23780" xr:uid="{D407BB7F-E353-4146-80CE-4DA03DA74C34}"/>
    <cellStyle name="เครื่องหมายจุลภาค 3 3 4 2 3" xfId="18785" xr:uid="{2AC5535B-56B1-4A4E-BA03-11B98D9DA9BC}"/>
    <cellStyle name="เครื่องหมายจุลภาค 3 3 4 3" xfId="11860" xr:uid="{317E502E-3D82-4E78-9067-71397DA257E6}"/>
    <cellStyle name="เครื่องหมายจุลภาค 3 3 4 3 2" xfId="11861" xr:uid="{DAC9CFB3-7764-4EF6-AAB3-9B614CE38513}"/>
    <cellStyle name="เครื่องหมายจุลภาค 3 3 4 3 2 2" xfId="21367" xr:uid="{6645BCD1-AE9E-41AD-999D-30ED66559E70}"/>
    <cellStyle name="เครื่องหมายจุลภาค 3 3 4 3 3" xfId="18784" xr:uid="{2B6E9BDD-7F97-4421-8F41-5A0DF1301600}"/>
    <cellStyle name="เครื่องหมายจุลภาค 3 3 4 4" xfId="11862" xr:uid="{D293936B-911F-4E37-BEAD-8E549A0CF5EE}"/>
    <cellStyle name="เครื่องหมายจุลภาค 3 3 4 4 2" xfId="23779" xr:uid="{8ED7207F-8E60-4C17-A0A2-4AE8EC0C1B78}"/>
    <cellStyle name="เครื่องหมายจุลภาค 3 3 4 5" xfId="15836" xr:uid="{549ECD1B-C5CE-418C-8E05-E396049FAE03}"/>
    <cellStyle name="เครื่องหมายจุลภาค 3 3 5" xfId="11863" xr:uid="{217ED669-EEE3-49A4-AE08-01AD118E9F5D}"/>
    <cellStyle name="เครื่องหมายจุลภาค 3 3 5 2" xfId="11864" xr:uid="{C07468DB-5112-4368-84E4-902A2B9700EB}"/>
    <cellStyle name="เครื่องหมายจุลภาค 3 3 5 2 2" xfId="21363" xr:uid="{08F001FC-6992-40CC-98CA-316CC309D9D4}"/>
    <cellStyle name="เครื่องหมายจุลภาค 3 3 5 3" xfId="18779" xr:uid="{F6BFDA1E-0E22-47CD-A89A-DA5943C64886}"/>
    <cellStyle name="เครื่องหมายจุลภาค 3 3 6" xfId="11865" xr:uid="{ED025EAB-BF09-4DC4-B267-E0BD3C35E090}"/>
    <cellStyle name="เครื่องหมายจุลภาค 3 3 6 2" xfId="23774" xr:uid="{EB646388-F1BD-4E8E-AD0B-3C2921F2FED9}"/>
    <cellStyle name="เครื่องหมายจุลภาค 3 3 7" xfId="15832" xr:uid="{B5FE72A0-C865-46BD-ABE2-EC312C230008}"/>
    <cellStyle name="เครื่องหมายจุลภาค 3 3_C AR Other VNP Q3'55" xfId="11866" xr:uid="{EE919A2C-4B72-4C57-9C15-94946F2EEC52}"/>
    <cellStyle name="เครื่องหมายจุลภาค 3 4" xfId="11867" xr:uid="{FFCE7070-EB77-4FE4-9DC9-38DAEB9D4612}"/>
    <cellStyle name="เครื่องหมายจุลภาค 3 4 2" xfId="11868" xr:uid="{51A9BD73-B765-49E2-80E2-B120D54F920A}"/>
    <cellStyle name="เครื่องหมายจุลภาค 3 4 2 2" xfId="11869" xr:uid="{68B868DF-DB74-4ACF-8AF1-56572F81D00B}"/>
    <cellStyle name="เครื่องหมายจุลภาค 3 4 2 2 2" xfId="11870" xr:uid="{C725E1A8-395B-4FC8-80FC-39394358E2BC}"/>
    <cellStyle name="เครื่องหมายจุลภาค 3 4 2 2 2 2" xfId="21369" xr:uid="{3C4EB3C8-3641-4D15-9B53-63995E8B7D46}"/>
    <cellStyle name="เครื่องหมายจุลภาค 3 4 2 2 3" xfId="18787" xr:uid="{DD6D427D-E27D-45D8-91D1-B791144AB39A}"/>
    <cellStyle name="เครื่องหมายจุลภาค 3 4 2 3" xfId="11871" xr:uid="{1B0BDFF5-F0B7-4388-9122-063E23415851}"/>
    <cellStyle name="เครื่องหมายจุลภาค 3 4 2 3 2" xfId="23782" xr:uid="{955CD655-A8C7-4F28-AD6D-683B72DB6B07}"/>
    <cellStyle name="เครื่องหมายจุลภาค 3 4 2 4" xfId="15838" xr:uid="{9F1F0AD9-F2F8-4D39-8E86-5F1CC03D65F8}"/>
    <cellStyle name="เครื่องหมายจุลภาค 3 4 3" xfId="11872" xr:uid="{77129DB4-D886-4C8B-B349-749C51B47252}"/>
    <cellStyle name="เครื่องหมายจุลภาค 3 4 3 2" xfId="11873" xr:uid="{82B614EC-9186-4FEA-8DFC-88F97D3932AA}"/>
    <cellStyle name="เครื่องหมายจุลภาค 3 4 3 2 2" xfId="23783" xr:uid="{5055617B-75C1-40EB-B07B-597AC0C942F9}"/>
    <cellStyle name="เครื่องหมายจุลภาค 3 4 3 3" xfId="18788" xr:uid="{558FD241-128D-4E04-8FF4-97683FFEA93F}"/>
    <cellStyle name="เครื่องหมายจุลภาค 3 4 4" xfId="11874" xr:uid="{E749A29A-075B-4467-9FAA-764B741B623D}"/>
    <cellStyle name="เครื่องหมายจุลภาค 3 4 4 2" xfId="11875" xr:uid="{F06B9E11-FB55-4206-841E-903BB7D14A91}"/>
    <cellStyle name="เครื่องหมายจุลภาค 3 4 4 2 2" xfId="23784" xr:uid="{69E4B9FC-CA08-4519-8340-D27EDD537EE9}"/>
    <cellStyle name="เครื่องหมายจุลภาค 3 4 4 3" xfId="18789" xr:uid="{294C7A4F-0BA2-41D5-B001-66F5391D20AA}"/>
    <cellStyle name="เครื่องหมายจุลภาค 3 4 5" xfId="11876" xr:uid="{EAB991E2-70DE-4A4F-B014-3CB9AF2C668E}"/>
    <cellStyle name="เครื่องหมายจุลภาค 3 4 5 2" xfId="11877" xr:uid="{F242BBFA-5DCD-4335-A6D5-52CD072B7FC2}"/>
    <cellStyle name="เครื่องหมายจุลภาค 3 4 5 2 2" xfId="21368" xr:uid="{597EA511-02EC-4CC8-BAC2-0C48E29DD6D5}"/>
    <cellStyle name="เครื่องหมายจุลภาค 3 4 5 3" xfId="18786" xr:uid="{00BB9868-9D28-4A4B-AB63-589AF1153D7C}"/>
    <cellStyle name="เครื่องหมายจุลภาค 3 4 6" xfId="11878" xr:uid="{3C3744F0-1D64-476A-9ED9-4085E205C92E}"/>
    <cellStyle name="เครื่องหมายจุลภาค 3 4 6 2" xfId="23781" xr:uid="{354722C8-DC5E-442E-8746-8CC0D8BB3C50}"/>
    <cellStyle name="เครื่องหมายจุลภาค 3 4 7" xfId="15837" xr:uid="{B36F5DD4-C2B4-4479-8DF6-EC09C74D5D2A}"/>
    <cellStyle name="เครื่องหมายจุลภาค 3 5" xfId="11879" xr:uid="{76E79B24-1301-4750-A146-906EF4D75E5C}"/>
    <cellStyle name="เครื่องหมายจุลภาค 3 5 2" xfId="11880" xr:uid="{98F1B21B-6A1C-4D10-9972-06D83EBA9E4A}"/>
    <cellStyle name="เครื่องหมายจุลภาค 3 5 2 2" xfId="11881" xr:uid="{53008DCE-D98B-4C83-B61F-896A5E2359BA}"/>
    <cellStyle name="เครื่องหมายจุลภาค 3 5 2 2 2" xfId="23786" xr:uid="{A004A935-EBCE-4647-892A-3F17B9828A6B}"/>
    <cellStyle name="เครื่องหมายจุลภาค 3 5 2 3" xfId="18791" xr:uid="{8D6128A3-12C1-40A7-9890-A5712B0CDDD6}"/>
    <cellStyle name="เครื่องหมายจุลภาค 3 5 3" xfId="11882" xr:uid="{2A2134E1-5F39-4F00-9391-A0ED39D1F0DF}"/>
    <cellStyle name="เครื่องหมายจุลภาค 3 5 3 2" xfId="11883" xr:uid="{48B4FBBB-7BA8-4F20-BBF5-604A53CBDCFF}"/>
    <cellStyle name="เครื่องหมายจุลภาค 3 5 3 2 2" xfId="23787" xr:uid="{C785A4A0-D786-42FE-968D-DB3F07009AF4}"/>
    <cellStyle name="เครื่องหมายจุลภาค 3 5 3 3" xfId="18792" xr:uid="{BFB75EB5-CCFA-442D-9CC5-FA1475DCCB11}"/>
    <cellStyle name="เครื่องหมายจุลภาค 3 5 4" xfId="11884" xr:uid="{A452A409-E18B-49B8-9771-139B6BC68EA7}"/>
    <cellStyle name="เครื่องหมายจุลภาค 3 5 4 2" xfId="11885" xr:uid="{6045DC35-4C04-48AF-915C-3FE3D07F6C09}"/>
    <cellStyle name="เครื่องหมายจุลภาค 3 5 4 2 2" xfId="21370" xr:uid="{87E895C6-0BFD-4343-9077-9412C6635A20}"/>
    <cellStyle name="เครื่องหมายจุลภาค 3 5 4 3" xfId="18790" xr:uid="{9D02AA5E-636B-4B13-B222-15D76B862085}"/>
    <cellStyle name="เครื่องหมายจุลภาค 3 5 5" xfId="11886" xr:uid="{9B62EABB-139B-4236-81F9-46D98A8CC786}"/>
    <cellStyle name="เครื่องหมายจุลภาค 3 5 5 2" xfId="23785" xr:uid="{53212797-0C5C-4CD7-B2F1-3E795F3C7E88}"/>
    <cellStyle name="เครื่องหมายจุลภาค 3 5 6" xfId="15839" xr:uid="{009F15A0-8B38-470C-ADA5-FDB4F2893428}"/>
    <cellStyle name="เครื่องหมายจุลภาค 3 6" xfId="11887" xr:uid="{8E73D214-9CD7-4E18-8BA3-CEF24BF6C0A6}"/>
    <cellStyle name="เครื่องหมายจุลภาค 3 6 2" xfId="11888" xr:uid="{37EE18E5-E8DC-4155-B891-F0B8644346D3}"/>
    <cellStyle name="เครื่องหมายจุลภาค 3 6 2 2" xfId="11889" xr:uid="{72F75A17-BF03-47D8-B5DD-99405573894B}"/>
    <cellStyle name="เครื่องหมายจุลภาค 3 6 2 2 2" xfId="23789" xr:uid="{16C1D2E1-92F7-4C95-9FAE-6AF98095F9A9}"/>
    <cellStyle name="เครื่องหมายจุลภาค 3 6 2 3" xfId="18794" xr:uid="{CD602323-224D-45DD-BAB1-C475C4A04045}"/>
    <cellStyle name="เครื่องหมายจุลภาค 3 6 3" xfId="11890" xr:uid="{3BE01C1B-88E7-437D-9CC9-1E8760A680F0}"/>
    <cellStyle name="เครื่องหมายจุลภาค 3 6 3 2" xfId="11891" xr:uid="{78D23634-2CC4-4499-BE9B-4F5C291815B2}"/>
    <cellStyle name="เครื่องหมายจุลภาค 3 6 3 2 2" xfId="23790" xr:uid="{D30EA202-B4A0-4B8D-BA7D-7A2C1B5F77FF}"/>
    <cellStyle name="เครื่องหมายจุลภาค 3 6 3 3" xfId="18795" xr:uid="{43F90D6B-5030-47A8-9067-6C79BCC10425}"/>
    <cellStyle name="เครื่องหมายจุลภาค 3 6 4" xfId="11892" xr:uid="{26000401-2186-4B4A-9EA6-987943E9F637}"/>
    <cellStyle name="เครื่องหมายจุลภาค 3 6 4 2" xfId="11893" xr:uid="{B82D4A45-5662-4C35-8EE0-AAD0A95757D3}"/>
    <cellStyle name="เครื่องหมายจุลภาค 3 6 4 2 2" xfId="21371" xr:uid="{470739CF-13FF-4B90-BC5B-B86386D455AE}"/>
    <cellStyle name="เครื่องหมายจุลภาค 3 6 4 3" xfId="18793" xr:uid="{C830744A-83D7-45EF-98F6-709D7A818FC2}"/>
    <cellStyle name="เครื่องหมายจุลภาค 3 6 5" xfId="11894" xr:uid="{A456ADF6-DB8F-45E4-8642-927E0D4D9157}"/>
    <cellStyle name="เครื่องหมายจุลภาค 3 6 5 2" xfId="23788" xr:uid="{F9F15120-D478-43DC-9333-C121FBF26064}"/>
    <cellStyle name="เครื่องหมายจุลภาค 3 6 6" xfId="15840" xr:uid="{B191CFA0-B4B0-4871-814B-F0C2DA501DF4}"/>
    <cellStyle name="เครื่องหมายจุลภาค 3 7" xfId="11895" xr:uid="{6CAA430C-8DCA-4CFB-85E4-ECEA1CDBCF35}"/>
    <cellStyle name="เครื่องหมายจุลภาค 3 7 2" xfId="11896" xr:uid="{F0C0FCEE-4489-420C-95BA-52A9CAF5BF3F}"/>
    <cellStyle name="เครื่องหมายจุลภาค 3 7 2 2" xfId="11897" xr:uid="{C27164A9-4C2D-4949-9B7C-17D89FB7DA06}"/>
    <cellStyle name="เครื่องหมายจุลภาค 3 7 2 2 2" xfId="23792" xr:uid="{8D1ED6DC-7EF2-4D7B-A6D9-67EEE0A7C1DB}"/>
    <cellStyle name="เครื่องหมายจุลภาค 3 7 2 3" xfId="18797" xr:uid="{FAA41226-E043-47EE-815A-989A805399C2}"/>
    <cellStyle name="เครื่องหมายจุลภาค 3 7 3" xfId="11898" xr:uid="{87B55F57-25E0-44BA-9A91-76EF50585596}"/>
    <cellStyle name="เครื่องหมายจุลภาค 3 7 3 2" xfId="11899" xr:uid="{4C973016-2F58-4400-954B-AF4FA3A0FC31}"/>
    <cellStyle name="เครื่องหมายจุลภาค 3 7 3 2 2" xfId="23793" xr:uid="{B75BF38A-587F-49DB-B057-37036AE49E7B}"/>
    <cellStyle name="เครื่องหมายจุลภาค 3 7 3 3" xfId="18798" xr:uid="{9A766B7E-12DE-4CC6-9F25-FCDDA1C69D2A}"/>
    <cellStyle name="เครื่องหมายจุลภาค 3 7 4" xfId="11900" xr:uid="{27A642D0-C829-4173-B6ED-1976F1042D4B}"/>
    <cellStyle name="เครื่องหมายจุลภาค 3 7 4 2" xfId="11901" xr:uid="{B83AA0FE-F582-471C-9582-53A579A9E9AD}"/>
    <cellStyle name="เครื่องหมายจุลภาค 3 7 4 2 2" xfId="21372" xr:uid="{7F44CF54-80A7-4E97-A281-A2FA102D73F2}"/>
    <cellStyle name="เครื่องหมายจุลภาค 3 7 4 3" xfId="18796" xr:uid="{BBDF5F33-B5FB-4E80-B23F-CD5E4859009D}"/>
    <cellStyle name="เครื่องหมายจุลภาค 3 7 5" xfId="11902" xr:uid="{B609994D-0B53-4256-ACD6-A4DF5C6F7202}"/>
    <cellStyle name="เครื่องหมายจุลภาค 3 7 5 2" xfId="23791" xr:uid="{360655F9-B3D7-4F4A-9B44-DE4D3B680A97}"/>
    <cellStyle name="เครื่องหมายจุลภาค 3 7 6" xfId="15841" xr:uid="{87AE08FF-1B1C-419A-BF16-30B1A5ECD342}"/>
    <cellStyle name="เครื่องหมายจุลภาค 3 8" xfId="11903" xr:uid="{CBAB45E2-C61F-4A7C-B95B-6F9C397F029F}"/>
    <cellStyle name="เครื่องหมายจุลภาค 3 8 2" xfId="11904" xr:uid="{1E91015A-EAD8-44EA-9A70-AC645B4E26C2}"/>
    <cellStyle name="เครื่องหมายจุลภาค 3 8 2 2" xfId="23794" xr:uid="{440659BD-BE1D-4831-9AB7-1F81F7DFF573}"/>
    <cellStyle name="เครื่องหมายจุลภาค 3 8 3" xfId="18799" xr:uid="{063C406B-CA36-4177-B8BC-E5756F5BB1F3}"/>
    <cellStyle name="เครื่องหมายจุลภาค 30 2" xfId="11905" xr:uid="{B7F73A62-FB01-4C3A-B7C4-C54A98075DB6}"/>
    <cellStyle name="เครื่องหมายจุลภาค 30 2 2" xfId="11906" xr:uid="{30B9ABD7-489B-4EF1-A5A1-64C20F869108}"/>
    <cellStyle name="เครื่องหมายจุลภาค 30 2 2 2" xfId="23795" xr:uid="{1E9F0407-DFEA-4913-B699-287A41CBA055}"/>
    <cellStyle name="เครื่องหมายจุลภาค 30 2 3" xfId="18800" xr:uid="{B04D987F-4384-4825-8BC1-22120095FB64}"/>
    <cellStyle name="เครื่องหมายจุลภาค 30 3" xfId="11907" xr:uid="{8065589E-6C64-4CA8-BFCF-C1BD7615D8EC}"/>
    <cellStyle name="เครื่องหมายจุลภาค 30 3 2" xfId="11908" xr:uid="{88DA9437-89AA-46F5-9924-A4E2F5E33EEA}"/>
    <cellStyle name="เครื่องหมายจุลภาค 30 3 2 2" xfId="23796" xr:uid="{4E8D4A72-E0A3-4AC9-9FDA-810EEA3410C9}"/>
    <cellStyle name="เครื่องหมายจุลภาค 30 3 3" xfId="18801" xr:uid="{3C48CEF8-E6F5-4B77-98EF-AE23E8D0E150}"/>
    <cellStyle name="เครื่องหมายจุลภาค 30 4" xfId="11909" xr:uid="{90849B73-E3B9-4379-911C-0A4F0999D123}"/>
    <cellStyle name="เครื่องหมายจุลภาค 30 4 2" xfId="11910" xr:uid="{362533F5-6D2F-4C42-BB0A-33D7FE64B012}"/>
    <cellStyle name="เครื่องหมายจุลภาค 30 4 2 2" xfId="23797" xr:uid="{30F8E932-8454-4288-BCB6-75A40DED2B92}"/>
    <cellStyle name="เครื่องหมายจุลภาค 30 4 3" xfId="18802" xr:uid="{BF21B295-B97B-47EA-A907-6E547027EDFC}"/>
    <cellStyle name="เครื่องหมายจุลภาค 4 2" xfId="11911" xr:uid="{A9D03D21-9D2D-415C-8B63-08E564C674BE}"/>
    <cellStyle name="เครื่องหมายจุลภาค 4 2 2" xfId="11912" xr:uid="{D3EB1AF7-AE52-4DCA-8FB8-01D20E21C69B}"/>
    <cellStyle name="เครื่องหมายจุลภาค 4 2 2 2" xfId="11913" xr:uid="{B27AF2D5-D3F3-4CC4-96BF-B65C8AB395D9}"/>
    <cellStyle name="เครื่องหมายจุลภาค 4 2 2 2 2" xfId="11914" xr:uid="{A9D26F6B-5477-4A60-AE4E-288155B4AA10}"/>
    <cellStyle name="เครื่องหมายจุลภาค 4 2 2 2 2 2" xfId="21374" xr:uid="{54FBB924-1CBD-40B5-9E2D-4F89816EA608}"/>
    <cellStyle name="เครื่องหมายจุลภาค 4 2 2 2 3" xfId="18804" xr:uid="{9726B642-BB30-48A3-AF25-D2379312749F}"/>
    <cellStyle name="เครื่องหมายจุลภาค 4 2 2 3" xfId="11915" xr:uid="{7A792DF0-7285-4C35-B8ED-6D1273DFEA99}"/>
    <cellStyle name="เครื่องหมายจุลภาค 4 2 2 3 2" xfId="23799" xr:uid="{14AE1932-3B14-43E6-A144-0A2012BD8F54}"/>
    <cellStyle name="เครื่องหมายจุลภาค 4 2 2 4" xfId="14909" xr:uid="{5146C633-4A5D-4A51-85D8-BBE1401BF716}"/>
    <cellStyle name="เครื่องหมายจุลภาค 4 2 3" xfId="11916" xr:uid="{622DB559-0E3C-41E3-8F46-3AB9D9849915}"/>
    <cellStyle name="เครื่องหมายจุลภาค 4 2 3 2" xfId="11917" xr:uid="{24EC0F4B-B5C0-45E7-A532-6E7F0DFD75FF}"/>
    <cellStyle name="เครื่องหมายจุลภาค 4 2 3 2 2" xfId="11918" xr:uid="{8C780CF3-C6E6-4E90-8F36-3DA6450F61F7}"/>
    <cellStyle name="เครื่องหมายจุลภาค 4 2 3 2 2 2" xfId="21375" xr:uid="{C3691F63-235F-4E7C-93C5-57DA1219BC6B}"/>
    <cellStyle name="เครื่องหมายจุลภาค 4 2 3 2 3" xfId="18805" xr:uid="{CF980DCF-5844-4564-99E8-846E9CAF4FFB}"/>
    <cellStyle name="เครื่องหมายจุลภาค 4 2 3 3" xfId="11919" xr:uid="{B9831A57-B193-4849-8901-7F548B3BD361}"/>
    <cellStyle name="เครื่องหมายจุลภาค 4 2 3 3 2" xfId="23800" xr:uid="{3F717D84-7041-4FC5-8A80-29866F87F209}"/>
    <cellStyle name="เครื่องหมายจุลภาค 4 2 3 4" xfId="14910" xr:uid="{44F09F51-DF22-4F5A-AA79-DFDEFE502BA8}"/>
    <cellStyle name="เครื่องหมายจุลภาค 4 2 4" xfId="11920" xr:uid="{68F1DB34-406D-444C-A5EC-C3A2290B8F87}"/>
    <cellStyle name="เครื่องหมายจุลภาค 4 2 4 2" xfId="11921" xr:uid="{69466CC2-BAC6-41F0-831F-E3EB4D16691F}"/>
    <cellStyle name="เครื่องหมายจุลภาค 4 2 4 2 2" xfId="11922" xr:uid="{2FA0D4B3-00A1-40FD-890C-D012D9FE7BB3}"/>
    <cellStyle name="เครื่องหมายจุลภาค 4 2 4 2 2 2" xfId="23802" xr:uid="{3EFB0FBC-E704-46EF-AC10-C0467EA90298}"/>
    <cellStyle name="เครื่องหมายจุลภาค 4 2 4 2 3" xfId="18807" xr:uid="{FF3B02B4-6C81-4FCB-BC14-1B9E1CDDE764}"/>
    <cellStyle name="เครื่องหมายจุลภาค 4 2 4 3" xfId="11923" xr:uid="{3A7EF8D1-7931-426B-8138-E61EF1D33E24}"/>
    <cellStyle name="เครื่องหมายจุลภาค 4 2 4 3 2" xfId="11924" xr:uid="{0775EC11-5261-4836-B278-9A7E75285A2E}"/>
    <cellStyle name="เครื่องหมายจุลภาค 4 2 4 3 2 2" xfId="21376" xr:uid="{E7A320AF-2B21-4325-A420-C3484399113A}"/>
    <cellStyle name="เครื่องหมายจุลภาค 4 2 4 3 3" xfId="18806" xr:uid="{976B0C3E-DF38-4B05-A533-FF9F05BF1743}"/>
    <cellStyle name="เครื่องหมายจุลภาค 4 2 4 4" xfId="11925" xr:uid="{51DFCD23-424E-4AF9-81ED-6771D62CD906}"/>
    <cellStyle name="เครื่องหมายจุลภาค 4 2 4 4 2" xfId="23801" xr:uid="{3BC744BA-5DF0-45D2-AE7D-EF061C8CB4E2}"/>
    <cellStyle name="เครื่องหมายจุลภาค 4 2 4 5" xfId="15842" xr:uid="{69971E20-9EF1-4823-ACB6-415EA389D36C}"/>
    <cellStyle name="เครื่องหมายจุลภาค 4 2 5" xfId="11926" xr:uid="{4D6F35D3-FA2A-44D7-9466-5B83337AF02C}"/>
    <cellStyle name="เครื่องหมายจุลภาค 4 2 5 2" xfId="11927" xr:uid="{1B8551F3-894F-44C6-A91C-75B60EEC561E}"/>
    <cellStyle name="เครื่องหมายจุลภาค 4 2 5 2 2" xfId="11928" xr:uid="{C370761A-D785-4983-9170-D7411A34F766}"/>
    <cellStyle name="เครื่องหมายจุลภาค 4 2 5 2 2 2" xfId="21377" xr:uid="{B02D5EE7-5E2E-4A8C-BF25-04BF79DCCD34}"/>
    <cellStyle name="เครื่องหมายจุลภาค 4 2 5 2 3" xfId="18808" xr:uid="{BC185D64-2101-4C86-8B85-1C976B332808}"/>
    <cellStyle name="เครื่องหมายจุลภาค 4 2 5 3" xfId="11929" xr:uid="{6BCE631A-6E90-424A-AB05-4E1961796043}"/>
    <cellStyle name="เครื่องหมายจุลภาค 4 2 5 3 2" xfId="23803" xr:uid="{61A159DB-9571-4B6F-A961-8C7B05C09407}"/>
    <cellStyle name="เครื่องหมายจุลภาค 4 2 5 4" xfId="15843" xr:uid="{4CE90674-8667-4637-9E9F-8E46F1266CE1}"/>
    <cellStyle name="เครื่องหมายจุลภาค 4 2 6" xfId="11930" xr:uid="{573B5DDD-ADCC-470E-B46B-F27EE9A567B2}"/>
    <cellStyle name="เครื่องหมายจุลภาค 4 2 6 2" xfId="11931" xr:uid="{027B79B3-F5D1-4B66-8490-2B4B3B65F48B}"/>
    <cellStyle name="เครื่องหมายจุลภาค 4 2 6 2 2" xfId="21373" xr:uid="{9F408087-8872-436D-81DF-9D76FD217A91}"/>
    <cellStyle name="เครื่องหมายจุลภาค 4 2 6 3" xfId="18803" xr:uid="{A170C953-B873-496F-8E79-46A0670A2D78}"/>
    <cellStyle name="เครื่องหมายจุลภาค 4 2 7" xfId="11932" xr:uid="{0F51F91A-DA04-4135-BC41-4C24D0BDDCBE}"/>
    <cellStyle name="เครื่องหมายจุลภาค 4 2 7 2" xfId="23798" xr:uid="{6A50D8CA-3DD0-4473-AA1D-05BCFBEAE2D6}"/>
    <cellStyle name="เครื่องหมายจุลภาค 4 2 8" xfId="14908" xr:uid="{F5D3B6B9-D4DB-4A9E-9E12-47620DD18D6F}"/>
    <cellStyle name="เครื่องหมายจุลภาค 4 3" xfId="11933" xr:uid="{03A00651-A6C5-45F1-BFD4-BB6965D74490}"/>
    <cellStyle name="เครื่องหมายจุลภาค 4 3 2" xfId="11934" xr:uid="{80765309-8C60-4C6E-9A73-67B5E63986FB}"/>
    <cellStyle name="เครื่องหมายจุลภาค 4 3 2 2" xfId="11935" xr:uid="{F3D4294B-30AF-493B-95E9-3351D7DF1ABA}"/>
    <cellStyle name="เครื่องหมายจุลภาค 4 3 2 2 2" xfId="11936" xr:uid="{14370B0B-6656-4CAF-8248-A0B3CDAC5677}"/>
    <cellStyle name="เครื่องหมายจุลภาค 4 3 2 2 2 2" xfId="21379" xr:uid="{45D0AFEB-A247-420D-8729-3F7564810811}"/>
    <cellStyle name="เครื่องหมายจุลภาค 4 3 2 2 3" xfId="18810" xr:uid="{F328C10D-1D32-4165-A7FB-7FE278A02A58}"/>
    <cellStyle name="เครื่องหมายจุลภาค 4 3 2 3" xfId="11937" xr:uid="{52E728AF-332D-4641-A0DC-00CF0FFA1ED3}"/>
    <cellStyle name="เครื่องหมายจุลภาค 4 3 2 3 2" xfId="23805" xr:uid="{75C64E1D-E9B3-4474-9F83-BAFA1D7BDEBD}"/>
    <cellStyle name="เครื่องหมายจุลภาค 4 3 2 4" xfId="15845" xr:uid="{8E37742C-6059-4C44-A080-A12D432334CB}"/>
    <cellStyle name="เครื่องหมายจุลภาค 4 3 3" xfId="11938" xr:uid="{6E7686C5-BC82-430E-9220-B86904C67D81}"/>
    <cellStyle name="เครื่องหมายจุลภาค 4 3 3 2" xfId="11939" xr:uid="{8ABCACDB-C3DF-4BEE-A5BE-22124594F7CC}"/>
    <cellStyle name="เครื่องหมายจุลภาค 4 3 3 2 2" xfId="23806" xr:uid="{201A97CB-E675-4AF4-BFE4-0B09879E5292}"/>
    <cellStyle name="เครื่องหมายจุลภาค 4 3 3 3" xfId="18811" xr:uid="{A8518FF8-4BAF-4954-AE27-FF8F665BC920}"/>
    <cellStyle name="เครื่องหมายจุลภาค 4 3 4" xfId="11940" xr:uid="{59211476-CF8C-43F4-87D1-069798841EBF}"/>
    <cellStyle name="เครื่องหมายจุลภาค 4 3 4 2" xfId="11941" xr:uid="{B88210E3-738E-4594-A096-38BDC2AEB5AB}"/>
    <cellStyle name="เครื่องหมายจุลภาค 4 3 4 2 2" xfId="23807" xr:uid="{C35C5C71-86A7-4F0E-8351-F5A2B81118C9}"/>
    <cellStyle name="เครื่องหมายจุลภาค 4 3 4 3" xfId="18812" xr:uid="{C20B5311-58DE-465A-8BEE-9B71B1F2432B}"/>
    <cellStyle name="เครื่องหมายจุลภาค 4 3 5" xfId="11942" xr:uid="{F4C31BE3-A8E2-4920-8AD4-C88AB7B69391}"/>
    <cellStyle name="เครื่องหมายจุลภาค 4 3 5 2" xfId="11943" xr:uid="{5C826509-1FD1-4620-BF40-2C6E48F74A52}"/>
    <cellStyle name="เครื่องหมายจุลภาค 4 3 5 2 2" xfId="23808" xr:uid="{FFF2252A-5EA8-4410-9C1E-48EEDB580C49}"/>
    <cellStyle name="เครื่องหมายจุลภาค 4 3 5 3" xfId="18813" xr:uid="{F7E8DEDD-124E-45E7-80E5-DD3D3A30FB41}"/>
    <cellStyle name="เครื่องหมายจุลภาค 4 3 6" xfId="11944" xr:uid="{0CE13D5B-5C31-4FB9-B0C1-E155F592FA99}"/>
    <cellStyle name="เครื่องหมายจุลภาค 4 3 6 2" xfId="11945" xr:uid="{2A5E04EF-FF62-4EB7-B50F-41BE8625DF6C}"/>
    <cellStyle name="เครื่องหมายจุลภาค 4 3 6 2 2" xfId="23809" xr:uid="{7618A705-3EE9-4B9E-9F7E-0F5BE27191E7}"/>
    <cellStyle name="เครื่องหมายจุลภาค 4 3 6 3" xfId="18814" xr:uid="{B4145D26-9391-4B44-8BBF-DDA579983876}"/>
    <cellStyle name="เครื่องหมายจุลภาค 4 3 7" xfId="11946" xr:uid="{4BC09122-BD41-4E2C-A2EA-7760EB8C117A}"/>
    <cellStyle name="เครื่องหมายจุลภาค 4 3 7 2" xfId="11947" xr:uid="{73E2A620-677F-4A04-A73C-14F86B1173BC}"/>
    <cellStyle name="เครื่องหมายจุลภาค 4 3 7 2 2" xfId="21378" xr:uid="{6349A949-D6E0-42ED-8EF9-B398D7BA9BCE}"/>
    <cellStyle name="เครื่องหมายจุลภาค 4 3 7 3" xfId="18809" xr:uid="{5B3D0878-EDF6-475E-96FF-6CA073A7AE42}"/>
    <cellStyle name="เครื่องหมายจุลภาค 4 3 8" xfId="11948" xr:uid="{A88E5AB4-CDF0-490F-9FEE-BB598C3732F1}"/>
    <cellStyle name="เครื่องหมายจุลภาค 4 3 8 2" xfId="23804" xr:uid="{B2D11051-C32A-4C10-953E-AE106A4F79A3}"/>
    <cellStyle name="เครื่องหมายจุลภาค 4 3 9" xfId="15844" xr:uid="{8AD7733A-F757-47D6-9CF1-40FCCBA3A1F8}"/>
    <cellStyle name="เครื่องหมายจุลภาค 4 4" xfId="11949" xr:uid="{C8233A59-D222-4598-86AB-FC5F799D03AD}"/>
    <cellStyle name="เครื่องหมายจุลภาค 4 4 2" xfId="11950" xr:uid="{21282A3C-C7D4-48C3-B19D-BA6CF176CCBD}"/>
    <cellStyle name="เครื่องหมายจุลภาค 4 4 2 2" xfId="11951" xr:uid="{7CA9A7E8-6E6D-497E-9380-F8F2EF8DCD0E}"/>
    <cellStyle name="เครื่องหมายจุลภาค 4 4 2 2 2" xfId="11952" xr:uid="{980ECE3D-9932-401A-B879-F68A311F4BC9}"/>
    <cellStyle name="เครื่องหมายจุลภาค 4 4 2 2 2 2" xfId="21381" xr:uid="{742E9A5C-C59D-4674-BF4C-83F30E8ABDC4}"/>
    <cellStyle name="เครื่องหมายจุลภาค 4 4 2 2 3" xfId="18816" xr:uid="{741198AD-2DB7-494A-BFA5-C180056E9FAD}"/>
    <cellStyle name="เครื่องหมายจุลภาค 4 4 2 3" xfId="11953" xr:uid="{72FCC9F8-1001-4D3E-835E-A4ACDC334B55}"/>
    <cellStyle name="เครื่องหมายจุลภาค 4 4 2 3 2" xfId="23811" xr:uid="{1B7778AC-35CB-460A-A79B-C395A173301F}"/>
    <cellStyle name="เครื่องหมายจุลภาค 4 4 2 4" xfId="15847" xr:uid="{FB494680-C9E7-4B00-A97D-F67AC5549320}"/>
    <cellStyle name="เครื่องหมายจุลภาค 4 4 3" xfId="11954" xr:uid="{D8492ACF-D148-4A14-891B-A0DA2C64AD8D}"/>
    <cellStyle name="เครื่องหมายจุลภาค 4 4 3 2" xfId="11955" xr:uid="{2B676E21-1910-4368-8590-71B5D05EA488}"/>
    <cellStyle name="เครื่องหมายจุลภาค 4 4 3 2 2" xfId="23812" xr:uid="{F706C184-06EB-4770-B3FF-6D3CA0A7304D}"/>
    <cellStyle name="เครื่องหมายจุลภาค 4 4 3 3" xfId="18817" xr:uid="{068E42B3-2DFB-4068-B348-80C9A82CB4C9}"/>
    <cellStyle name="เครื่องหมายจุลภาค 4 4 4" xfId="11956" xr:uid="{37D1D99E-4315-4D51-BF72-28FC7DBCF28E}"/>
    <cellStyle name="เครื่องหมายจุลภาค 4 4 4 2" xfId="11957" xr:uid="{803181FF-A296-476E-BFF5-B03C3E449973}"/>
    <cellStyle name="เครื่องหมายจุลภาค 4 4 4 2 2" xfId="23813" xr:uid="{B8E97BB3-B7B1-4639-BA74-1B6A2B6BA171}"/>
    <cellStyle name="เครื่องหมายจุลภาค 4 4 4 3" xfId="18818" xr:uid="{77D7B3F2-2D7A-4EFB-9093-7A63B449C4C6}"/>
    <cellStyle name="เครื่องหมายจุลภาค 4 4 5" xfId="11958" xr:uid="{B53C84C5-5276-42D0-91A6-4B51568E2D55}"/>
    <cellStyle name="เครื่องหมายจุลภาค 4 4 5 2" xfId="11959" xr:uid="{D90E7C5C-88F9-4A76-97DC-CE4315B4E0F3}"/>
    <cellStyle name="เครื่องหมายจุลภาค 4 4 5 2 2" xfId="23814" xr:uid="{FE154101-099C-4225-8292-EC38A811B2E6}"/>
    <cellStyle name="เครื่องหมายจุลภาค 4 4 5 3" xfId="18819" xr:uid="{D3D58AE1-A382-4A19-BC76-34A27182104C}"/>
    <cellStyle name="เครื่องหมายจุลภาค 4 4 6" xfId="11960" xr:uid="{497ECA20-FDF6-44B9-BCE7-1B0FF44908CE}"/>
    <cellStyle name="เครื่องหมายจุลภาค 4 4 6 2" xfId="11961" xr:uid="{B2F5BC63-F427-42DA-A304-041FF0D65169}"/>
    <cellStyle name="เครื่องหมายจุลภาค 4 4 6 2 2" xfId="21380" xr:uid="{DBD2AB07-CA7B-43B7-A84D-925597813AED}"/>
    <cellStyle name="เครื่องหมายจุลภาค 4 4 6 3" xfId="18815" xr:uid="{71CA82B0-9895-4912-8B3B-9E09616C2480}"/>
    <cellStyle name="เครื่องหมายจุลภาค 4 4 7" xfId="11962" xr:uid="{04E1191C-5CA2-4CBD-9BC6-A7B7730BEE31}"/>
    <cellStyle name="เครื่องหมายจุลภาค 4 4 7 2" xfId="23810" xr:uid="{C92A5FA7-9399-400E-A0B1-7AE943364553}"/>
    <cellStyle name="เครื่องหมายจุลภาค 4 4 8" xfId="15846" xr:uid="{D07A586A-384D-4CBC-8E90-9711F95E3999}"/>
    <cellStyle name="เครื่องหมายจุลภาค 4 5" xfId="11963" xr:uid="{9C7CDF3E-7613-4F30-893B-B5F92E312F31}"/>
    <cellStyle name="เครื่องหมายจุลภาค 4 5 2" xfId="11964" xr:uid="{2FE4A2DB-A5F7-4E4A-BD9D-6F212A27AF32}"/>
    <cellStyle name="เครื่องหมายจุลภาค 4 5 2 2" xfId="11965" xr:uid="{62732E60-4125-4536-BDCB-E740A9162D94}"/>
    <cellStyle name="เครื่องหมายจุลภาค 4 5 2 2 2" xfId="23816" xr:uid="{62355613-35DC-4151-B698-E41F7615EBB5}"/>
    <cellStyle name="เครื่องหมายจุลภาค 4 5 2 3" xfId="18821" xr:uid="{CE3DE273-48D4-4963-90AB-57BCA0FEF385}"/>
    <cellStyle name="เครื่องหมายจุลภาค 4 5 3" xfId="11966" xr:uid="{421B1B11-BF16-4D63-847C-5E0189907A66}"/>
    <cellStyle name="เครื่องหมายจุลภาค 4 5 3 2" xfId="11967" xr:uid="{A0A458B3-F6DA-438D-81A0-4923E03D0206}"/>
    <cellStyle name="เครื่องหมายจุลภาค 4 5 3 2 2" xfId="23817" xr:uid="{6F9CDC2A-C10F-4A7F-9D19-98B2454561E8}"/>
    <cellStyle name="เครื่องหมายจุลภาค 4 5 3 3" xfId="18822" xr:uid="{9C56C876-80AB-419A-ACAD-DC0CE02A8596}"/>
    <cellStyle name="เครื่องหมายจุลภาค 4 5 4" xfId="11968" xr:uid="{9DA95C2F-8420-4C51-950A-349B0B11C727}"/>
    <cellStyle name="เครื่องหมายจุลภาค 4 5 4 2" xfId="11969" xr:uid="{F34FECE3-5F55-44BE-B36C-C9CAA2D661E7}"/>
    <cellStyle name="เครื่องหมายจุลภาค 4 5 4 2 2" xfId="21382" xr:uid="{63F48AA1-D0F0-4215-9676-E77481C147AB}"/>
    <cellStyle name="เครื่องหมายจุลภาค 4 5 4 3" xfId="18820" xr:uid="{C13AACB2-9AE7-4C2C-9AB2-61000987DAAB}"/>
    <cellStyle name="เครื่องหมายจุลภาค 4 5 5" xfId="11970" xr:uid="{EBE1F10A-4477-4236-926D-761E6EABDEAB}"/>
    <cellStyle name="เครื่องหมายจุลภาค 4 5 5 2" xfId="23815" xr:uid="{5AFDBC51-3FD7-489F-B37D-4C2B3B494B5F}"/>
    <cellStyle name="เครื่องหมายจุลภาค 4 5 6" xfId="15848" xr:uid="{71F98666-1427-46BE-A32F-FBCA70A4D74A}"/>
    <cellStyle name="เครื่องหมายจุลภาค 4 6" xfId="11971" xr:uid="{A85B950A-B4BC-4D6A-A098-17CB87F58A1C}"/>
    <cellStyle name="เครื่องหมายจุลภาค 4 6 2" xfId="11972" xr:uid="{93729CC0-165D-4C07-91AF-69D33DADD605}"/>
    <cellStyle name="เครื่องหมายจุลภาค 4 6 2 2" xfId="11973" xr:uid="{943BB7C4-3369-456E-939C-A23FA533479F}"/>
    <cellStyle name="เครื่องหมายจุลภาค 4 6 2 2 2" xfId="21383" xr:uid="{83B88433-D4FF-47BB-B020-4500B25ED21A}"/>
    <cellStyle name="เครื่องหมายจุลภาค 4 6 2 3" xfId="18823" xr:uid="{548BFA7F-D1C5-4F25-BE7A-6C1AEAC06879}"/>
    <cellStyle name="เครื่องหมายจุลภาค 4 6 3" xfId="11974" xr:uid="{6AB81D24-8D29-4BC1-AEDA-08A42D118844}"/>
    <cellStyle name="เครื่องหมายจุลภาค 4 6 3 2" xfId="23818" xr:uid="{95213885-28FC-49CB-9CE8-9ADA191BF3A4}"/>
    <cellStyle name="เครื่องหมายจุลภาค 4 6 4" xfId="15849" xr:uid="{2CBE4DC8-E539-4D80-9298-8E7234170F44}"/>
    <cellStyle name="เครื่องหมายจุลภาค 4 7" xfId="11975" xr:uid="{BB766116-885A-4DE2-B3A2-3D6A8F3344C9}"/>
    <cellStyle name="เครื่องหมายจุลภาค 4 7 2" xfId="11976" xr:uid="{AD647F73-2275-4FF3-8B86-D860E482E28D}"/>
    <cellStyle name="เครื่องหมายจุลภาค 4 7 2 2" xfId="11977" xr:uid="{F5B50710-CB50-4E32-96ED-F2F1C5713433}"/>
    <cellStyle name="เครื่องหมายจุลภาค 4 7 2 2 2" xfId="21384" xr:uid="{90CA4663-A279-4762-A466-A9F4B3952909}"/>
    <cellStyle name="เครื่องหมายจุลภาค 4 7 2 3" xfId="18824" xr:uid="{E2D594CA-A75F-486E-B396-8AE52625CA04}"/>
    <cellStyle name="เครื่องหมายจุลภาค 4 7 3" xfId="11978" xr:uid="{5F46945D-8939-4764-9516-19340D08FC30}"/>
    <cellStyle name="เครื่องหมายจุลภาค 4 7 3 2" xfId="23819" xr:uid="{E8C00943-D396-405E-A98D-36A77FD47689}"/>
    <cellStyle name="เครื่องหมายจุลภาค 4 7 4" xfId="15850" xr:uid="{A619F065-0183-422C-94A9-9361AC540E85}"/>
    <cellStyle name="เครื่องหมายจุลภาค 5" xfId="11979" xr:uid="{D0CA80D3-BA8A-455E-8997-9E524D5E6F0C}"/>
    <cellStyle name="เครื่องหมายจุลภาค 5 10" xfId="11980" xr:uid="{544F7F1B-6BBE-41EA-98B3-45B980980294}"/>
    <cellStyle name="เครื่องหมายจุลภาค 5 10 2" xfId="11981" xr:uid="{B65B3C53-E4EF-4B47-BA37-D2AE2EA4D3B0}"/>
    <cellStyle name="เครื่องหมายจุลภาค 5 10 2 2" xfId="23821" xr:uid="{4131ACCF-DD81-4050-A918-E432591ECA5E}"/>
    <cellStyle name="เครื่องหมายจุลภาค 5 10 3" xfId="18826" xr:uid="{B4C3202E-DD2D-4ACE-B2D1-68086406F717}"/>
    <cellStyle name="เครื่องหมายจุลภาค 5 11" xfId="11982" xr:uid="{EE2BED9A-4BFB-4D65-97C9-77D29E3F079F}"/>
    <cellStyle name="เครื่องหมายจุลภาค 5 11 2" xfId="11983" xr:uid="{6E33FBD3-FC09-4102-BA94-58C854FD09CC}"/>
    <cellStyle name="เครื่องหมายจุลภาค 5 11 2 2" xfId="21385" xr:uid="{5539427E-43D7-4455-AE83-80C3A8BC663A}"/>
    <cellStyle name="เครื่องหมายจุลภาค 5 11 3" xfId="18825" xr:uid="{3910B441-FA3C-4FE8-BC17-0D535BEF7249}"/>
    <cellStyle name="เครื่องหมายจุลภาค 5 12" xfId="11984" xr:uid="{BAF47650-4EEB-48E2-9879-AB2DCF1A5EE2}"/>
    <cellStyle name="เครื่องหมายจุลภาค 5 12 2" xfId="23820" xr:uid="{B20BA919-A45C-4054-86ED-1689DD7C8CE6}"/>
    <cellStyle name="เครื่องหมายจุลภาค 5 13" xfId="14911" xr:uid="{90BD206F-26BB-4497-AEAA-BA6A370FA44D}"/>
    <cellStyle name="เครื่องหมายจุลภาค 5 2" xfId="11985" xr:uid="{751C69F0-B0A6-4691-9B09-033F0C48AB49}"/>
    <cellStyle name="เครื่องหมายจุลภาค 5 2 2" xfId="11986" xr:uid="{E0D54E6D-9B5F-45F5-8130-B16C79BEE0B1}"/>
    <cellStyle name="เครื่องหมายจุลภาค 5 2 2 2" xfId="11987" xr:uid="{E911B139-F314-4D14-AE8F-EE389417371E}"/>
    <cellStyle name="เครื่องหมายจุลภาค 5 2 2 2 2" xfId="11988" xr:uid="{3649BAC2-CEB8-4404-8011-8558F68173DD}"/>
    <cellStyle name="เครื่องหมายจุลภาค 5 2 2 2 2 2" xfId="21387" xr:uid="{1A2CDFF7-5372-441B-B05F-DB3A6CEF2F29}"/>
    <cellStyle name="เครื่องหมายจุลภาค 5 2 2 2 3" xfId="18828" xr:uid="{92D998AB-BE2E-400A-A345-D5AEEB9061AF}"/>
    <cellStyle name="เครื่องหมายจุลภาค 5 2 2 3" xfId="11989" xr:uid="{4575E460-BECB-4EE4-BF80-0628B819A180}"/>
    <cellStyle name="เครื่องหมายจุลภาค 5 2 2 3 2" xfId="23823" xr:uid="{BAC21D2F-92F6-44CF-9C73-B1C0E2099075}"/>
    <cellStyle name="เครื่องหมายจุลภาค 5 2 2 4" xfId="14913" xr:uid="{D674F8B3-A1EC-45B3-AA19-F00825BB52AA}"/>
    <cellStyle name="เครื่องหมายจุลภาค 5 2 3" xfId="11990" xr:uid="{B5B783AB-DA7D-4FC9-9735-E8AA279DEB4C}"/>
    <cellStyle name="เครื่องหมายจุลภาค 5 2 3 2" xfId="11991" xr:uid="{29D2E314-6A72-4091-A724-4BC9D3EB7D9C}"/>
    <cellStyle name="เครื่องหมายจุลภาค 5 2 3 2 2" xfId="11992" xr:uid="{2299DFB4-1E61-4EF0-9B6E-D46E681A811F}"/>
    <cellStyle name="เครื่องหมายจุลภาค 5 2 3 2 2 2" xfId="21388" xr:uid="{6250748D-94E3-4925-8400-1D5D70524439}"/>
    <cellStyle name="เครื่องหมายจุลภาค 5 2 3 2 3" xfId="18829" xr:uid="{FFA67B47-14F3-40BE-86C3-49217356501F}"/>
    <cellStyle name="เครื่องหมายจุลภาค 5 2 3 3" xfId="11993" xr:uid="{E2A879ED-2184-468F-92EF-556B1A349EFA}"/>
    <cellStyle name="เครื่องหมายจุลภาค 5 2 3 3 2" xfId="23824" xr:uid="{32851C15-1038-4065-A1A6-7EFED0C1443A}"/>
    <cellStyle name="เครื่องหมายจุลภาค 5 2 3 4" xfId="14914" xr:uid="{43FD7A91-0EFE-4170-81A1-86232B2D50C2}"/>
    <cellStyle name="เครื่องหมายจุลภาค 5 2 4" xfId="11994" xr:uid="{FA3820EC-B755-49F9-A567-0FD00F14FDD9}"/>
    <cellStyle name="เครื่องหมายจุลภาค 5 2 4 2" xfId="11995" xr:uid="{FE9DF35C-D04F-4E5F-903C-0F12C55A31CA}"/>
    <cellStyle name="เครื่องหมายจุลภาค 5 2 4 2 2" xfId="11996" xr:uid="{71C2BB54-631F-4173-9D15-A4395C51824B}"/>
    <cellStyle name="เครื่องหมายจุลภาค 5 2 4 2 2 2" xfId="21389" xr:uid="{F4ACB14E-12A8-4E15-8806-02354858BED3}"/>
    <cellStyle name="เครื่องหมายจุลภาค 5 2 4 2 3" xfId="18830" xr:uid="{8C94AD7E-5CD6-45D5-8F64-3D6A62E9B2C2}"/>
    <cellStyle name="เครื่องหมายจุลภาค 5 2 4 3" xfId="11997" xr:uid="{FA64D3F4-8C00-476B-8122-1590EBC93502}"/>
    <cellStyle name="เครื่องหมายจุลภาค 5 2 4 3 2" xfId="23825" xr:uid="{1F8E9A00-8027-4585-B8DE-C9D39285DA4B}"/>
    <cellStyle name="เครื่องหมายจุลภาค 5 2 4 4" xfId="15851" xr:uid="{8700595D-D815-4725-996F-D2C5E73D1DC3}"/>
    <cellStyle name="เครื่องหมายจุลภาค 5 2 5" xfId="11998" xr:uid="{CE9271FF-56FC-4946-9D60-5EF14590F5C8}"/>
    <cellStyle name="เครื่องหมายจุลภาค 5 2 5 2" xfId="11999" xr:uid="{B9534264-5121-4B5B-A431-BD44F2D9382B}"/>
    <cellStyle name="เครื่องหมายจุลภาค 5 2 5 2 2" xfId="23826" xr:uid="{A98252BD-2E30-4EDB-871B-C7F5CF721794}"/>
    <cellStyle name="เครื่องหมายจุลภาค 5 2 5 3" xfId="18831" xr:uid="{0AE278D6-B5EB-4E66-95C3-E5F312D118A4}"/>
    <cellStyle name="เครื่องหมายจุลภาค 5 2 6" xfId="12000" xr:uid="{1937C6BB-1F1F-4294-8D7E-137410552C04}"/>
    <cellStyle name="เครื่องหมายจุลภาค 5 2 6 2" xfId="12001" xr:uid="{6CB8AF84-44E5-4888-A690-74B6E01D26F2}"/>
    <cellStyle name="เครื่องหมายจุลภาค 5 2 6 2 2" xfId="21386" xr:uid="{B6090879-DE4A-4758-88F5-990C6E3043B2}"/>
    <cellStyle name="เครื่องหมายจุลภาค 5 2 6 3" xfId="18827" xr:uid="{1353CD41-E289-473C-BE98-2F5839F70BBB}"/>
    <cellStyle name="เครื่องหมายจุลภาค 5 2 7" xfId="12002" xr:uid="{D1CBF9BF-187F-4DB0-A096-C0887E717EB2}"/>
    <cellStyle name="เครื่องหมายจุลภาค 5 2 7 2" xfId="23822" xr:uid="{5937A003-30B1-4F26-A72E-79665D64FC8C}"/>
    <cellStyle name="เครื่องหมายจุลภาค 5 2 8" xfId="14912" xr:uid="{A805A19E-9ABB-47B9-9FB4-A48DE8EC9F50}"/>
    <cellStyle name="เครื่องหมายจุลภาค 5 3" xfId="12003" xr:uid="{B273EEE5-489E-4001-A369-275C254BB9FD}"/>
    <cellStyle name="เครื่องหมายจุลภาค 5 3 2" xfId="12004" xr:uid="{328ADA12-8E50-4484-A4A2-879A67DFA310}"/>
    <cellStyle name="เครื่องหมายจุลภาค 5 3 2 2" xfId="12005" xr:uid="{F4C2910E-6229-4B65-AB40-F9716E870CD8}"/>
    <cellStyle name="เครื่องหมายจุลภาค 5 3 2 2 2" xfId="12006" xr:uid="{8848C924-FD3D-4B4F-BAE8-7A07328F2463}"/>
    <cellStyle name="เครื่องหมายจุลภาค 5 3 2 2 2 2" xfId="21391" xr:uid="{5CFD632D-4C90-4D35-9DB8-EBCA59CAF2B7}"/>
    <cellStyle name="เครื่องหมายจุลภาค 5 3 2 2 3" xfId="18833" xr:uid="{0D58291E-852D-4690-BED6-0934FA81A22A}"/>
    <cellStyle name="เครื่องหมายจุลภาค 5 3 2 3" xfId="12007" xr:uid="{C6FD2333-8598-46FB-B8C9-2D523F8703B9}"/>
    <cellStyle name="เครื่องหมายจุลภาค 5 3 2 3 2" xfId="23828" xr:uid="{54B4B373-086D-421C-8965-2E38322E6218}"/>
    <cellStyle name="เครื่องหมายจุลภาค 5 3 2 4" xfId="15852" xr:uid="{F4F552B1-DCFC-4066-AFAC-FBC458E2A015}"/>
    <cellStyle name="เครื่องหมายจุลภาค 5 3 3" xfId="12008" xr:uid="{703EECA7-8CF1-4BFD-8947-F3E79DDD9E19}"/>
    <cellStyle name="เครื่องหมายจุลภาค 5 3 3 2" xfId="12009" xr:uid="{50691C29-571F-4D54-891E-9EDF066D5EE2}"/>
    <cellStyle name="เครื่องหมายจุลภาค 5 3 3 2 2" xfId="23829" xr:uid="{4EFC3748-97F3-48F9-A350-88EC685EEEBA}"/>
    <cellStyle name="เครื่องหมายจุลภาค 5 3 3 3" xfId="18834" xr:uid="{61A58D58-C34A-4980-BA7C-E484DDB5EC1F}"/>
    <cellStyle name="เครื่องหมายจุลภาค 5 3 4" xfId="12010" xr:uid="{6C813295-F1B5-42B0-8E11-1155ADCE6C8C}"/>
    <cellStyle name="เครื่องหมายจุลภาค 5 3 4 2" xfId="12011" xr:uid="{26B83010-DDFF-4A36-A167-89394DE98B83}"/>
    <cellStyle name="เครื่องหมายจุลภาค 5 3 4 2 2" xfId="23830" xr:uid="{26E06095-83CB-4A28-B04A-EF8C46584D45}"/>
    <cellStyle name="เครื่องหมายจุลภาค 5 3 4 3" xfId="18835" xr:uid="{B57002CE-3C5B-44D5-93A3-6B3DDD6F0050}"/>
    <cellStyle name="เครื่องหมายจุลภาค 5 3 5" xfId="12012" xr:uid="{BD6A9A99-391C-44FC-BBB9-272939E21EB1}"/>
    <cellStyle name="เครื่องหมายจุลภาค 5 3 5 2" xfId="12013" xr:uid="{18E18995-171F-4F7B-92BA-E5274884AB0B}"/>
    <cellStyle name="เครื่องหมายจุลภาค 5 3 5 2 2" xfId="23831" xr:uid="{CED79AF4-D502-4A0D-8D4A-B42AD3521A79}"/>
    <cellStyle name="เครื่องหมายจุลภาค 5 3 5 3" xfId="18836" xr:uid="{FED9A75B-869F-4F89-94DC-FD500FDB61F9}"/>
    <cellStyle name="เครื่องหมายจุลภาค 5 3 6" xfId="12014" xr:uid="{56BD9CFC-9E84-47D0-965E-DC0172505E33}"/>
    <cellStyle name="เครื่องหมายจุลภาค 5 3 6 2" xfId="12015" xr:uid="{CEDFBFFF-96EC-4B07-8C25-6EF2C2F50675}"/>
    <cellStyle name="เครื่องหมายจุลภาค 5 3 6 2 2" xfId="23832" xr:uid="{649DE86A-974E-4FD9-B104-D64653C5C016}"/>
    <cellStyle name="เครื่องหมายจุลภาค 5 3 6 3" xfId="18837" xr:uid="{5704408A-AF5C-4059-BBCB-E91C54AF042C}"/>
    <cellStyle name="เครื่องหมายจุลภาค 5 3 7" xfId="12016" xr:uid="{78244188-849E-40C9-97D8-054F8A762921}"/>
    <cellStyle name="เครื่องหมายจุลภาค 5 3 7 2" xfId="12017" xr:uid="{AF924B00-B48C-4EEC-A000-FB4DA84A9CC0}"/>
    <cellStyle name="เครื่องหมายจุลภาค 5 3 7 2 2" xfId="21390" xr:uid="{B812C559-976D-4506-ADDB-F90C30882567}"/>
    <cellStyle name="เครื่องหมายจุลภาค 5 3 7 3" xfId="18832" xr:uid="{12C0A084-12B6-4EE9-8B9C-E2698CCCCE41}"/>
    <cellStyle name="เครื่องหมายจุลภาค 5 3 8" xfId="12018" xr:uid="{AD411DD7-7C26-466A-9D9F-71130DEE2E3B}"/>
    <cellStyle name="เครื่องหมายจุลภาค 5 3 8 2" xfId="23827" xr:uid="{91D15291-EC11-4FC1-949C-86F9F6DB974E}"/>
    <cellStyle name="เครื่องหมายจุลภาค 5 3 9" xfId="14915" xr:uid="{4323519C-A49A-4E0B-A55A-51F402D7590C}"/>
    <cellStyle name="เครื่องหมายจุลภาค 5 4" xfId="12019" xr:uid="{F0668A8A-ED1C-41B1-AC19-34DF9CFA5B93}"/>
    <cellStyle name="เครื่องหมายจุลภาค 5 4 2" xfId="12020" xr:uid="{91FA33D3-C91C-4494-9DC7-A3DF3F0613BD}"/>
    <cellStyle name="เครื่องหมายจุลภาค 5 4 2 2" xfId="12021" xr:uid="{36B772D8-4B39-4C8D-A8FD-7329AF5872A7}"/>
    <cellStyle name="เครื่องหมายจุลภาค 5 4 2 2 2" xfId="12022" xr:uid="{7A306856-1DB0-4FA1-ACA0-829A13493F3A}"/>
    <cellStyle name="เครื่องหมายจุลภาค 5 4 2 2 2 2" xfId="21393" xr:uid="{FE6BD967-5149-482B-8B1B-8D04AA045A27}"/>
    <cellStyle name="เครื่องหมายจุลภาค 5 4 2 2 3" xfId="18839" xr:uid="{877270D0-532B-4B62-92DB-8421C65DE5E8}"/>
    <cellStyle name="เครื่องหมายจุลภาค 5 4 2 3" xfId="12023" xr:uid="{F7148C1E-B43F-4DC9-ADFE-D868073D387D}"/>
    <cellStyle name="เครื่องหมายจุลภาค 5 4 2 3 2" xfId="23834" xr:uid="{442A0ABA-1F49-4289-93C9-A7746C11E096}"/>
    <cellStyle name="เครื่องหมายจุลภาค 5 4 2 4" xfId="15853" xr:uid="{A60423A4-E00A-442F-B7EF-E0787836E899}"/>
    <cellStyle name="เครื่องหมายจุลภาค 5 4 3" xfId="12024" xr:uid="{A02D8F85-2D6A-41F8-BF1D-BF2C95B3D224}"/>
    <cellStyle name="เครื่องหมายจุลภาค 5 4 3 2" xfId="12025" xr:uid="{3680356E-8BFF-4DA6-8C6F-CE0A5E09D601}"/>
    <cellStyle name="เครื่องหมายจุลภาค 5 4 3 2 2" xfId="23835" xr:uid="{428940BD-9588-46BC-A97F-1CFC224306A1}"/>
    <cellStyle name="เครื่องหมายจุลภาค 5 4 3 3" xfId="18840" xr:uid="{DE7AA847-14F4-415A-ABF1-1C9B08DE7AE6}"/>
    <cellStyle name="เครื่องหมายจุลภาค 5 4 4" xfId="12026" xr:uid="{4F3C66FC-8980-451F-B851-E4CB2A92C4B0}"/>
    <cellStyle name="เครื่องหมายจุลภาค 5 4 4 2" xfId="12027" xr:uid="{CBFC4785-B29B-4478-A36E-FFE8966ACA9F}"/>
    <cellStyle name="เครื่องหมายจุลภาค 5 4 4 2 2" xfId="23836" xr:uid="{5B09065A-9AE2-422D-9E1C-CD942641DD83}"/>
    <cellStyle name="เครื่องหมายจุลภาค 5 4 4 3" xfId="18841" xr:uid="{CBDB7D72-DE57-47CE-8D5C-A49E93B9CE4A}"/>
    <cellStyle name="เครื่องหมายจุลภาค 5 4 5" xfId="12028" xr:uid="{2698BBC9-313A-425E-9855-1CA7CCF6B588}"/>
    <cellStyle name="เครื่องหมายจุลภาค 5 4 5 2" xfId="12029" xr:uid="{64E1324C-9700-4F29-9DF4-8178F3C5DBEA}"/>
    <cellStyle name="เครื่องหมายจุลภาค 5 4 5 2 2" xfId="21392" xr:uid="{B6E1A546-EC3C-4911-8008-631B0C49758B}"/>
    <cellStyle name="เครื่องหมายจุลภาค 5 4 5 3" xfId="18838" xr:uid="{B8AE19F5-B858-4B08-89A3-B7BE1A375957}"/>
    <cellStyle name="เครื่องหมายจุลภาค 5 4 6" xfId="12030" xr:uid="{8B68CC4B-94C9-4889-8AB6-CD975AC2696A}"/>
    <cellStyle name="เครื่องหมายจุลภาค 5 4 6 2" xfId="23833" xr:uid="{ABBB6BA0-C20C-4BB2-9732-A6D420B52B9E}"/>
    <cellStyle name="เครื่องหมายจุลภาค 5 4 7" xfId="14916" xr:uid="{11FF3B97-67AF-4D52-8A12-5BEAE20380F5}"/>
    <cellStyle name="เครื่องหมายจุลภาค 5 5" xfId="12031" xr:uid="{0D635418-A65D-4041-9439-3446701DE9F5}"/>
    <cellStyle name="เครื่องหมายจุลภาค 5 5 2" xfId="12032" xr:uid="{2DFE4F17-BE79-4024-A102-CDD065564B25}"/>
    <cellStyle name="เครื่องหมายจุลภาค 5 5 2 2" xfId="12033" xr:uid="{096FDCFF-620A-4FD1-8F72-C3A817BEC2F1}"/>
    <cellStyle name="เครื่องหมายจุลภาค 5 5 2 2 2" xfId="12034" xr:uid="{0D289248-8815-4525-A03A-C88BE28CD269}"/>
    <cellStyle name="เครื่องหมายจุลภาค 5 5 2 2 2 2" xfId="21395" xr:uid="{ABEFCF38-9523-4D35-A91F-D35036BFC344}"/>
    <cellStyle name="เครื่องหมายจุลภาค 5 5 2 2 3" xfId="18843" xr:uid="{E0203C75-1A46-4B02-82AB-77EB62366159}"/>
    <cellStyle name="เครื่องหมายจุลภาค 5 5 2 3" xfId="12035" xr:uid="{D975061E-C42E-4D52-B2A7-E6FB5B45B039}"/>
    <cellStyle name="เครื่องหมายจุลภาค 5 5 2 3 2" xfId="23838" xr:uid="{08A0A720-4D35-4724-B243-95B36C37E4FC}"/>
    <cellStyle name="เครื่องหมายจุลภาค 5 5 2 4" xfId="15855" xr:uid="{37D0D237-AB2A-4206-A4B8-E42F3FC556A0}"/>
    <cellStyle name="เครื่องหมายจุลภาค 5 5 3" xfId="12036" xr:uid="{50D1F4BD-5B94-47F5-87E5-67D0D1F94216}"/>
    <cellStyle name="เครื่องหมายจุลภาค 5 5 3 2" xfId="12037" xr:uid="{5CD50F0F-5285-4B0D-B5D3-B3777DFCA8F8}"/>
    <cellStyle name="เครื่องหมายจุลภาค 5 5 3 2 2" xfId="23839" xr:uid="{C297259C-E40F-4714-B405-CC27A1F4DAC6}"/>
    <cellStyle name="เครื่องหมายจุลภาค 5 5 3 3" xfId="18844" xr:uid="{7E0612AF-48F1-4BF8-BAC3-E0649BAB0156}"/>
    <cellStyle name="เครื่องหมายจุลภาค 5 5 4" xfId="12038" xr:uid="{C885ECD3-A459-4658-A1A1-E997D851866C}"/>
    <cellStyle name="เครื่องหมายจุลภาค 5 5 4 2" xfId="12039" xr:uid="{B4D6DDC7-1FF9-4CF5-9133-67471478DD1F}"/>
    <cellStyle name="เครื่องหมายจุลภาค 5 5 4 2 2" xfId="23840" xr:uid="{B9E3E1F0-0FD4-4DED-8890-0B4CCDE72C11}"/>
    <cellStyle name="เครื่องหมายจุลภาค 5 5 4 3" xfId="18845" xr:uid="{2B9F413C-7068-47A0-BD76-6A4714FFA7BA}"/>
    <cellStyle name="เครื่องหมายจุลภาค 5 5 5" xfId="12040" xr:uid="{25503232-A8F7-4AC6-B0C7-C978311F8881}"/>
    <cellStyle name="เครื่องหมายจุลภาค 5 5 5 2" xfId="12041" xr:uid="{41BE97BB-7FB4-487B-9227-A5698FB9398A}"/>
    <cellStyle name="เครื่องหมายจุลภาค 5 5 5 2 2" xfId="21394" xr:uid="{49A4F504-2015-47B7-92ED-E70D214701D1}"/>
    <cellStyle name="เครื่องหมายจุลภาค 5 5 5 3" xfId="18842" xr:uid="{927EEED8-F620-41A4-8C90-1BD0D7DF1812}"/>
    <cellStyle name="เครื่องหมายจุลภาค 5 5 6" xfId="12042" xr:uid="{5030B5B4-DF30-4820-975C-57581FC5DB7F}"/>
    <cellStyle name="เครื่องหมายจุลภาค 5 5 6 2" xfId="23837" xr:uid="{4352AFA4-E5AB-4E91-BADF-3A15634B92F0}"/>
    <cellStyle name="เครื่องหมายจุลภาค 5 5 7" xfId="15854" xr:uid="{429D5361-EA39-43D3-81B8-DDFDC792523C}"/>
    <cellStyle name="เครื่องหมายจุลภาค 5 6" xfId="12043" xr:uid="{874A1069-C92A-428C-98DB-CDCCD93BB667}"/>
    <cellStyle name="เครื่องหมายจุลภาค 5 6 2" xfId="12044" xr:uid="{BD8F81E6-19E7-4E90-AB66-21BFBA6090CA}"/>
    <cellStyle name="เครื่องหมายจุลภาค 5 6 2 2" xfId="12045" xr:uid="{260B5584-81A7-4D3F-BE8D-54FC11A62B7F}"/>
    <cellStyle name="เครื่องหมายจุลภาค 5 6 2 2 2" xfId="23842" xr:uid="{C5BD819F-D377-4881-A01F-3CEFBBA1FB79}"/>
    <cellStyle name="เครื่องหมายจุลภาค 5 6 2 3" xfId="18847" xr:uid="{14651A4A-42E5-4FF5-AD89-4633A8B82EEF}"/>
    <cellStyle name="เครื่องหมายจุลภาค 5 6 3" xfId="12046" xr:uid="{3DA6C4A7-7C9F-4235-A97F-F42F70EDB87E}"/>
    <cellStyle name="เครื่องหมายจุลภาค 5 6 3 2" xfId="12047" xr:uid="{3E677016-F4DE-45D8-9C78-0FAB0511E3F3}"/>
    <cellStyle name="เครื่องหมายจุลภาค 5 6 3 2 2" xfId="23843" xr:uid="{ADE21B54-0BDD-4AFD-A144-35193720FDEF}"/>
    <cellStyle name="เครื่องหมายจุลภาค 5 6 3 3" xfId="18848" xr:uid="{48981BF8-E489-4D98-AFA5-2E89FDB3DE7F}"/>
    <cellStyle name="เครื่องหมายจุลภาค 5 6 4" xfId="12048" xr:uid="{C8B890A9-2A29-430D-84F6-0515CD4DCCCD}"/>
    <cellStyle name="เครื่องหมายจุลภาค 5 6 4 2" xfId="12049" xr:uid="{3F144B73-360C-4AAD-9E99-3722F933FC38}"/>
    <cellStyle name="เครื่องหมายจุลภาค 5 6 4 2 2" xfId="21396" xr:uid="{0178E90A-4813-46C8-8C0B-1FA883F19DFE}"/>
    <cellStyle name="เครื่องหมายจุลภาค 5 6 4 3" xfId="18846" xr:uid="{E77B8FB1-25EF-4768-B3C4-FB052083A4FD}"/>
    <cellStyle name="เครื่องหมายจุลภาค 5 6 5" xfId="12050" xr:uid="{97990F45-9335-4FF8-A974-D685BC2C215B}"/>
    <cellStyle name="เครื่องหมายจุลภาค 5 6 5 2" xfId="23841" xr:uid="{78BEF30A-236D-4C50-99E0-65CD5191AE50}"/>
    <cellStyle name="เครื่องหมายจุลภาค 5 6 6" xfId="15856" xr:uid="{D4A06E52-9260-42E1-95B3-158C4502A51E}"/>
    <cellStyle name="เครื่องหมายจุลภาค 5 7" xfId="12051" xr:uid="{C96A617D-DEE3-4853-B6F1-B3E967603661}"/>
    <cellStyle name="เครื่องหมายจุลภาค 5 7 2" xfId="12052" xr:uid="{E4290FE0-6D00-48CC-9D3B-5646BF254E97}"/>
    <cellStyle name="เครื่องหมายจุลภาค 5 7 2 2" xfId="12053" xr:uid="{5C127763-42C1-4829-BD1B-29A0940A203A}"/>
    <cellStyle name="เครื่องหมายจุลภาค 5 7 2 2 2" xfId="21397" xr:uid="{DDF88EBA-6F4A-413F-A401-12F45CD5DFA0}"/>
    <cellStyle name="เครื่องหมายจุลภาค 5 7 2 3" xfId="18849" xr:uid="{B6BBDBD3-F30A-4508-AC26-3D8E25380CE2}"/>
    <cellStyle name="เครื่องหมายจุลภาค 5 7 3" xfId="12054" xr:uid="{01F5C82B-40CD-4860-A018-519388B1ECCB}"/>
    <cellStyle name="เครื่องหมายจุลภาค 5 7 3 2" xfId="23844" xr:uid="{8BE1CD2B-EB71-469B-B2A4-98ADC72E8B2D}"/>
    <cellStyle name="เครื่องหมายจุลภาค 5 7 4" xfId="15857" xr:uid="{CFCE90C0-AAC7-4F66-9919-D35FB8AC3F2C}"/>
    <cellStyle name="เครื่องหมายจุลภาค 5 8" xfId="12055" xr:uid="{A80A2B2F-33BD-4D6D-B668-D5A5FDD64D1B}"/>
    <cellStyle name="เครื่องหมายจุลภาค 5 8 2" xfId="12056" xr:uid="{9FAAE889-CB96-43DB-A5CD-AA5449CFE140}"/>
    <cellStyle name="เครื่องหมายจุลภาค 5 8 2 2" xfId="12057" xr:uid="{A64D035C-06FA-4FE2-AD17-A2EA912B7069}"/>
    <cellStyle name="เครื่องหมายจุลภาค 5 8 2 2 2" xfId="23846" xr:uid="{DD2B600C-B99D-4C30-963F-F4837948042F}"/>
    <cellStyle name="เครื่องหมายจุลภาค 5 8 2 3" xfId="18851" xr:uid="{59376F5C-737B-4A67-8256-F24E3ADACBFA}"/>
    <cellStyle name="เครื่องหมายจุลภาค 5 8 3" xfId="12058" xr:uid="{0E0354A8-1E0D-41D5-861D-BB3A271E5E42}"/>
    <cellStyle name="เครื่องหมายจุลภาค 5 8 3 2" xfId="12059" xr:uid="{2E56AAEF-2EC2-47AE-8755-E86C0A98A95E}"/>
    <cellStyle name="เครื่องหมายจุลภาค 5 8 3 2 2" xfId="21398" xr:uid="{9E515026-DD18-4F7A-BD8B-B15799884C97}"/>
    <cellStyle name="เครื่องหมายจุลภาค 5 8 3 3" xfId="18850" xr:uid="{87D7A302-28A8-4DAA-A27E-DCD2616F608C}"/>
    <cellStyle name="เครื่องหมายจุลภาค 5 8 4" xfId="12060" xr:uid="{C0B6F498-C0DC-45D1-B737-3DB4FD0059EA}"/>
    <cellStyle name="เครื่องหมายจุลภาค 5 8 4 2" xfId="23845" xr:uid="{22356ACE-00B0-460E-9E4F-55A54676EB57}"/>
    <cellStyle name="เครื่องหมายจุลภาค 5 8 5" xfId="15858" xr:uid="{9B4047B2-6E98-4074-878D-4945DCE50F7F}"/>
    <cellStyle name="เครื่องหมายจุลภาค 5 9" xfId="12061" xr:uid="{5AEF4EA1-1104-41C1-8D3C-B54112FA528E}"/>
    <cellStyle name="เครื่องหมายจุลภาค 5 9 2" xfId="12062" xr:uid="{AA1D11EC-C274-4F00-A72C-D1F08E1A9A4E}"/>
    <cellStyle name="เครื่องหมายจุลภาค 5 9 2 2" xfId="12063" xr:uid="{43DD0709-7AC7-4176-B679-EDCDE38B831A}"/>
    <cellStyle name="เครื่องหมายจุลภาค 5 9 2 2 2" xfId="21399" xr:uid="{8D73F1A2-D7DA-4AD3-AE8D-40909389EC9E}"/>
    <cellStyle name="เครื่องหมายจุลภาค 5 9 2 3" xfId="18852" xr:uid="{F72594B3-6061-460C-82B5-195AACB3817C}"/>
    <cellStyle name="เครื่องหมายจุลภาค 5 9 3" xfId="12064" xr:uid="{A79758B4-F11C-42B7-8802-E2943346AA46}"/>
    <cellStyle name="เครื่องหมายจุลภาค 5 9 3 2" xfId="23847" xr:uid="{22E02C12-1FB0-4871-8292-EA2B5B86717B}"/>
    <cellStyle name="เครื่องหมายจุลภาค 5 9 4" xfId="15859" xr:uid="{C2FA2362-A55A-4A79-859F-8A01C16D7C70}"/>
    <cellStyle name="เครื่องหมายจุลภาค 5_1 เงินสดและเงินฝากธนาคาร" xfId="12065" xr:uid="{7D69D5D7-D0E0-484B-B04F-2F23AB8CEDF8}"/>
    <cellStyle name="เครื่องหมายจุลภาค 6" xfId="12066" xr:uid="{70A8C507-473A-4450-968C-CAF6056A9C7E}"/>
    <cellStyle name="เครื่องหมายจุลภาค 6 10" xfId="12067" xr:uid="{2529184D-D9DC-4E98-BA0E-E1CEED238059}"/>
    <cellStyle name="เครื่องหมายจุลภาค 6 10 2" xfId="12068" xr:uid="{D9BDA628-DB4B-4AC8-B0F2-83002AFC045B}"/>
    <cellStyle name="เครื่องหมายจุลภาค 6 10 2 2" xfId="12069" xr:uid="{13306172-AF54-4F0C-BD91-5DFF3CFE2A59}"/>
    <cellStyle name="เครื่องหมายจุลภาค 6 10 2 2 2" xfId="12070" xr:uid="{EEBB0442-4B32-4D50-9396-3C578FFB3642}"/>
    <cellStyle name="เครื่องหมายจุลภาค 6 10 2 2 2 2" xfId="21402" xr:uid="{4FC114EB-4BC2-43F7-8C42-359162052384}"/>
    <cellStyle name="เครื่องหมายจุลภาค 6 10 2 2 3" xfId="18855" xr:uid="{B54CB029-9FE3-4D16-BB89-857B6DE0A6D4}"/>
    <cellStyle name="เครื่องหมายจุลภาค 6 10 2 3" xfId="12071" xr:uid="{CCBF10F0-C816-4A40-B153-BED276DD21C5}"/>
    <cellStyle name="เครื่องหมายจุลภาค 6 10 2 3 2" xfId="23850" xr:uid="{2575FC3F-29D8-45D3-8599-FB781D4BECB5}"/>
    <cellStyle name="เครื่องหมายจุลภาค 6 10 2 4" xfId="15860" xr:uid="{51166F76-BA6D-481F-9091-B5254114B5EC}"/>
    <cellStyle name="เครื่องหมายจุลภาค 6 10 3" xfId="12072" xr:uid="{A1F76622-02B3-4466-A734-4FA598687304}"/>
    <cellStyle name="เครื่องหมายจุลภาค 6 10 3 2" xfId="12073" xr:uid="{C2FF86DA-93C8-4129-BA26-205A57AD651C}"/>
    <cellStyle name="เครื่องหมายจุลภาค 6 10 3 2 2" xfId="21401" xr:uid="{5434BFFC-3CEE-49AF-90E1-A6A846045C98}"/>
    <cellStyle name="เครื่องหมายจุลภาค 6 10 3 3" xfId="18854" xr:uid="{83B7FDD1-2BB4-43D4-BB04-7125293C7415}"/>
    <cellStyle name="เครื่องหมายจุลภาค 6 10 4" xfId="12074" xr:uid="{36BCC8F7-DE56-402C-985A-D889D127A3B6}"/>
    <cellStyle name="เครื่องหมายจุลภาค 6 10 4 2" xfId="23849" xr:uid="{B7400668-B44C-4634-96DD-836F4D558583}"/>
    <cellStyle name="เครื่องหมายจุลภาค 6 10 5" xfId="14918" xr:uid="{6EAE051C-DFAD-4CA1-B63C-EB5E7D4BD6BA}"/>
    <cellStyle name="เครื่องหมายจุลภาค 6 11" xfId="12075" xr:uid="{C65D57AF-514A-461A-B95F-80FEE62C21E1}"/>
    <cellStyle name="เครื่องหมายจุลภาค 6 11 2" xfId="12076" xr:uid="{C12A1878-67A2-4059-92F0-3DE3B83E6312}"/>
    <cellStyle name="เครื่องหมายจุลภาค 6 11 2 2" xfId="12077" xr:uid="{D50631C0-20B0-40AE-8A0F-454A89777795}"/>
    <cellStyle name="เครื่องหมายจุลภาค 6 11 2 2 2" xfId="12078" xr:uid="{272FCEA3-AB31-41FF-9E35-EEFE5A3EF428}"/>
    <cellStyle name="เครื่องหมายจุลภาค 6 11 2 2 2 2" xfId="21404" xr:uid="{2E99641C-81C3-4295-A320-E4297C4D48AA}"/>
    <cellStyle name="เครื่องหมายจุลภาค 6 11 2 2 3" xfId="18857" xr:uid="{696BF7A7-0B6E-4223-B6E9-DCF714E32EDD}"/>
    <cellStyle name="เครื่องหมายจุลภาค 6 11 2 3" xfId="12079" xr:uid="{09D38FB5-42B4-4DA6-B9BF-4491B2FA187E}"/>
    <cellStyle name="เครื่องหมายจุลภาค 6 11 2 3 2" xfId="23852" xr:uid="{1882940C-ABE5-4281-B7D5-02AE7ED43AB7}"/>
    <cellStyle name="เครื่องหมายจุลภาค 6 11 2 4" xfId="15861" xr:uid="{4CEC9A0F-1FE9-4FFB-AAD5-F84308C24885}"/>
    <cellStyle name="เครื่องหมายจุลภาค 6 11 3" xfId="12080" xr:uid="{C1DCA41F-8319-4548-8C38-0EBD89C62CFE}"/>
    <cellStyle name="เครื่องหมายจุลภาค 6 11 3 2" xfId="12081" xr:uid="{34D95DB3-F047-4600-B2F1-C4E981E801D6}"/>
    <cellStyle name="เครื่องหมายจุลภาค 6 11 3 2 2" xfId="21403" xr:uid="{048C71B3-5056-4FA5-A4A8-39415889FD89}"/>
    <cellStyle name="เครื่องหมายจุลภาค 6 11 3 3" xfId="18856" xr:uid="{D88E71E8-7BA4-4D51-B5EA-F483C8E8B808}"/>
    <cellStyle name="เครื่องหมายจุลภาค 6 11 4" xfId="12082" xr:uid="{C12F1D7E-ED32-484C-8642-23687CD34324}"/>
    <cellStyle name="เครื่องหมายจุลภาค 6 11 4 2" xfId="23851" xr:uid="{6C1FB78B-4DD1-443D-BF4E-577FCC7712D2}"/>
    <cellStyle name="เครื่องหมายจุลภาค 6 11 5" xfId="14919" xr:uid="{0A489DED-4359-4F0F-A051-2C2E7996B5B3}"/>
    <cellStyle name="เครื่องหมายจุลภาค 6 12" xfId="12083" xr:uid="{49AE4C92-F9B2-4A7A-B07B-080014E2B79C}"/>
    <cellStyle name="เครื่องหมายจุลภาค 6 12 2" xfId="12084" xr:uid="{A71E5D49-72F7-4121-8330-DD2993DDBA2D}"/>
    <cellStyle name="เครื่องหมายจุลภาค 6 12 2 2" xfId="12085" xr:uid="{325772AD-1C6A-44C6-BFBA-42C043511A23}"/>
    <cellStyle name="เครื่องหมายจุลภาค 6 12 2 2 2" xfId="21405" xr:uid="{F5A3964A-5677-4F88-BED8-36D08DC22CE5}"/>
    <cellStyle name="เครื่องหมายจุลภาค 6 12 2 3" xfId="18858" xr:uid="{5F022577-1AFD-4CB3-82FE-9D9623041B42}"/>
    <cellStyle name="เครื่องหมายจุลภาค 6 12 3" xfId="12086" xr:uid="{AD208DBE-EE37-44C7-A79D-98027669FE72}"/>
    <cellStyle name="เครื่องหมายจุลภาค 6 12 3 2" xfId="23853" xr:uid="{F428B2FA-F324-4F4E-A2A7-3050A3206461}"/>
    <cellStyle name="เครื่องหมายจุลภาค 6 12 4" xfId="15862" xr:uid="{B4314E6A-37ED-495F-A2B6-4B6B5B53C0DF}"/>
    <cellStyle name="เครื่องหมายจุลภาค 6 13" xfId="12087" xr:uid="{E9876078-9C8F-440D-A897-FA2DBA547B3A}"/>
    <cellStyle name="เครื่องหมายจุลภาค 6 13 2" xfId="12088" xr:uid="{CA8BD5ED-F2F9-4DE5-9DD0-2075C68E3D18}"/>
    <cellStyle name="เครื่องหมายจุลภาค 6 13 2 2" xfId="12089" xr:uid="{83EE2A0F-C8FD-4C58-9745-9824B7D05354}"/>
    <cellStyle name="เครื่องหมายจุลภาค 6 13 2 2 2" xfId="21406" xr:uid="{17727B72-53FC-4FB4-A877-C408F570E597}"/>
    <cellStyle name="เครื่องหมายจุลภาค 6 13 2 3" xfId="18859" xr:uid="{AADD75B5-DF84-436E-85CC-A433D3D959F1}"/>
    <cellStyle name="เครื่องหมายจุลภาค 6 13 3" xfId="12090" xr:uid="{FEF8464B-D6BF-464F-9D84-1C23A34B8DE2}"/>
    <cellStyle name="เครื่องหมายจุลภาค 6 13 3 2" xfId="23854" xr:uid="{D3439622-EBFB-4B90-89C7-9BBE1E58AABE}"/>
    <cellStyle name="เครื่องหมายจุลภาค 6 13 4" xfId="15863" xr:uid="{5D037CFA-4AF3-4BD9-BB2B-A5540332F014}"/>
    <cellStyle name="เครื่องหมายจุลภาค 6 14" xfId="12091" xr:uid="{C1ADF75A-9C0B-4402-BD1E-677F23523AB5}"/>
    <cellStyle name="เครื่องหมายจุลภาค 6 14 2" xfId="12092" xr:uid="{BD07BEBB-A93B-4A95-A412-E8C4024D0B5A}"/>
    <cellStyle name="เครื่องหมายจุลภาค 6 14 2 2" xfId="12093" xr:uid="{3C0FB3F6-2A75-4D6B-B0B5-8FA05A3D40F4}"/>
    <cellStyle name="เครื่องหมายจุลภาค 6 14 2 2 2" xfId="21407" xr:uid="{A45C1987-FA41-4956-BD32-1C13D7B3CAA1}"/>
    <cellStyle name="เครื่องหมายจุลภาค 6 14 2 3" xfId="18860" xr:uid="{9567F9B8-F1A7-4DEC-82FA-8EFABCE5A29F}"/>
    <cellStyle name="เครื่องหมายจุลภาค 6 14 3" xfId="12094" xr:uid="{DB47AB06-3CB6-4475-AE3E-2465CA6F18BC}"/>
    <cellStyle name="เครื่องหมายจุลภาค 6 14 3 2" xfId="23855" xr:uid="{D4437042-630F-424E-866D-21EFFDDBBA4B}"/>
    <cellStyle name="เครื่องหมายจุลภาค 6 14 4" xfId="15864" xr:uid="{7535E1E8-591B-4AAD-9002-CC73842F562C}"/>
    <cellStyle name="เครื่องหมายจุลภาค 6 15" xfId="12095" xr:uid="{4DF5FB3E-3293-4295-BA45-0EE6129CEAFA}"/>
    <cellStyle name="เครื่องหมายจุลภาค 6 15 2" xfId="12096" xr:uid="{16A4543C-23BC-4604-B959-1808DCC79AD0}"/>
    <cellStyle name="เครื่องหมายจุลภาค 6 15 2 2" xfId="21400" xr:uid="{07F79448-385D-418D-8D4F-553372440AF9}"/>
    <cellStyle name="เครื่องหมายจุลภาค 6 15 3" xfId="18853" xr:uid="{6E933A59-6486-4D25-A102-D5532B2A35E3}"/>
    <cellStyle name="เครื่องหมายจุลภาค 6 16" xfId="12097" xr:uid="{F98971FA-0F9C-4EBA-A015-15E76D835EB1}"/>
    <cellStyle name="เครื่องหมายจุลภาค 6 16 2" xfId="23848" xr:uid="{120C8CB2-09D7-464A-9A07-EBF4DA78AD61}"/>
    <cellStyle name="เครื่องหมายจุลภาค 6 17" xfId="14917" xr:uid="{1448CF52-2C61-43C1-BD25-B14A1FA7E984}"/>
    <cellStyle name="เครื่องหมายจุลภาค 6 2" xfId="12098" xr:uid="{EE8CE4DE-3E74-4725-950A-E789723CD54B}"/>
    <cellStyle name="เครื่องหมายจุลภาค 6 2 2" xfId="12099" xr:uid="{78942536-E563-4B23-AA6C-03B2D1DF4C89}"/>
    <cellStyle name="เครื่องหมายจุลภาค 6 2 2 2" xfId="12100" xr:uid="{D8C678AF-5C92-4D83-84C7-0F8C8DB74B52}"/>
    <cellStyle name="เครื่องหมายจุลภาค 6 2 2 2 2" xfId="12101" xr:uid="{655A2E37-ED54-447A-A929-2A5A5165DFD2}"/>
    <cellStyle name="เครื่องหมายจุลภาค 6 2 2 2 2 2" xfId="21409" xr:uid="{E8BE7762-0E88-4053-97C5-65D9A60F03EB}"/>
    <cellStyle name="เครื่องหมายจุลภาค 6 2 2 2 3" xfId="18862" xr:uid="{354F5098-F767-46B6-A974-27E2E4F534F1}"/>
    <cellStyle name="เครื่องหมายจุลภาค 6 2 2 3" xfId="12102" xr:uid="{C3D858ED-0F26-4AE7-BE26-9030980F6BEF}"/>
    <cellStyle name="เครื่องหมายจุลภาค 6 2 2 3 2" xfId="23857" xr:uid="{14BB0D24-C4F4-49A4-908A-D946FBA6768D}"/>
    <cellStyle name="เครื่องหมายจุลภาค 6 2 2 4" xfId="14921" xr:uid="{4F9E1FF5-F570-4854-ACB7-9413580CAF2F}"/>
    <cellStyle name="เครื่องหมายจุลภาค 6 2 3" xfId="12103" xr:uid="{33792006-6A68-4672-A2AB-6881983E1279}"/>
    <cellStyle name="เครื่องหมายจุลภาค 6 2 3 2" xfId="12104" xr:uid="{E36988D7-0170-446A-93F3-A3E1D8CA19AE}"/>
    <cellStyle name="เครื่องหมายจุลภาค 6 2 3 2 2" xfId="12105" xr:uid="{5D0683C2-B86D-404A-BCD2-C4C425E06C40}"/>
    <cellStyle name="เครื่องหมายจุลภาค 6 2 3 2 2 2" xfId="18864" xr:uid="{BBE240B6-8EBD-4A54-AF17-B043AD39719A}"/>
    <cellStyle name="เครื่องหมายจุลภาค 6 2 3 2 3" xfId="15865" xr:uid="{B5FB5E88-1F5A-49D8-BC8B-3D336293CD71}"/>
    <cellStyle name="เครื่องหมายจุลภาค 6 2 3 3" xfId="12106" xr:uid="{F2CECED7-6DB7-4A08-BCFB-503237A9ACB5}"/>
    <cellStyle name="เครื่องหมายจุลภาค 6 2 3 3 2" xfId="12107" xr:uid="{6F14D16C-210E-4EEA-9347-6136359F6CB2}"/>
    <cellStyle name="เครื่องหมายจุลภาค 6 2 3 3 2 2" xfId="21410" xr:uid="{520EB465-834B-4998-9C07-0CCF5CC0F9D0}"/>
    <cellStyle name="เครื่องหมายจุลภาค 6 2 3 3 3" xfId="18863" xr:uid="{5C643E87-ECB4-4D93-AB97-3090EAF0364B}"/>
    <cellStyle name="เครื่องหมายจุลภาค 6 2 3 4" xfId="12108" xr:uid="{682243FE-46F3-460D-B5D4-105B21004162}"/>
    <cellStyle name="เครื่องหมายจุลภาค 6 2 3 4 2" xfId="23858" xr:uid="{94413898-914F-447A-B419-72295FCB9271}"/>
    <cellStyle name="เครื่องหมายจุลภาค 6 2 3 5" xfId="14922" xr:uid="{F0569C07-E7FC-410D-A217-8778C12687AE}"/>
    <cellStyle name="เครื่องหมายจุลภาค 6 2 4" xfId="12109" xr:uid="{E6410043-842E-48E6-88B6-FA8133C009B9}"/>
    <cellStyle name="เครื่องหมายจุลภาค 6 2 4 2" xfId="12110" xr:uid="{2FB2AEC5-9EFC-475C-8D49-7C408928D4B4}"/>
    <cellStyle name="เครื่องหมายจุลภาค 6 2 4 2 2" xfId="21408" xr:uid="{F3857987-43C6-4E49-A617-FC45257A2EE3}"/>
    <cellStyle name="เครื่องหมายจุลภาค 6 2 4 3" xfId="18861" xr:uid="{33E9A360-3B6A-4164-9003-DE4EEEC0F04B}"/>
    <cellStyle name="เครื่องหมายจุลภาค 6 2 5" xfId="12111" xr:uid="{9199F71C-2958-4A59-84E5-91418B218A2B}"/>
    <cellStyle name="เครื่องหมายจุลภาค 6 2 5 2" xfId="23856" xr:uid="{E35C821C-580D-4119-8332-0819D68D297B}"/>
    <cellStyle name="เครื่องหมายจุลภาค 6 2 6" xfId="14920" xr:uid="{5633E06A-467B-4961-B143-3FCBB4AD03CE}"/>
    <cellStyle name="เครื่องหมายจุลภาค 6 3" xfId="12112" xr:uid="{51265A3A-93E1-44C6-9EC7-5EA6F4AEBDD1}"/>
    <cellStyle name="เครื่องหมายจุลภาค 6 3 2" xfId="12113" xr:uid="{C78D4C6A-D57E-4918-8373-895CF182B3E8}"/>
    <cellStyle name="เครื่องหมายจุลภาค 6 3 2 2" xfId="12114" xr:uid="{30B8F190-A252-4F19-ACE1-282CA076C3C6}"/>
    <cellStyle name="เครื่องหมายจุลภาค 6 3 2 2 2" xfId="12115" xr:uid="{C0665D3A-F992-4BBA-A24F-E2194A0A6C8D}"/>
    <cellStyle name="เครื่องหมายจุลภาค 6 3 2 2 2 2" xfId="21412" xr:uid="{C1C39D37-C517-4C69-BDFA-3846515E6431}"/>
    <cellStyle name="เครื่องหมายจุลภาค 6 3 2 2 3" xfId="18866" xr:uid="{4A918B0D-E076-4C4E-AF94-3CA897E73440}"/>
    <cellStyle name="เครื่องหมายจุลภาค 6 3 2 3" xfId="12116" xr:uid="{5EFA7BF9-3ED8-4180-987C-67C83CCAFC0F}"/>
    <cellStyle name="เครื่องหมายจุลภาค 6 3 2 3 2" xfId="23860" xr:uid="{DF2B08AB-61F7-404A-A00C-DB1F43AF26DA}"/>
    <cellStyle name="เครื่องหมายจุลภาค 6 3 2 4" xfId="14924" xr:uid="{23253107-8EB3-42A4-875B-97C384453F51}"/>
    <cellStyle name="เครื่องหมายจุลภาค 6 3 3" xfId="12117" xr:uid="{1BE12449-3910-49D5-B5EB-E28DE76C7057}"/>
    <cellStyle name="เครื่องหมายจุลภาค 6 3 3 2" xfId="12118" xr:uid="{05FD6A40-1A9C-4F9A-8D0D-B0A3078D4540}"/>
    <cellStyle name="เครื่องหมายจุลภาค 6 3 3 2 2" xfId="12119" xr:uid="{E802CE17-181C-433B-9EA9-C5573DD90E14}"/>
    <cellStyle name="เครื่องหมายจุลภาค 6 3 3 2 2 2" xfId="18868" xr:uid="{5070E8BE-87D9-46B3-B3B2-55A62CDBD561}"/>
    <cellStyle name="เครื่องหมายจุลภาค 6 3 3 2 3" xfId="15866" xr:uid="{AF4B52BD-155D-4EFE-9872-999CA1A81321}"/>
    <cellStyle name="เครื่องหมายจุลภาค 6 3 3 3" xfId="12120" xr:uid="{DEC445BC-5539-4B1B-92BC-CA759D95D324}"/>
    <cellStyle name="เครื่องหมายจุลภาค 6 3 3 3 2" xfId="12121" xr:uid="{7CD1698C-AD07-4F57-A1B9-CA24503B0C0F}"/>
    <cellStyle name="เครื่องหมายจุลภาค 6 3 3 3 2 2" xfId="21413" xr:uid="{3F844B37-B5A1-4923-81A4-382171A2AAB3}"/>
    <cellStyle name="เครื่องหมายจุลภาค 6 3 3 3 3" xfId="18867" xr:uid="{74779A64-CD01-439F-8BBE-B2BBAF4C1C8F}"/>
    <cellStyle name="เครื่องหมายจุลภาค 6 3 3 4" xfId="12122" xr:uid="{375E1E08-110C-486A-BAD5-607F70C24606}"/>
    <cellStyle name="เครื่องหมายจุลภาค 6 3 3 4 2" xfId="23861" xr:uid="{B25EC396-37F1-4C0E-A90B-5301D0B2C423}"/>
    <cellStyle name="เครื่องหมายจุลภาค 6 3 3 5" xfId="14925" xr:uid="{A7660661-1E8D-403D-9EDD-646BE74B2683}"/>
    <cellStyle name="เครื่องหมายจุลภาค 6 3 4" xfId="12123" xr:uid="{85C29124-6EB3-4951-8F1A-A18E09E07705}"/>
    <cellStyle name="เครื่องหมายจุลภาค 6 3 4 2" xfId="12124" xr:uid="{031626F4-3A32-43FE-90A4-5F95B7FF5E6F}"/>
    <cellStyle name="เครื่องหมายจุลภาค 6 3 4 2 2" xfId="21411" xr:uid="{3492BD5D-1685-461E-AE17-29AD2BAB67B9}"/>
    <cellStyle name="เครื่องหมายจุลภาค 6 3 4 3" xfId="18865" xr:uid="{D5D70382-2925-4B11-A14A-D7FD92A95B01}"/>
    <cellStyle name="เครื่องหมายจุลภาค 6 3 5" xfId="12125" xr:uid="{1076343A-00BC-4861-8AE2-80299DE1EDCF}"/>
    <cellStyle name="เครื่องหมายจุลภาค 6 3 5 2" xfId="23859" xr:uid="{95BFA528-B8AE-4E57-A14F-33CEAD9FCF3D}"/>
    <cellStyle name="เครื่องหมายจุลภาค 6 3 6" xfId="14923" xr:uid="{90CB09B6-F1A0-4539-BE91-FAC3EA2C21BD}"/>
    <cellStyle name="เครื่องหมายจุลภาค 6 4" xfId="12126" xr:uid="{0D1BAF52-9C74-4DDF-A57E-D54B5F705C6F}"/>
    <cellStyle name="เครื่องหมายจุลภาค 6 4 2" xfId="12127" xr:uid="{D73107C9-4BE8-478B-8F52-92A27445FA16}"/>
    <cellStyle name="เครื่องหมายจุลภาค 6 4 2 2" xfId="12128" xr:uid="{CF8B6327-5BB0-47E2-A6D8-8B14265AC268}"/>
    <cellStyle name="เครื่องหมายจุลภาค 6 4 2 2 2" xfId="12129" xr:uid="{15DF6827-0041-4CC0-A199-C32E4E68A9FE}"/>
    <cellStyle name="เครื่องหมายจุลภาค 6 4 2 2 2 2" xfId="21415" xr:uid="{365FF6BB-C5DD-406A-9BA5-FAD06F75043E}"/>
    <cellStyle name="เครื่องหมายจุลภาค 6 4 2 2 3" xfId="18870" xr:uid="{99848965-5458-4BE1-BBBC-39FDB54AE69E}"/>
    <cellStyle name="เครื่องหมายจุลภาค 6 4 2 3" xfId="12130" xr:uid="{385439DE-1B09-44E6-A61F-26B9BAFE485E}"/>
    <cellStyle name="เครื่องหมายจุลภาค 6 4 2 3 2" xfId="23863" xr:uid="{211A76B5-D885-4FF0-ADCF-2977C557D2F4}"/>
    <cellStyle name="เครื่องหมายจุลภาค 6 4 2 4" xfId="14927" xr:uid="{887DDF32-D52E-4ED5-96AB-1696CD4131B9}"/>
    <cellStyle name="เครื่องหมายจุลภาค 6 4 3" xfId="12131" xr:uid="{FA1C1709-B14B-4212-806F-CCB98DD175AC}"/>
    <cellStyle name="เครื่องหมายจุลภาค 6 4 3 2" xfId="12132" xr:uid="{90E51FDA-B79B-4CA7-8863-E08BDBC726D5}"/>
    <cellStyle name="เครื่องหมายจุลภาค 6 4 3 2 2" xfId="18871" xr:uid="{DDB98540-32E8-42C5-83AD-BE1A0C05424D}"/>
    <cellStyle name="เครื่องหมายจุลภาค 6 4 3 3" xfId="14928" xr:uid="{87990F0E-708C-4C24-B91C-9678F3DC7321}"/>
    <cellStyle name="เครื่องหมายจุลภาค 6 4 4" xfId="12133" xr:uid="{58B55E18-E2D5-42B7-969F-7079BAAF4522}"/>
    <cellStyle name="เครื่องหมายจุลภาค 6 4 4 2" xfId="12134" xr:uid="{403840E1-C181-43E2-985B-3A8CBF83B89F}"/>
    <cellStyle name="เครื่องหมายจุลภาค 6 4 4 2 2" xfId="23864" xr:uid="{E860001C-F01E-485D-8F2C-DEF2A4EDED16}"/>
    <cellStyle name="เครื่องหมายจุลภาค 6 4 4 3" xfId="18872" xr:uid="{CD2BB4D8-F717-47D6-A802-D9CBC5BC4604}"/>
    <cellStyle name="เครื่องหมายจุลภาค 6 4 5" xfId="12135" xr:uid="{EF7F55CF-E348-40AB-9637-B27496A0BC87}"/>
    <cellStyle name="เครื่องหมายจุลภาค 6 4 5 2" xfId="12136" xr:uid="{3957AC9E-8621-40F5-B716-E4A36FD85207}"/>
    <cellStyle name="เครื่องหมายจุลภาค 6 4 5 2 2" xfId="23865" xr:uid="{05E47242-860A-49C7-B259-2864D1042C36}"/>
    <cellStyle name="เครื่องหมายจุลภาค 6 4 5 3" xfId="18873" xr:uid="{B42FAE5F-DBA6-466B-9416-67EE85F32538}"/>
    <cellStyle name="เครื่องหมายจุลภาค 6 4 6" xfId="12137" xr:uid="{62A71E19-55E6-4D85-A756-8AD9623E3F89}"/>
    <cellStyle name="เครื่องหมายจุลภาค 6 4 6 2" xfId="12138" xr:uid="{BBEC5BFA-B425-43F6-B194-93E8A03BAAC8}"/>
    <cellStyle name="เครื่องหมายจุลภาค 6 4 6 2 2" xfId="23866" xr:uid="{9753353D-B393-408F-9913-32A65B54FEFD}"/>
    <cellStyle name="เครื่องหมายจุลภาค 6 4 6 3" xfId="18874" xr:uid="{769AC180-4B40-425B-BC18-5EF0E612079D}"/>
    <cellStyle name="เครื่องหมายจุลภาค 6 4 7" xfId="12139" xr:uid="{FAD6E858-26D5-4C36-BA40-3FB0143AECA0}"/>
    <cellStyle name="เครื่องหมายจุลภาค 6 4 7 2" xfId="12140" xr:uid="{27D2852E-5DE5-4890-8223-B2D348AA4676}"/>
    <cellStyle name="เครื่องหมายจุลภาค 6 4 7 2 2" xfId="21414" xr:uid="{7ABBF272-7170-443B-BE83-E5CBBEC14A36}"/>
    <cellStyle name="เครื่องหมายจุลภาค 6 4 7 3" xfId="18869" xr:uid="{B7BA4A2C-55FC-40D7-A294-C5D9337FF9D9}"/>
    <cellStyle name="เครื่องหมายจุลภาค 6 4 8" xfId="12141" xr:uid="{904AEBF1-9850-481B-9684-134FBB9A1BF6}"/>
    <cellStyle name="เครื่องหมายจุลภาค 6 4 8 2" xfId="23862" xr:uid="{E6D76B63-486E-409E-93B3-CFE0383F4A5E}"/>
    <cellStyle name="เครื่องหมายจุลภาค 6 4 9" xfId="14926" xr:uid="{B4CD9165-7B8D-444A-8926-6B3A06624A15}"/>
    <cellStyle name="เครื่องหมายจุลภาค 6 5" xfId="12142" xr:uid="{A229A721-5F33-478C-8D40-FB77564556BD}"/>
    <cellStyle name="เครื่องหมายจุลภาค 6 5 2" xfId="12143" xr:uid="{2373220D-12EC-4307-992B-7DD016300420}"/>
    <cellStyle name="เครื่องหมายจุลภาค 6 5 2 2" xfId="12144" xr:uid="{3703FA84-8B53-40D8-A0D0-A24A0A6D6DF0}"/>
    <cellStyle name="เครื่องหมายจุลภาค 6 5 2 2 2" xfId="12145" xr:uid="{75B7C9AB-CB34-409F-8BF6-9044DC1A27D8}"/>
    <cellStyle name="เครื่องหมายจุลภาค 6 5 2 2 2 2" xfId="21417" xr:uid="{BDBE7817-F6CA-4352-9478-161976604F5A}"/>
    <cellStyle name="เครื่องหมายจุลภาค 6 5 2 2 3" xfId="18876" xr:uid="{B527FA37-C45D-46F2-AFD7-60D70BAB0885}"/>
    <cellStyle name="เครื่องหมายจุลภาค 6 5 2 3" xfId="12146" xr:uid="{1B7EF3D7-623E-4FB5-B2D3-F97ED4594632}"/>
    <cellStyle name="เครื่องหมายจุลภาค 6 5 2 3 2" xfId="23868" xr:uid="{E7C42887-5FED-43FD-A5BE-9A4C1CFD3B44}"/>
    <cellStyle name="เครื่องหมายจุลภาค 6 5 2 4" xfId="14930" xr:uid="{554529A5-6927-4C66-9CF0-6A8371204CB4}"/>
    <cellStyle name="เครื่องหมายจุลภาค 6 5 3" xfId="12147" xr:uid="{EAFD2A38-A269-4493-B7A1-264198842553}"/>
    <cellStyle name="เครื่องหมายจุลภาค 6 5 3 2" xfId="12148" xr:uid="{38B5820E-8F61-4CA8-9BA8-94C52C202A12}"/>
    <cellStyle name="เครื่องหมายจุลภาค 6 5 3 2 2" xfId="18877" xr:uid="{EF6C5A24-655A-4065-AD94-2DD30106499D}"/>
    <cellStyle name="เครื่องหมายจุลภาค 6 5 3 3" xfId="14931" xr:uid="{60BD9C52-1054-4AAD-92F8-C8BB6304FC02}"/>
    <cellStyle name="เครื่องหมายจุลภาค 6 5 4" xfId="12149" xr:uid="{D6C26944-006B-4B6F-BCCD-B3DFD6DB2057}"/>
    <cellStyle name="เครื่องหมายจุลภาค 6 5 4 2" xfId="12150" xr:uid="{2FB50626-EC4F-447E-8739-172BC1E0A034}"/>
    <cellStyle name="เครื่องหมายจุลภาค 6 5 4 2 2" xfId="23869" xr:uid="{5F81DA34-0DC6-435C-AAE7-05EBB68811CD}"/>
    <cellStyle name="เครื่องหมายจุลภาค 6 5 4 3" xfId="18878" xr:uid="{65786505-FE12-4CBE-BFDD-E236D4F4BF2D}"/>
    <cellStyle name="เครื่องหมายจุลภาค 6 5 5" xfId="12151" xr:uid="{34DDB275-7B2A-491B-8A8C-77500D530C95}"/>
    <cellStyle name="เครื่องหมายจุลภาค 6 5 5 2" xfId="12152" xr:uid="{232ED081-19C2-49CA-AF15-99E5D91374CC}"/>
    <cellStyle name="เครื่องหมายจุลภาค 6 5 5 2 2" xfId="21416" xr:uid="{5B2C819C-2251-46F7-BA02-98963B0D8372}"/>
    <cellStyle name="เครื่องหมายจุลภาค 6 5 5 3" xfId="18875" xr:uid="{D97177C9-8643-44A4-9E23-6D9D0858F984}"/>
    <cellStyle name="เครื่องหมายจุลภาค 6 5 6" xfId="12153" xr:uid="{D9D0C3BC-2A5D-4A42-9240-373DFA6F668E}"/>
    <cellStyle name="เครื่องหมายจุลภาค 6 5 6 2" xfId="23867" xr:uid="{4E28116A-091B-418E-A001-7D51F20270C9}"/>
    <cellStyle name="เครื่องหมายจุลภาค 6 5 7" xfId="14929" xr:uid="{004C9533-3E42-40A8-9990-A067600F16EA}"/>
    <cellStyle name="เครื่องหมายจุลภาค 6 6" xfId="12154" xr:uid="{707C9316-2187-42BF-8CEF-D085C8F7E1AE}"/>
    <cellStyle name="เครื่องหมายจุลภาค 6 6 2" xfId="12155" xr:uid="{A51CA1AC-A835-469F-A68B-E35E5DA82EF2}"/>
    <cellStyle name="เครื่องหมายจุลภาค 6 6 2 2" xfId="12156" xr:uid="{3F708DB1-681F-4BB7-B10D-0C3F7BE049A9}"/>
    <cellStyle name="เครื่องหมายจุลภาค 6 6 2 2 2" xfId="12157" xr:uid="{7FB1BEDE-4D59-406C-810F-1859DE42987C}"/>
    <cellStyle name="เครื่องหมายจุลภาค 6 6 2 2 2 2" xfId="21418" xr:uid="{6B5B44F0-E9C7-4C8E-8A70-CA3878775F40}"/>
    <cellStyle name="เครื่องหมายจุลภาค 6 6 2 2 3" xfId="18880" xr:uid="{27374023-F2E1-401B-8C1F-BF4BC273D11B}"/>
    <cellStyle name="เครื่องหมายจุลภาค 6 6 2 3" xfId="12158" xr:uid="{4BE54B79-DC77-48CA-A09C-3B3C923E938D}"/>
    <cellStyle name="เครื่องหมายจุลภาค 6 6 2 3 2" xfId="23870" xr:uid="{523CA469-0827-4E39-94C9-704C8AFBDFB5}"/>
    <cellStyle name="เครื่องหมายจุลภาค 6 6 2 4" xfId="14933" xr:uid="{0536C75F-7284-4DA3-98C2-989FCC2337D6}"/>
    <cellStyle name="เครื่องหมายจุลภาค 6 6 3" xfId="12159" xr:uid="{F3693B93-D706-4994-8DE7-C15788DCA0C8}"/>
    <cellStyle name="เครื่องหมายจุลภาค 6 6 3 2" xfId="14934" xr:uid="{10FDE7A0-F940-4CBB-98B8-166BA915E39E}"/>
    <cellStyle name="เครื่องหมายจุลภาค 6 6 4" xfId="12160" xr:uid="{AE57CDCE-0564-4205-B6F0-27FF1412B06D}"/>
    <cellStyle name="เครื่องหมายจุลภาค 6 6 4 2" xfId="18879" xr:uid="{56A29C1D-5C0F-4798-91E7-FAE131952162}"/>
    <cellStyle name="เครื่องหมายจุลภาค 6 6 5" xfId="14932" xr:uid="{234BDA2C-378D-4E5F-B466-C75FBFFBD7F5}"/>
    <cellStyle name="เครื่องหมายจุลภาค 6 7" xfId="12161" xr:uid="{82DB4E21-F65F-4931-9D08-78C49F8592BD}"/>
    <cellStyle name="เครื่องหมายจุลภาค 6 7 2" xfId="12162" xr:uid="{8D574D1E-6303-4657-A649-48EED2908099}"/>
    <cellStyle name="เครื่องหมายจุลภาค 6 7 2 2" xfId="12163" xr:uid="{BB0CDD8C-EA24-4EC5-B28D-0A2FC2FA48C9}"/>
    <cellStyle name="เครื่องหมายจุลภาค 6 7 2 2 2" xfId="12164" xr:uid="{159944CD-14D1-456E-9B39-17B21F0DE9A8}"/>
    <cellStyle name="เครื่องหมายจุลภาค 6 7 2 2 2 2" xfId="21419" xr:uid="{F3D770A9-9F3F-426B-B711-4E1B44C123BC}"/>
    <cellStyle name="เครื่องหมายจุลภาค 6 7 2 2 3" xfId="18882" xr:uid="{E00B79A9-2BA8-4B2E-9496-A76CE7A5490D}"/>
    <cellStyle name="เครื่องหมายจุลภาค 6 7 2 3" xfId="12165" xr:uid="{C29A5327-90A2-426F-ABDC-CC7F83168DC7}"/>
    <cellStyle name="เครื่องหมายจุลภาค 6 7 2 3 2" xfId="23871" xr:uid="{386DCB10-0480-43E3-A50C-037BA83E53BD}"/>
    <cellStyle name="เครื่องหมายจุลภาค 6 7 2 4" xfId="14936" xr:uid="{2F47D4CC-7509-4E60-874D-D50FF9748E7F}"/>
    <cellStyle name="เครื่องหมายจุลภาค 6 7 3" xfId="12166" xr:uid="{CC8D4451-B765-460D-A2DE-D52343767E95}"/>
    <cellStyle name="เครื่องหมายจุลภาค 6 7 3 2" xfId="14937" xr:uid="{C1DA1BF0-1329-4D3E-9935-3340AB894632}"/>
    <cellStyle name="เครื่องหมายจุลภาค 6 7 4" xfId="12167" xr:uid="{A3480680-40F6-495E-A00F-0CCD6A16F77C}"/>
    <cellStyle name="เครื่องหมายจุลภาค 6 7 4 2" xfId="18881" xr:uid="{CE42AA53-2117-4193-9A12-55DFE543D1FE}"/>
    <cellStyle name="เครื่องหมายจุลภาค 6 7 5" xfId="14935" xr:uid="{3233ED4A-7B9D-43E2-A217-8143DE9E2CD1}"/>
    <cellStyle name="เครื่องหมายจุลภาค 6 8" xfId="12168" xr:uid="{D598D595-514B-45EE-9153-A4D3A5488D37}"/>
    <cellStyle name="เครื่องหมายจุลภาค 6 8 2" xfId="12169" xr:uid="{B4491B93-8EDB-44D9-A705-2D551FD99F2B}"/>
    <cellStyle name="เครื่องหมายจุลภาค 6 8 2 2" xfId="12170" xr:uid="{42A530D1-C36E-4BE1-B7AC-5841B82B0F3C}"/>
    <cellStyle name="เครื่องหมายจุลภาค 6 8 2 2 2" xfId="12171" xr:uid="{FBC752DB-FED0-48F4-956B-B66AA37A3BDE}"/>
    <cellStyle name="เครื่องหมายจุลภาค 6 8 2 2 2 2" xfId="21420" xr:uid="{C2B3E39F-254C-4BB2-B6CA-2A4137E61239}"/>
    <cellStyle name="เครื่องหมายจุลภาค 6 8 2 2 3" xfId="18884" xr:uid="{93ED0962-2B11-4CF4-9F46-8B9AA234694D}"/>
    <cellStyle name="เครื่องหมายจุลภาค 6 8 2 3" xfId="12172" xr:uid="{E1F22630-01E8-4694-87B7-75D7D5C90265}"/>
    <cellStyle name="เครื่องหมายจุลภาค 6 8 2 3 2" xfId="23872" xr:uid="{4C9D2CD0-6890-4A5C-B968-DA1C7BC6BEB7}"/>
    <cellStyle name="เครื่องหมายจุลภาค 6 8 2 4" xfId="14939" xr:uid="{F829B236-8A17-48D2-B735-92DBC3C9C452}"/>
    <cellStyle name="เครื่องหมายจุลภาค 6 8 3" xfId="12173" xr:uid="{54F7AE34-A084-4394-8B95-852CF7396188}"/>
    <cellStyle name="เครื่องหมายจุลภาค 6 8 3 2" xfId="14940" xr:uid="{5D2761A2-95FC-4B71-914D-CEECF53B6687}"/>
    <cellStyle name="เครื่องหมายจุลภาค 6 8 4" xfId="12174" xr:uid="{94ECD05B-27C3-4306-90B0-60CE9401E66C}"/>
    <cellStyle name="เครื่องหมายจุลภาค 6 8 4 2" xfId="18883" xr:uid="{E8559962-A33E-4AF9-963F-45A724F27CEB}"/>
    <cellStyle name="เครื่องหมายจุลภาค 6 8 5" xfId="14938" xr:uid="{BA7421E6-D815-4E4E-8D15-F3A89D73CF4E}"/>
    <cellStyle name="เครื่องหมายจุลภาค 6 9" xfId="12175" xr:uid="{0EFBE3F1-2F0B-4A37-95A1-4038EF05831E}"/>
    <cellStyle name="เครื่องหมายจุลภาค 6 9 2" xfId="12176" xr:uid="{066BE510-B1FC-44D1-BDD9-EAF09F258D2D}"/>
    <cellStyle name="เครื่องหมายจุลภาค 6 9 2 2" xfId="12177" xr:uid="{51E42A90-3374-4B95-B014-AE629D43B241}"/>
    <cellStyle name="เครื่องหมายจุลภาค 6 9 2 2 2" xfId="12178" xr:uid="{EC759B59-5984-479F-B34B-36DD77BAAA4B}"/>
    <cellStyle name="เครื่องหมายจุลภาค 6 9 2 2 2 2" xfId="21421" xr:uid="{066A6C5F-943A-46E1-92DB-9A7D6CCB2476}"/>
    <cellStyle name="เครื่องหมายจุลภาค 6 9 2 2 3" xfId="18886" xr:uid="{98E95F74-70C6-4825-B3F0-48ADCF89243E}"/>
    <cellStyle name="เครื่องหมายจุลภาค 6 9 2 3" xfId="12179" xr:uid="{A5A98874-F341-4330-B0B8-617F63434802}"/>
    <cellStyle name="เครื่องหมายจุลภาค 6 9 2 3 2" xfId="23873" xr:uid="{E603CC22-948F-4C5D-9ABE-626973992ABE}"/>
    <cellStyle name="เครื่องหมายจุลภาค 6 9 2 4" xfId="14942" xr:uid="{8E00BFFB-61DA-433E-85AF-C09C72EE8684}"/>
    <cellStyle name="เครื่องหมายจุลภาค 6 9 3" xfId="12180" xr:uid="{6AB71A02-6A1D-4A5B-A31A-7FA59941934D}"/>
    <cellStyle name="เครื่องหมายจุลภาค 6 9 3 2" xfId="14943" xr:uid="{7225B535-A00B-490C-B3E6-00C202F7E726}"/>
    <cellStyle name="เครื่องหมายจุลภาค 6 9 4" xfId="12181" xr:uid="{FD118B1E-C995-479B-8408-CE37F55B35EA}"/>
    <cellStyle name="เครื่องหมายจุลภาค 6 9 4 2" xfId="18885" xr:uid="{9F77E03F-F832-4533-B862-93B1A4F29B09}"/>
    <cellStyle name="เครื่องหมายจุลภาค 6 9 5" xfId="14941" xr:uid="{3578A5BD-932A-43F0-A88B-9940EA76242B}"/>
    <cellStyle name="เครื่องหมายจุลภาค 6_A Q454" xfId="12182" xr:uid="{30BCA612-71FD-425A-BFE8-42672E4CF3C2}"/>
    <cellStyle name="เครื่องหมายจุลภาค 7" xfId="12183" xr:uid="{26FFBCC6-FF6E-44B8-983A-692D3B5A4D85}"/>
    <cellStyle name="เครื่องหมายจุลภาค 7 10" xfId="12184" xr:uid="{F31C69DF-BF11-43C5-A199-470CF0709775}"/>
    <cellStyle name="เครื่องหมายจุลภาค 7 10 2" xfId="12185" xr:uid="{723A2849-85EC-4F57-85F6-439AB0C80FC2}"/>
    <cellStyle name="เครื่องหมายจุลภาค 7 10 2 2" xfId="12186" xr:uid="{E9DD7F49-8626-438E-AF59-A45091A9E338}"/>
    <cellStyle name="เครื่องหมายจุลภาค 7 10 2 2 2" xfId="23876" xr:uid="{F7FAC0DA-1E3C-4978-AB9B-EC47AC817C2C}"/>
    <cellStyle name="เครื่องหมายจุลภาค 7 10 2 3" xfId="18889" xr:uid="{B84AA13C-E5E5-4F12-B588-74C412B599B6}"/>
    <cellStyle name="เครื่องหมายจุลภาค 7 10 3" xfId="12187" xr:uid="{6A43DD95-5AEA-46F5-B7E3-7D60FA82720C}"/>
    <cellStyle name="เครื่องหมายจุลภาค 7 10 3 2" xfId="23875" xr:uid="{08A5A823-6238-4C94-960E-1D233444BBC4}"/>
    <cellStyle name="เครื่องหมายจุลภาค 7 10 4" xfId="18888" xr:uid="{C969FF45-2851-437C-9615-A71CCCB945F8}"/>
    <cellStyle name="เครื่องหมายจุลภาค 7 11" xfId="12188" xr:uid="{E8C04C5A-FABF-4F08-87D2-DB2EFC31DC9D}"/>
    <cellStyle name="เครื่องหมายจุลภาค 7 11 2" xfId="12189" xr:uid="{A6BBAC1C-E579-4535-AB7C-C058C2FD28D7}"/>
    <cellStyle name="เครื่องหมายจุลภาค 7 11 2 2" xfId="21422" xr:uid="{902998C3-BBA4-49B2-B5C5-6CB225335A64}"/>
    <cellStyle name="เครื่องหมายจุลภาค 7 11 3" xfId="18887" xr:uid="{218CE82C-CFB5-4E00-B1EB-8924A4AF7A9F}"/>
    <cellStyle name="เครื่องหมายจุลภาค 7 12" xfId="12190" xr:uid="{F1CDCE32-E2BB-4534-BA2D-CE9EBA0571CE}"/>
    <cellStyle name="เครื่องหมายจุลภาค 7 12 2" xfId="23874" xr:uid="{8DDBBCA5-4FE2-4AFE-BCCC-537909B3FD28}"/>
    <cellStyle name="เครื่องหมายจุลภาค 7 13" xfId="14944" xr:uid="{510DFC90-C463-4D57-BF8B-BE6F5E2C767D}"/>
    <cellStyle name="เครื่องหมายจุลภาค 7 2" xfId="12191" xr:uid="{5D5C83B1-6D4F-4F25-B68C-42DC89AA2C6D}"/>
    <cellStyle name="เครื่องหมายจุลภาค 7 2 2" xfId="12192" xr:uid="{278654B5-3567-426E-98AD-EE9DAA2CAD07}"/>
    <cellStyle name="เครื่องหมายจุลภาค 7 2 2 2" xfId="12193" xr:uid="{1A007E51-9AA1-48A5-AB97-ECC2F52171F4}"/>
    <cellStyle name="เครื่องหมายจุลภาค 7 2 2 2 2" xfId="12194" xr:uid="{689FA8EE-8B6C-44C4-8185-A68B3EDB933F}"/>
    <cellStyle name="เครื่องหมายจุลภาค 7 2 2 2 2 2" xfId="12195" xr:uid="{2B458154-33C2-48A1-BC0C-6AFEB7EE469A}"/>
    <cellStyle name="เครื่องหมายจุลภาค 7 2 2 2 2 2 2" xfId="21425" xr:uid="{0C5AEDBE-7499-4A82-A1B3-4DAA54224198}"/>
    <cellStyle name="เครื่องหมายจุลภาค 7 2 2 2 2 3" xfId="18892" xr:uid="{AEDFCA95-4E54-492A-A005-FCFCB14DEF64}"/>
    <cellStyle name="เครื่องหมายจุลภาค 7 2 2 2 3" xfId="12196" xr:uid="{2D761B44-8C3B-4D79-A825-F0FA20A66227}"/>
    <cellStyle name="เครื่องหมายจุลภาค 7 2 2 2 3 2" xfId="23879" xr:uid="{27BDE2C9-7A9C-4842-A1B0-483597765659}"/>
    <cellStyle name="เครื่องหมายจุลภาค 7 2 2 2 4" xfId="15867" xr:uid="{3D4B9D75-4E8F-4FD7-9495-DFA784B9E2FF}"/>
    <cellStyle name="เครื่องหมายจุลภาค 7 2 2 3" xfId="12197" xr:uid="{4D9FF996-2859-4100-8BB1-B3CB3591FDB3}"/>
    <cellStyle name="เครื่องหมายจุลภาค 7 2 2 3 2" xfId="12198" xr:uid="{FB96E173-2E18-4A0D-A001-AE98AE09053E}"/>
    <cellStyle name="เครื่องหมายจุลภาค 7 2 2 3 2 2" xfId="21424" xr:uid="{994E8FAD-0B4E-4925-AB79-B31475368527}"/>
    <cellStyle name="เครื่องหมายจุลภาค 7 2 2 3 3" xfId="18891" xr:uid="{D087AC5A-9851-49BE-8574-DF4490D97028}"/>
    <cellStyle name="เครื่องหมายจุลภาค 7 2 2 4" xfId="12199" xr:uid="{A1A41B2D-2213-43E8-AA31-3CC3E155268C}"/>
    <cellStyle name="เครื่องหมายจุลภาค 7 2 2 4 2" xfId="23878" xr:uid="{87237590-F099-44B2-996A-4ABF74D9E951}"/>
    <cellStyle name="เครื่องหมายจุลภาค 7 2 2 5" xfId="14946" xr:uid="{C91A7649-1FEB-467C-B311-792E3D389823}"/>
    <cellStyle name="เครื่องหมายจุลภาค 7 2 3" xfId="12200" xr:uid="{E35A1AB1-BAD2-437E-869E-89A91DAD96FC}"/>
    <cellStyle name="เครื่องหมายจุลภาค 7 2 3 2" xfId="12201" xr:uid="{238BB09A-2603-439B-9F88-F285C6D90A73}"/>
    <cellStyle name="เครื่องหมายจุลภาค 7 2 3 2 2" xfId="12202" xr:uid="{26B9C07F-7C7C-4DBB-8EFE-184DB4ABB7F2}"/>
    <cellStyle name="เครื่องหมายจุลภาค 7 2 3 2 2 2" xfId="12203" xr:uid="{971F0815-DA10-458D-A659-0FE60F69EC30}"/>
    <cellStyle name="เครื่องหมายจุลภาค 7 2 3 2 2 2 2" xfId="21427" xr:uid="{ED69E8DE-0B55-44B9-AD4E-5AE29A859033}"/>
    <cellStyle name="เครื่องหมายจุลภาค 7 2 3 2 2 3" xfId="18894" xr:uid="{DD475840-9A38-4009-8E59-E0F7B7D86593}"/>
    <cellStyle name="เครื่องหมายจุลภาค 7 2 3 2 3" xfId="12204" xr:uid="{1423C3DD-C334-4037-B638-337F89ACC2FF}"/>
    <cellStyle name="เครื่องหมายจุลภาค 7 2 3 2 3 2" xfId="23881" xr:uid="{FBAC1ADB-AA4F-4E74-8AF9-D5C5BE72AF39}"/>
    <cellStyle name="เครื่องหมายจุลภาค 7 2 3 2 4" xfId="15868" xr:uid="{9E891077-57DB-437C-ADD2-E4A8CDA61326}"/>
    <cellStyle name="เครื่องหมายจุลภาค 7 2 3 3" xfId="12205" xr:uid="{6F968323-17F2-4C21-8074-FA4D620ACD6C}"/>
    <cellStyle name="เครื่องหมายจุลภาค 7 2 3 3 2" xfId="12206" xr:uid="{E2907CDF-0B6D-41DC-B373-24C2311C4335}"/>
    <cellStyle name="เครื่องหมายจุลภาค 7 2 3 3 2 2" xfId="21426" xr:uid="{23D1AB41-92DE-4CD0-936E-D8D112AC963B}"/>
    <cellStyle name="เครื่องหมายจุลภาค 7 2 3 3 3" xfId="18893" xr:uid="{0F36AB2F-1699-4168-8C7D-45BCADE428C3}"/>
    <cellStyle name="เครื่องหมายจุลภาค 7 2 3 4" xfId="12207" xr:uid="{4CAB3D29-C7B5-4F57-8373-F6FCB0226E7C}"/>
    <cellStyle name="เครื่องหมายจุลภาค 7 2 3 4 2" xfId="23880" xr:uid="{31D0C96E-26FE-48A0-87FE-12D730668035}"/>
    <cellStyle name="เครื่องหมายจุลภาค 7 2 3 5" xfId="14947" xr:uid="{13B30B88-6AD8-4DA2-8E1C-1937409DCC09}"/>
    <cellStyle name="เครื่องหมายจุลภาค 7 2 4" xfId="12208" xr:uid="{1D90CE01-F3DF-4A41-AEEF-E8029D207F78}"/>
    <cellStyle name="เครื่องหมายจุลภาค 7 2 4 2" xfId="12209" xr:uid="{4E7CE273-B645-4F72-BFCD-6F0C038FED7A}"/>
    <cellStyle name="เครื่องหมายจุลภาค 7 2 4 2 2" xfId="12210" xr:uid="{8B0A62A5-51A2-4B08-B9D2-B1881948F835}"/>
    <cellStyle name="เครื่องหมายจุลภาค 7 2 4 2 2 2" xfId="12211" xr:uid="{13604361-A5F7-475B-A1C5-007B539CBDE0}"/>
    <cellStyle name="เครื่องหมายจุลภาค 7 2 4 2 2 2 2" xfId="21429" xr:uid="{E0D84CF7-49E5-45D1-9E4A-028C5E537D6B}"/>
    <cellStyle name="เครื่องหมายจุลภาค 7 2 4 2 2 3" xfId="18896" xr:uid="{D4A4A68C-0820-4811-A116-BC86AAC91506}"/>
    <cellStyle name="เครื่องหมายจุลภาค 7 2 4 2 3" xfId="12212" xr:uid="{A0EB3909-6782-4B03-B9E7-1C3C694E5E30}"/>
    <cellStyle name="เครื่องหมายจุลภาค 7 2 4 2 3 2" xfId="23883" xr:uid="{51620CE6-D00A-406E-BC34-00C32E725723}"/>
    <cellStyle name="เครื่องหมายจุลภาค 7 2 4 2 4" xfId="15870" xr:uid="{D758D0C5-DD9E-426F-A973-998849C86D44}"/>
    <cellStyle name="เครื่องหมายจุลภาค 7 2 4 3" xfId="12213" xr:uid="{74D2F58B-D477-4D7E-BF0E-3ED88FB4C129}"/>
    <cellStyle name="เครื่องหมายจุลภาค 7 2 4 3 2" xfId="12214" xr:uid="{C4539BB8-8F0A-4135-913C-53C12331A527}"/>
    <cellStyle name="เครื่องหมายจุลภาค 7 2 4 3 2 2" xfId="21428" xr:uid="{8AFE1D9F-A6F1-4B0B-A138-C07513C631C0}"/>
    <cellStyle name="เครื่องหมายจุลภาค 7 2 4 3 3" xfId="18895" xr:uid="{61239862-A8F6-4F77-A9C0-962C7766FC91}"/>
    <cellStyle name="เครื่องหมายจุลภาค 7 2 4 4" xfId="12215" xr:uid="{8B2EE907-ED70-4A0B-9617-4C0226F48A80}"/>
    <cellStyle name="เครื่องหมายจุลภาค 7 2 4 4 2" xfId="23882" xr:uid="{2B41269F-4BA2-457E-8D22-6AE74A6E421E}"/>
    <cellStyle name="เครื่องหมายจุลภาค 7 2 4 5" xfId="15869" xr:uid="{73318365-2CA5-4AE1-8DE0-98FED412EAD6}"/>
    <cellStyle name="เครื่องหมายจุลภาค 7 2 5" xfId="12216" xr:uid="{947C423F-7D2B-4762-BD3B-33E4AC94EB34}"/>
    <cellStyle name="เครื่องหมายจุลภาค 7 2 5 2" xfId="12217" xr:uid="{572A7730-FB1A-4372-92D4-9ACF0B8E9FAC}"/>
    <cellStyle name="เครื่องหมายจุลภาค 7 2 5 2 2" xfId="12218" xr:uid="{0F5A9E5F-4784-4917-B703-D1AF6679D578}"/>
    <cellStyle name="เครื่องหมายจุลภาค 7 2 5 2 2 2" xfId="21430" xr:uid="{63FAA268-4BC9-40D2-919D-69B56EFE3B4C}"/>
    <cellStyle name="เครื่องหมายจุลภาค 7 2 5 2 3" xfId="18897" xr:uid="{DC1EB0E3-1E75-4654-9E98-7828B2BFA6A7}"/>
    <cellStyle name="เครื่องหมายจุลภาค 7 2 5 3" xfId="12219" xr:uid="{471C250A-7B16-4C90-9F2E-AAB741899C85}"/>
    <cellStyle name="เครื่องหมายจุลภาค 7 2 5 3 2" xfId="23884" xr:uid="{2DFE96E5-FB84-43DC-A0CB-9FADEE432985}"/>
    <cellStyle name="เครื่องหมายจุลภาค 7 2 5 4" xfId="15871" xr:uid="{2BF95F9C-A09E-42EE-B019-2483F5F0DE5A}"/>
    <cellStyle name="เครื่องหมายจุลภาค 7 2 6" xfId="12220" xr:uid="{00C87642-420F-4163-914E-88CED0DCEB8B}"/>
    <cellStyle name="เครื่องหมายจุลภาค 7 2 6 2" xfId="12221" xr:uid="{9233E6E4-7158-439A-96BF-E0DCCCC4EB2E}"/>
    <cellStyle name="เครื่องหมายจุลภาค 7 2 6 2 2" xfId="12222" xr:uid="{1703CAEC-26FB-4324-97C5-01C95E928BFB}"/>
    <cellStyle name="เครื่องหมายจุลภาค 7 2 6 2 2 2" xfId="23886" xr:uid="{C29ACE11-332F-4988-B37D-B10630B67584}"/>
    <cellStyle name="เครื่องหมายจุลภาค 7 2 6 2 3" xfId="18899" xr:uid="{63A20996-2147-48F6-885C-E3FD10AD7039}"/>
    <cellStyle name="เครื่องหมายจุลภาค 7 2 6 3" xfId="12223" xr:uid="{2AA10F77-33CE-40A8-B078-D32800977087}"/>
    <cellStyle name="เครื่องหมายจุลภาค 7 2 6 3 2" xfId="12224" xr:uid="{48EA1E45-3096-4CF1-A275-0C3F6E24C650}"/>
    <cellStyle name="เครื่องหมายจุลภาค 7 2 6 3 2 2" xfId="21431" xr:uid="{2F877638-D174-4EA3-8AC5-8390C253C5F8}"/>
    <cellStyle name="เครื่องหมายจุลภาค 7 2 6 3 3" xfId="18898" xr:uid="{D4AE434C-6860-4036-AF2E-AF080CE8050B}"/>
    <cellStyle name="เครื่องหมายจุลภาค 7 2 6 4" xfId="12225" xr:uid="{672302DE-923F-487C-87F2-77A2B07AE99C}"/>
    <cellStyle name="เครื่องหมายจุลภาค 7 2 6 4 2" xfId="23885" xr:uid="{85363A4F-0FF8-4818-916D-FA17C8BB3203}"/>
    <cellStyle name="เครื่องหมายจุลภาค 7 2 6 5" xfId="15872" xr:uid="{F20544BB-3148-4FF0-BF03-968DC2179BEE}"/>
    <cellStyle name="เครื่องหมายจุลภาค 7 2 7" xfId="12226" xr:uid="{D2451EFE-5423-41D9-AD4C-4DC322A303F1}"/>
    <cellStyle name="เครื่องหมายจุลภาค 7 2 7 2" xfId="12227" xr:uid="{2B55AD82-D593-46AA-8420-5FE78C590C14}"/>
    <cellStyle name="เครื่องหมายจุลภาค 7 2 7 2 2" xfId="21423" xr:uid="{C3B2E969-353D-4D61-A870-7B2085C1F7C5}"/>
    <cellStyle name="เครื่องหมายจุลภาค 7 2 7 3" xfId="18890" xr:uid="{30977C1B-A8E6-4D80-9EF7-9B33392A7044}"/>
    <cellStyle name="เครื่องหมายจุลภาค 7 2 8" xfId="12228" xr:uid="{D3DB17AB-1F5C-4B4D-ACF9-FB342F8DF83F}"/>
    <cellStyle name="เครื่องหมายจุลภาค 7 2 8 2" xfId="23877" xr:uid="{67C08097-2103-4F32-8D9D-E9053CD847BB}"/>
    <cellStyle name="เครื่องหมายจุลภาค 7 2 9" xfId="14945" xr:uid="{401BC035-21B5-4056-927C-110651E511C4}"/>
    <cellStyle name="เครื่องหมายจุลภาค 7 3" xfId="12229" xr:uid="{420977FF-0483-40D6-8459-5C55BF3F1F17}"/>
    <cellStyle name="เครื่องหมายจุลภาค 7 3 2" xfId="12230" xr:uid="{F2846481-1379-472C-8E8B-B91E675FC944}"/>
    <cellStyle name="เครื่องหมายจุลภาค 7 3 2 2" xfId="12231" xr:uid="{4330A8A4-4D86-41E4-A03F-DF67973892F1}"/>
    <cellStyle name="เครื่องหมายจุลภาค 7 3 2 2 2" xfId="12232" xr:uid="{EA2C69E8-3675-4668-9124-B4A655963925}"/>
    <cellStyle name="เครื่องหมายจุลภาค 7 3 2 2 2 2" xfId="23889" xr:uid="{7EC20AE8-C316-44FA-9996-2831D77E6922}"/>
    <cellStyle name="เครื่องหมายจุลภาค 7 3 2 2 3" xfId="18902" xr:uid="{84F8AC10-B0FF-4175-9D39-CF6EC0A505DB}"/>
    <cellStyle name="เครื่องหมายจุลภาค 7 3 2 3" xfId="12233" xr:uid="{FE718D11-8264-4947-AA5F-546C77298E64}"/>
    <cellStyle name="เครื่องหมายจุลภาค 7 3 2 3 2" xfId="12234" xr:uid="{90553B94-80A8-4CFA-A5EB-F787F24BC93B}"/>
    <cellStyle name="เครื่องหมายจุลภาค 7 3 2 3 2 2" xfId="23890" xr:uid="{4176D991-68D2-4C2E-81BE-E92A2D4C9D37}"/>
    <cellStyle name="เครื่องหมายจุลภาค 7 3 2 3 3" xfId="18903" xr:uid="{B33BA9AD-2225-4946-98A8-D9B862A1A552}"/>
    <cellStyle name="เครื่องหมายจุลภาค 7 3 2 4" xfId="12235" xr:uid="{38C0AF71-7C51-4292-9511-E25EA93E979E}"/>
    <cellStyle name="เครื่องหมายจุลภาค 7 3 2 4 2" xfId="12236" xr:uid="{1A0D0032-85F8-4D0C-B402-1F15732DE884}"/>
    <cellStyle name="เครื่องหมายจุลภาค 7 3 2 4 2 2" xfId="21433" xr:uid="{ABF8EF1D-1FE9-46F8-B192-1299A1C94D6A}"/>
    <cellStyle name="เครื่องหมายจุลภาค 7 3 2 4 3" xfId="18901" xr:uid="{D42DB87E-8ABA-4E26-BEC2-F81976444966}"/>
    <cellStyle name="เครื่องหมายจุลภาค 7 3 2 5" xfId="12237" xr:uid="{9363B332-E534-4F7A-93B3-B2545C447277}"/>
    <cellStyle name="เครื่องหมายจุลภาค 7 3 2 5 2" xfId="23888" xr:uid="{8F341529-2219-4FEB-8CF0-0FB7BFD7B2D7}"/>
    <cellStyle name="เครื่องหมายจุลภาค 7 3 2 6" xfId="15873" xr:uid="{EB5145A1-898E-4AF2-8C3E-E3A0F68CADDE}"/>
    <cellStyle name="เครื่องหมายจุลภาค 7 3 3" xfId="12238" xr:uid="{D48671CC-B2B5-486F-8AC2-C70D96C36B2D}"/>
    <cellStyle name="เครื่องหมายจุลภาค 7 3 3 2" xfId="12239" xr:uid="{CED95919-4A2F-437F-BBC8-543DDE9D2A2B}"/>
    <cellStyle name="เครื่องหมายจุลภาค 7 3 3 2 2" xfId="12240" xr:uid="{A46F198A-78C1-418B-9B52-5398557B6386}"/>
    <cellStyle name="เครื่องหมายจุลภาค 7 3 3 2 2 2" xfId="23892" xr:uid="{93B7F520-7C02-49CA-9F27-785B97B578DE}"/>
    <cellStyle name="เครื่องหมายจุลภาค 7 3 3 2 3" xfId="18905" xr:uid="{FA9D58B2-DB1D-4FC1-88BE-F6DD03CCC215}"/>
    <cellStyle name="เครื่องหมายจุลภาค 7 3 3 3" xfId="12241" xr:uid="{3030AB98-8117-4F1F-82EB-02BDB8F13720}"/>
    <cellStyle name="เครื่องหมายจุลภาค 7 3 3 3 2" xfId="12242" xr:uid="{A81626D7-060F-461B-B889-06B376DC964A}"/>
    <cellStyle name="เครื่องหมายจุลภาค 7 3 3 3 2 2" xfId="23893" xr:uid="{14F90F84-EF2B-47D9-989D-C90EBE22729F}"/>
    <cellStyle name="เครื่องหมายจุลภาค 7 3 3 3 3" xfId="18906" xr:uid="{DD6D4A12-1123-4F59-A52E-E64865019CFB}"/>
    <cellStyle name="เครื่องหมายจุลภาค 7 3 3 4" xfId="12243" xr:uid="{3800D560-D700-42D5-84BA-B4B97D890A06}"/>
    <cellStyle name="เครื่องหมายจุลภาค 7 3 3 4 2" xfId="12244" xr:uid="{47098265-DBAC-451D-BAB8-538B1B91D4C6}"/>
    <cellStyle name="เครื่องหมายจุลภาค 7 3 3 4 2 2" xfId="21434" xr:uid="{373DE0C9-D61C-4B82-ADEF-EBFA46960420}"/>
    <cellStyle name="เครื่องหมายจุลภาค 7 3 3 4 3" xfId="18904" xr:uid="{5D00362C-3128-465B-A5C7-D19616333B7A}"/>
    <cellStyle name="เครื่องหมายจุลภาค 7 3 3 5" xfId="12245" xr:uid="{8CD6B7D6-9D7F-468D-B628-80ED55182F3D}"/>
    <cellStyle name="เครื่องหมายจุลภาค 7 3 3 5 2" xfId="23891" xr:uid="{342CCF96-43B6-4099-8DE6-394802B35DED}"/>
    <cellStyle name="เครื่องหมายจุลภาค 7 3 3 6" xfId="15874" xr:uid="{62A87CD3-E488-45D2-A0A2-260B5A91FCC2}"/>
    <cellStyle name="เครื่องหมายจุลภาค 7 3 4" xfId="12246" xr:uid="{92FE8A41-84C0-46C5-8A27-6BC547E13A5D}"/>
    <cellStyle name="เครื่องหมายจุลภาค 7 3 4 2" xfId="12247" xr:uid="{CDC8D251-BC24-4139-849A-7B4AD22A4516}"/>
    <cellStyle name="เครื่องหมายจุลภาค 7 3 4 2 2" xfId="21432" xr:uid="{54B20257-B417-4DAE-8A35-06CE2298A65A}"/>
    <cellStyle name="เครื่องหมายจุลภาค 7 3 4 3" xfId="18900" xr:uid="{FA674E4C-A539-474B-A922-62023F7C3695}"/>
    <cellStyle name="เครื่องหมายจุลภาค 7 3 5" xfId="12248" xr:uid="{B0B839D0-23AF-4B7E-8F5F-5131BC6BDCED}"/>
    <cellStyle name="เครื่องหมายจุลภาค 7 3 5 2" xfId="23887" xr:uid="{B8A6528E-E297-42D1-B46B-CD9F46A70B16}"/>
    <cellStyle name="เครื่องหมายจุลภาค 7 3 6" xfId="14948" xr:uid="{FE383D52-F939-4AE1-AE34-24242C2E4DA6}"/>
    <cellStyle name="เครื่องหมายจุลภาค 7 4" xfId="12249" xr:uid="{699793AA-BCAC-4A56-A429-1F22CF0E7451}"/>
    <cellStyle name="เครื่องหมายจุลภาค 7 4 2" xfId="12250" xr:uid="{CA048B26-AD4C-472E-96E8-30E4023D3707}"/>
    <cellStyle name="เครื่องหมายจุลภาค 7 4 2 2" xfId="12251" xr:uid="{E772EE73-E467-47FE-8504-E5B5207C6BDA}"/>
    <cellStyle name="เครื่องหมายจุลภาค 7 4 2 2 2" xfId="12252" xr:uid="{89C88AB5-E35F-42D9-AD8F-0622DD681767}"/>
    <cellStyle name="เครื่องหมายจุลภาค 7 4 2 2 2 2" xfId="21436" xr:uid="{B2D716F6-51D0-45A4-8631-75D8DB9C867A}"/>
    <cellStyle name="เครื่องหมายจุลภาค 7 4 2 2 3" xfId="18908" xr:uid="{86634DDD-7BCD-4D33-A5B3-6D0F4B0C09C3}"/>
    <cellStyle name="เครื่องหมายจุลภาค 7 4 2 3" xfId="12253" xr:uid="{6C9ABCAE-B48C-4BD2-A5B6-B31B55BEF1F0}"/>
    <cellStyle name="เครื่องหมายจุลภาค 7 4 2 3 2" xfId="23895" xr:uid="{869C3E60-26CC-42BE-90FC-D0B5CAB93DF3}"/>
    <cellStyle name="เครื่องหมายจุลภาค 7 4 2 4" xfId="15875" xr:uid="{AFE676E1-34FE-4AF0-A189-6EFCFF889A4E}"/>
    <cellStyle name="เครื่องหมายจุลภาค 7 4 3" xfId="12254" xr:uid="{FCAC3A64-E9F7-4A84-8683-9E7AA63711BA}"/>
    <cellStyle name="เครื่องหมายจุลภาค 7 4 3 2" xfId="12255" xr:uid="{332B1FB6-A895-451C-A793-4EC65B788EFA}"/>
    <cellStyle name="เครื่องหมายจุลภาค 7 4 3 2 2" xfId="12256" xr:uid="{575EB4A0-9302-476B-8BE0-38674F94AF1D}"/>
    <cellStyle name="เครื่องหมายจุลภาค 7 4 3 2 2 2" xfId="23897" xr:uid="{833C19A3-A5EA-42CF-8992-4E10EA8B6CD4}"/>
    <cellStyle name="เครื่องหมายจุลภาค 7 4 3 2 3" xfId="18910" xr:uid="{83445B31-4575-4E2F-9BC1-29C1129F13D2}"/>
    <cellStyle name="เครื่องหมายจุลภาค 7 4 3 3" xfId="12257" xr:uid="{ED718974-47F3-4FEC-881A-C2D4D078FF13}"/>
    <cellStyle name="เครื่องหมายจุลภาค 7 4 3 3 2" xfId="12258" xr:uid="{146EEAA5-72C8-4305-B7B5-4FD9DD9291A4}"/>
    <cellStyle name="เครื่องหมายจุลภาค 7 4 3 3 2 2" xfId="21437" xr:uid="{3BEB0329-99FE-4057-9906-5C98B23B4A32}"/>
    <cellStyle name="เครื่องหมายจุลภาค 7 4 3 3 3" xfId="18909" xr:uid="{211417E5-2C5E-4E5E-A3F2-99E9577CFCC9}"/>
    <cellStyle name="เครื่องหมายจุลภาค 7 4 3 4" xfId="12259" xr:uid="{1E346DA6-9E32-4775-8350-60C95A99275E}"/>
    <cellStyle name="เครื่องหมายจุลภาค 7 4 3 4 2" xfId="23896" xr:uid="{1EDB29EF-1E40-41FB-BC62-9E4DB31F1992}"/>
    <cellStyle name="เครื่องหมายจุลภาค 7 4 3 5" xfId="15876" xr:uid="{DB8212C9-3793-4C34-A98B-9C53A60FFB93}"/>
    <cellStyle name="เครื่องหมายจุลภาค 7 4 4" xfId="12260" xr:uid="{818B114F-864B-4578-92C0-9502E88BB368}"/>
    <cellStyle name="เครื่องหมายจุลภาค 7 4 4 2" xfId="12261" xr:uid="{891B6D4F-6C75-4F52-8DB7-C84114220A17}"/>
    <cellStyle name="เครื่องหมายจุลภาค 7 4 4 2 2" xfId="21435" xr:uid="{39D94145-7B93-4F39-93D6-DD78D5B7FE61}"/>
    <cellStyle name="เครื่องหมายจุลภาค 7 4 4 3" xfId="18907" xr:uid="{BD415C04-B8D3-4862-9913-66F8E2D92F2B}"/>
    <cellStyle name="เครื่องหมายจุลภาค 7 4 5" xfId="12262" xr:uid="{489B120F-7291-4CC5-8A50-3E4DD2D236F1}"/>
    <cellStyle name="เครื่องหมายจุลภาค 7 4 5 2" xfId="23894" xr:uid="{9049A53E-D20E-4A40-9154-86ED3023678B}"/>
    <cellStyle name="เครื่องหมายจุลภาค 7 4 6" xfId="14949" xr:uid="{5D8C3312-08D2-4B65-884A-618FE8D4F369}"/>
    <cellStyle name="เครื่องหมายจุลภาค 7 5" xfId="12263" xr:uid="{7EB4C3EB-2D97-4C85-B563-A86118A6DAE3}"/>
    <cellStyle name="เครื่องหมายจุลภาค 7 5 2" xfId="12264" xr:uid="{43767884-C7D9-4669-BB66-AA2153946DA0}"/>
    <cellStyle name="เครื่องหมายจุลภาค 7 5 2 2" xfId="12265" xr:uid="{D6E17D0E-77EA-44A2-B9CF-18CFB1BE7BE5}"/>
    <cellStyle name="เครื่องหมายจุลภาค 7 5 2 2 2" xfId="12266" xr:uid="{A1E1DA4B-B423-4AA8-98AE-EDA14F093BC9}"/>
    <cellStyle name="เครื่องหมายจุลภาค 7 5 2 2 2 2" xfId="21439" xr:uid="{300102E9-6E31-49BF-B456-D25DDE99DA5C}"/>
    <cellStyle name="เครื่องหมายจุลภาค 7 5 2 2 3" xfId="18912" xr:uid="{B28F4943-4173-4FB6-A29B-DB9EA2DF3B75}"/>
    <cellStyle name="เครื่องหมายจุลภาค 7 5 2 3" xfId="12267" xr:uid="{E3C8D684-4555-4278-A619-3D55BDB262D7}"/>
    <cellStyle name="เครื่องหมายจุลภาค 7 5 2 3 2" xfId="23899" xr:uid="{F0B220CD-08CC-45CC-9479-2A5074A22EC6}"/>
    <cellStyle name="เครื่องหมายจุลภาค 7 5 2 4" xfId="15878" xr:uid="{5B15D357-632A-49AE-AA69-8CB3A31258E7}"/>
    <cellStyle name="เครื่องหมายจุลภาค 7 5 3" xfId="12268" xr:uid="{CAF4111A-76D5-46DF-90A8-B93B8F0AF49D}"/>
    <cellStyle name="เครื่องหมายจุลภาค 7 5 3 2" xfId="12269" xr:uid="{776B8C26-C8FF-40A1-BAB3-8BC68058BEA7}"/>
    <cellStyle name="เครื่องหมายจุลภาค 7 5 3 2 2" xfId="23900" xr:uid="{206CE3A6-C309-4DFE-9078-22641B5B3D13}"/>
    <cellStyle name="เครื่องหมายจุลภาค 7 5 3 3" xfId="18913" xr:uid="{0B879ECA-EC3A-476C-853D-CCD2651404AC}"/>
    <cellStyle name="เครื่องหมายจุลภาค 7 5 4" xfId="12270" xr:uid="{319BE085-94A0-4FC4-A4AD-2A2857AF7EE9}"/>
    <cellStyle name="เครื่องหมายจุลภาค 7 5 4 2" xfId="12271" xr:uid="{F2609F61-237D-4B9C-A9D7-A5B8B01276A5}"/>
    <cellStyle name="เครื่องหมายจุลภาค 7 5 4 2 2" xfId="23901" xr:uid="{433523A4-4744-4F13-8953-88A288F1AE5E}"/>
    <cellStyle name="เครื่องหมายจุลภาค 7 5 4 3" xfId="18914" xr:uid="{337BAF1A-2C65-4255-8A83-C1F5DB0151AB}"/>
    <cellStyle name="เครื่องหมายจุลภาค 7 5 5" xfId="12272" xr:uid="{C693C957-4BFA-4CE3-B505-D7E0018D6D3F}"/>
    <cellStyle name="เครื่องหมายจุลภาค 7 5 5 2" xfId="12273" xr:uid="{0C67032B-CD75-4C8F-9D8B-6347C2CE2997}"/>
    <cellStyle name="เครื่องหมายจุลภาค 7 5 5 2 2" xfId="23902" xr:uid="{DDE11385-5658-467A-887D-F8F7E950DFD0}"/>
    <cellStyle name="เครื่องหมายจุลภาค 7 5 5 3" xfId="18915" xr:uid="{75CFCA86-05D8-45F5-A6CC-10ED922B3865}"/>
    <cellStyle name="เครื่องหมายจุลภาค 7 5 6" xfId="12274" xr:uid="{5788E66A-B409-490B-8409-778D154ABCA9}"/>
    <cellStyle name="เครื่องหมายจุลภาค 7 5 6 2" xfId="12275" xr:uid="{98679BF1-7AB0-4945-82AB-0D21D4989013}"/>
    <cellStyle name="เครื่องหมายจุลภาค 7 5 6 2 2" xfId="21438" xr:uid="{A091F7D7-F8B6-47C2-A07B-C5F3C0A8D2C5}"/>
    <cellStyle name="เครื่องหมายจุลภาค 7 5 6 3" xfId="18911" xr:uid="{E4EE7A79-9DA9-4012-94EC-F4FCB5FAC532}"/>
    <cellStyle name="เครื่องหมายจุลภาค 7 5 7" xfId="12276" xr:uid="{14524C8E-7DF3-480D-B455-D53F039906BE}"/>
    <cellStyle name="เครื่องหมายจุลภาค 7 5 7 2" xfId="23898" xr:uid="{6AE7808A-181E-45DF-894F-4C07D7B0B462}"/>
    <cellStyle name="เครื่องหมายจุลภาค 7 5 8" xfId="15877" xr:uid="{E5AB5A45-B7BE-43BE-8D92-00B8D89C13B2}"/>
    <cellStyle name="เครื่องหมายจุลภาค 7 6" xfId="12277" xr:uid="{6AB51FB4-DE4C-47B1-8508-C1F7A0503299}"/>
    <cellStyle name="เครื่องหมายจุลภาค 7 6 2" xfId="12278" xr:uid="{E5118BED-C933-43CD-8169-E480194F4F27}"/>
    <cellStyle name="เครื่องหมายจุลภาค 7 6 2 2" xfId="12279" xr:uid="{49CD198C-6531-486C-BBE4-C8AA96CBE385}"/>
    <cellStyle name="เครื่องหมายจุลภาค 7 6 2 2 2" xfId="23904" xr:uid="{36C87469-F0A3-4280-A124-C7F371BE056B}"/>
    <cellStyle name="เครื่องหมายจุลภาค 7 6 2 3" xfId="18917" xr:uid="{FD183578-06E6-4023-B066-DF7E7163FF42}"/>
    <cellStyle name="เครื่องหมายจุลภาค 7 6 3" xfId="12280" xr:uid="{2EF6E363-C4DF-4566-8D59-628E13E5C704}"/>
    <cellStyle name="เครื่องหมายจุลภาค 7 6 3 2" xfId="12281" xr:uid="{4A361FDD-B9E5-4641-8E7F-1131989F4420}"/>
    <cellStyle name="เครื่องหมายจุลภาค 7 6 3 2 2" xfId="23905" xr:uid="{BBAB39C5-3E73-4369-8047-DD15C247E3D7}"/>
    <cellStyle name="เครื่องหมายจุลภาค 7 6 3 3" xfId="18918" xr:uid="{50093D95-395A-4DB9-9832-F1FAC8E0698C}"/>
    <cellStyle name="เครื่องหมายจุลภาค 7 6 4" xfId="12282" xr:uid="{7631D390-8FCC-4FDE-9FCC-7A88BD8C4413}"/>
    <cellStyle name="เครื่องหมายจุลภาค 7 6 4 2" xfId="12283" xr:uid="{58F28D81-F14A-47A5-8C82-CF8F9F255B6E}"/>
    <cellStyle name="เครื่องหมายจุลภาค 7 6 4 2 2" xfId="21440" xr:uid="{A18AF9B4-58A6-4F78-9AC8-770800F3CBC0}"/>
    <cellStyle name="เครื่องหมายจุลภาค 7 6 4 3" xfId="18916" xr:uid="{A174CC0C-36B4-4E8B-B885-73996005317D}"/>
    <cellStyle name="เครื่องหมายจุลภาค 7 6 5" xfId="12284" xr:uid="{7ACAB2A7-2BF7-400B-A301-11BB8ABD54F6}"/>
    <cellStyle name="เครื่องหมายจุลภาค 7 6 5 2" xfId="23903" xr:uid="{ED2DB855-1CB4-4E47-9385-99FC49ED7F48}"/>
    <cellStyle name="เครื่องหมายจุลภาค 7 6 6" xfId="15879" xr:uid="{78ECF1A8-E041-4CAF-9875-781ACD24C942}"/>
    <cellStyle name="เครื่องหมายจุลภาค 7 7" xfId="12285" xr:uid="{B9616A74-4B3F-45AA-9F2A-C27202408736}"/>
    <cellStyle name="เครื่องหมายจุลภาค 7 7 2" xfId="12286" xr:uid="{F9234A3C-30AA-4239-9EDA-B84F6FD4098D}"/>
    <cellStyle name="เครื่องหมายจุลภาค 7 7 2 2" xfId="12287" xr:uid="{64C74140-5636-4821-BC29-655609D8C603}"/>
    <cellStyle name="เครื่องหมายจุลภาค 7 7 2 2 2" xfId="23907" xr:uid="{CAAC82F4-1484-4902-AF37-37CDFE326E12}"/>
    <cellStyle name="เครื่องหมายจุลภาค 7 7 2 3" xfId="18920" xr:uid="{0BF9B2E4-676E-4D62-AE14-067BA394172A}"/>
    <cellStyle name="เครื่องหมายจุลภาค 7 7 3" xfId="12288" xr:uid="{07C3C10E-DA5C-4A0C-87A5-E36FAE62A348}"/>
    <cellStyle name="เครื่องหมายจุลภาค 7 7 3 2" xfId="12289" xr:uid="{C09E2B20-78FD-420E-8CEC-371E73A1B365}"/>
    <cellStyle name="เครื่องหมายจุลภาค 7 7 3 2 2" xfId="23908" xr:uid="{EA34F104-6E77-4921-AAE3-C905BE2E050D}"/>
    <cellStyle name="เครื่องหมายจุลภาค 7 7 3 3" xfId="18921" xr:uid="{F7823779-2B6F-4EE4-8DFB-179AF8085992}"/>
    <cellStyle name="เครื่องหมายจุลภาค 7 7 4" xfId="12290" xr:uid="{6513609F-0A38-45CB-9AC9-66D125926233}"/>
    <cellStyle name="เครื่องหมายจุลภาค 7 7 4 2" xfId="12291" xr:uid="{5278627F-0034-4355-A7A6-AF87CE7D6087}"/>
    <cellStyle name="เครื่องหมายจุลภาค 7 7 4 2 2" xfId="21441" xr:uid="{206171F5-0BE0-4217-8D58-E47F2758AF66}"/>
    <cellStyle name="เครื่องหมายจุลภาค 7 7 4 3" xfId="18919" xr:uid="{A4968DA3-34BB-4AF6-8338-57B51DEC1DEA}"/>
    <cellStyle name="เครื่องหมายจุลภาค 7 7 5" xfId="12292" xr:uid="{236AA302-5332-48D0-9DEA-5F33A6CD77CB}"/>
    <cellStyle name="เครื่องหมายจุลภาค 7 7 5 2" xfId="23906" xr:uid="{1318B8A2-3039-447B-8EE4-28F5E4715B22}"/>
    <cellStyle name="เครื่องหมายจุลภาค 7 7 6" xfId="15880" xr:uid="{72F478DB-204C-4E08-A2A0-65AFA9897C5A}"/>
    <cellStyle name="เครื่องหมายจุลภาค 7 8" xfId="12293" xr:uid="{3949B17F-ECF9-459F-AD8E-05CBA12AD040}"/>
    <cellStyle name="เครื่องหมายจุลภาค 7 8 2" xfId="12294" xr:uid="{7DF6BF66-85CE-4FDE-A77C-67378D920932}"/>
    <cellStyle name="เครื่องหมายจุลภาค 7 8 2 2" xfId="23909" xr:uid="{E35CF3DD-387A-4EFB-AE96-70149109C984}"/>
    <cellStyle name="เครื่องหมายจุลภาค 7 8 3" xfId="18922" xr:uid="{996A378A-2C64-4E13-B5CC-233F586DEDAF}"/>
    <cellStyle name="เครื่องหมายจุลภาค 7 9" xfId="12295" xr:uid="{BA6809EB-07E1-47E0-B273-3953F0B78C3D}"/>
    <cellStyle name="เครื่องหมายจุลภาค 7 9 2" xfId="12296" xr:uid="{51D58860-1282-4E8D-BBE5-5F47A38E7F25}"/>
    <cellStyle name="เครื่องหมายจุลภาค 7 9 2 2" xfId="23910" xr:uid="{E95881D6-B0E5-4704-8337-91D726EA940D}"/>
    <cellStyle name="เครื่องหมายจุลภาค 7 9 3" xfId="18923" xr:uid="{9E2BF042-A2AD-41B3-9030-1290387521B1}"/>
    <cellStyle name="เครื่องหมายจุลภาค 7_1 เงินสดและเงินฝากธนาคาร" xfId="12297" xr:uid="{3AFF81DC-9FE4-48DE-976D-0E7BE0D8A118}"/>
    <cellStyle name="เครื่องหมายจุลภาค 8" xfId="12298" xr:uid="{A6DC85C9-00C4-43C6-9AF3-42F6912B587B}"/>
    <cellStyle name="เครื่องหมายจุลภาค 8 10" xfId="12299" xr:uid="{8CFF2814-3032-4077-B646-43598A5CACC3}"/>
    <cellStyle name="เครื่องหมายจุลภาค 8 10 2" xfId="12300" xr:uid="{4B631622-F22A-40F1-AB32-22A455A242B0}"/>
    <cellStyle name="เครื่องหมายจุลภาค 8 10 2 2" xfId="12301" xr:uid="{92115EDF-F79C-408A-A115-72338EA96307}"/>
    <cellStyle name="เครื่องหมายจุลภาค 8 10 2 2 2" xfId="12302" xr:uid="{1B19B864-9A55-44B3-AD0C-A0D4E6E9C62F}"/>
    <cellStyle name="เครื่องหมายจุลภาค 8 10 2 2 2 2" xfId="21443" xr:uid="{CEBE2F4B-22A0-4976-9F14-C1BFAAACC8C8}"/>
    <cellStyle name="เครื่องหมายจุลภาค 8 10 2 2 3" xfId="18926" xr:uid="{18A22053-3EEC-46E7-B36C-573B195087C7}"/>
    <cellStyle name="เครื่องหมายจุลภาค 8 10 2 3" xfId="12303" xr:uid="{C40764A1-B89C-401C-A2CC-35B327B93D09}"/>
    <cellStyle name="เครื่องหมายจุลภาค 8 10 2 3 2" xfId="23912" xr:uid="{D4F7D9D6-8D57-4FCE-A745-EE1DDCF37D0D}"/>
    <cellStyle name="เครื่องหมายจุลภาค 8 10 2 4" xfId="14952" xr:uid="{98FEE7B4-950D-47BB-BADF-662A13E58243}"/>
    <cellStyle name="เครื่องหมายจุลภาค 8 10 3" xfId="12304" xr:uid="{EDA7EC5D-9AB8-4113-A090-F252E479A26C}"/>
    <cellStyle name="เครื่องหมายจุลภาค 8 10 3 2" xfId="14953" xr:uid="{43EDB713-3DE5-4D22-BF62-92A4BF251E87}"/>
    <cellStyle name="เครื่องหมายจุลภาค 8 10 4" xfId="12305" xr:uid="{3D4A1173-1170-4955-B1D9-F3D0719959AB}"/>
    <cellStyle name="เครื่องหมายจุลภาค 8 10 4 2" xfId="18925" xr:uid="{2AB8A565-43BE-48EF-8563-72498D6D71A7}"/>
    <cellStyle name="เครื่องหมายจุลภาค 8 10 5" xfId="14951" xr:uid="{450C9C40-E8CC-4ECD-8EE0-4026B93BDF47}"/>
    <cellStyle name="เครื่องหมายจุลภาค 8 11" xfId="12306" xr:uid="{5E1F3287-3338-4E9C-90CA-1458B03625B7}"/>
    <cellStyle name="เครื่องหมายจุลภาค 8 11 2" xfId="12307" xr:uid="{0DF48CB5-A989-44FE-864A-B5D87615C7B3}"/>
    <cellStyle name="เครื่องหมายจุลภาค 8 11 2 2" xfId="12308" xr:uid="{34EF3CDC-96FF-4BCC-B8AA-745F9CD033C1}"/>
    <cellStyle name="เครื่องหมายจุลภาค 8 11 2 2 2" xfId="12309" xr:uid="{70DB70C1-A18B-4C8D-B3B6-1578379ECC1D}"/>
    <cellStyle name="เครื่องหมายจุลภาค 8 11 2 2 2 2" xfId="21445" xr:uid="{BD6DA69D-EC77-45A1-96EF-1B135BD1B1A4}"/>
    <cellStyle name="เครื่องหมายจุลภาค 8 11 2 2 3" xfId="18928" xr:uid="{C874903B-B529-4371-AFED-5513A0B1A910}"/>
    <cellStyle name="เครื่องหมายจุลภาค 8 11 2 3" xfId="12310" xr:uid="{08F9C18D-C0A4-41A4-A872-5D851EF20807}"/>
    <cellStyle name="เครื่องหมายจุลภาค 8 11 2 3 2" xfId="23914" xr:uid="{DB45CCE6-A61E-4486-BE25-E513A5C8924C}"/>
    <cellStyle name="เครื่องหมายจุลภาค 8 11 2 4" xfId="15881" xr:uid="{9D19E131-9913-4F8F-BB14-BF70FC234B7F}"/>
    <cellStyle name="เครื่องหมายจุลภาค 8 11 3" xfId="12311" xr:uid="{62BA1614-ADA7-4B95-B7A0-08C40AC3B405}"/>
    <cellStyle name="เครื่องหมายจุลภาค 8 11 3 2" xfId="12312" xr:uid="{C1A25486-EF2B-4B12-B99F-6AD0085C2501}"/>
    <cellStyle name="เครื่องหมายจุลภาค 8 11 3 2 2" xfId="21444" xr:uid="{DD184961-5A82-4BBC-9979-0872F81ED163}"/>
    <cellStyle name="เครื่องหมายจุลภาค 8 11 3 3" xfId="18927" xr:uid="{20F71399-36DA-4E61-9EBA-00C8A9F854D6}"/>
    <cellStyle name="เครื่องหมายจุลภาค 8 11 4" xfId="12313" xr:uid="{3A113D4D-6632-4E76-BE37-4997B28514CA}"/>
    <cellStyle name="เครื่องหมายจุลภาค 8 11 4 2" xfId="23913" xr:uid="{7E6D5DD4-930C-48EA-8F44-433629F7950A}"/>
    <cellStyle name="เครื่องหมายจุลภาค 8 11 5" xfId="14954" xr:uid="{096E9C6C-9EA2-434A-A1A8-C5BE797FA802}"/>
    <cellStyle name="เครื่องหมายจุลภาค 8 12" xfId="12314" xr:uid="{65C22E9A-E5F5-448A-AF9F-7BF73647EFF4}"/>
    <cellStyle name="เครื่องหมายจุลภาค 8 12 2" xfId="12315" xr:uid="{7192A931-DD0A-462E-9037-32BB0F2E5CA2}"/>
    <cellStyle name="เครื่องหมายจุลภาค 8 12 2 2" xfId="12316" xr:uid="{A1CE7BD9-5B4E-437A-95F0-DC943D361F18}"/>
    <cellStyle name="เครื่องหมายจุลภาค 8 12 2 2 2" xfId="12317" xr:uid="{1C2DBE64-C977-4F15-97A5-B660EAF56258}"/>
    <cellStyle name="เครื่องหมายจุลภาค 8 12 2 2 2 2" xfId="21447" xr:uid="{6BEACEA5-3E67-4417-80EB-CE8D1F7416E7}"/>
    <cellStyle name="เครื่องหมายจุลภาค 8 12 2 2 3" xfId="18930" xr:uid="{3CF18A4C-7D8E-4DB0-BED6-28E6FA951149}"/>
    <cellStyle name="เครื่องหมายจุลภาค 8 12 2 3" xfId="12318" xr:uid="{BC4FA172-3878-4089-BA39-7A073224BDE4}"/>
    <cellStyle name="เครื่องหมายจุลภาค 8 12 2 3 2" xfId="23916" xr:uid="{0DFD0305-2784-49F6-B54F-5EB883FB2A6C}"/>
    <cellStyle name="เครื่องหมายจุลภาค 8 12 2 4" xfId="15882" xr:uid="{8768F64D-865E-4588-8D91-F169B6507836}"/>
    <cellStyle name="เครื่องหมายจุลภาค 8 12 3" xfId="12319" xr:uid="{05A03477-8AF6-4840-B0A0-C58C4C2A54E4}"/>
    <cellStyle name="เครื่องหมายจุลภาค 8 12 3 2" xfId="12320" xr:uid="{BE539FAF-7298-4250-8CAC-366BF9D044FA}"/>
    <cellStyle name="เครื่องหมายจุลภาค 8 12 3 2 2" xfId="21446" xr:uid="{55C72788-8B9F-4799-A7D3-B95406C2D13E}"/>
    <cellStyle name="เครื่องหมายจุลภาค 8 12 3 3" xfId="18929" xr:uid="{A8039040-79B6-42BE-AD13-1CB2E5994E02}"/>
    <cellStyle name="เครื่องหมายจุลภาค 8 12 4" xfId="12321" xr:uid="{79FC07F6-696E-43F7-A713-AAB2F0CE77D9}"/>
    <cellStyle name="เครื่องหมายจุลภาค 8 12 4 2" xfId="23915" xr:uid="{713F1BA3-1E41-412F-9D78-4AAF74161796}"/>
    <cellStyle name="เครื่องหมายจุลภาค 8 12 5" xfId="14955" xr:uid="{801342D7-E220-48DB-91D2-E3C02248E2E0}"/>
    <cellStyle name="เครื่องหมายจุลภาค 8 13" xfId="12322" xr:uid="{FFF52938-9312-4A16-8016-4D6874234C44}"/>
    <cellStyle name="เครื่องหมายจุลภาค 8 13 2" xfId="12323" xr:uid="{ECAB4E68-0491-42E8-BE42-4E0598BDE716}"/>
    <cellStyle name="เครื่องหมายจุลภาค 8 13 2 2" xfId="12324" xr:uid="{44B78FE8-5FB5-4DA2-94AF-3A2DBF36C65E}"/>
    <cellStyle name="เครื่องหมายจุลภาค 8 13 2 2 2" xfId="21448" xr:uid="{9FDD7D6B-FC3B-42E1-8BBF-2EBF65974458}"/>
    <cellStyle name="เครื่องหมายจุลภาค 8 13 2 3" xfId="18931" xr:uid="{6AC374C1-DC8E-4734-9EFE-07F2CE1E4154}"/>
    <cellStyle name="เครื่องหมายจุลภาค 8 13 3" xfId="12325" xr:uid="{842CBB31-29F9-4AC5-B514-A2ECDE399F53}"/>
    <cellStyle name="เครื่องหมายจุลภาค 8 13 3 2" xfId="23917" xr:uid="{8B64570C-65D7-4E7E-8A82-148A08C8EC12}"/>
    <cellStyle name="เครื่องหมายจุลภาค 8 13 4" xfId="15883" xr:uid="{FD37938C-DF26-4D62-B36C-B5749B2D21C7}"/>
    <cellStyle name="เครื่องหมายจุลภาค 8 14" xfId="12326" xr:uid="{720D8BF6-77CC-4437-A317-04483923DD13}"/>
    <cellStyle name="เครื่องหมายจุลภาค 8 14 2" xfId="12327" xr:uid="{DA32CE4E-83A0-4EDE-989B-8E29F2B469A4}"/>
    <cellStyle name="เครื่องหมายจุลภาค 8 14 2 2" xfId="12328" xr:uid="{EFFEE240-88A6-4ECD-8BC6-5AEA360E9606}"/>
    <cellStyle name="เครื่องหมายจุลภาค 8 14 2 2 2" xfId="23919" xr:uid="{42847F15-56E0-4568-BC07-794EBF8D2AF0}"/>
    <cellStyle name="เครื่องหมายจุลภาค 8 14 2 3" xfId="18933" xr:uid="{EF527EF1-EDC5-43C0-B825-F948D994DF2C}"/>
    <cellStyle name="เครื่องหมายจุลภาค 8 14 3" xfId="12329" xr:uid="{256E1218-C19A-41BE-AB75-C99BADD61A81}"/>
    <cellStyle name="เครื่องหมายจุลภาค 8 14 3 2" xfId="12330" xr:uid="{98C7AE3C-5613-49EE-B984-C1D94F57674A}"/>
    <cellStyle name="เครื่องหมายจุลภาค 8 14 3 2 2" xfId="21449" xr:uid="{DB2177C1-0F86-498B-96DB-4A7C3444C7B3}"/>
    <cellStyle name="เครื่องหมายจุลภาค 8 14 3 3" xfId="18932" xr:uid="{A0F135F5-C5CD-4C54-9D71-A5C61D513290}"/>
    <cellStyle name="เครื่องหมายจุลภาค 8 14 4" xfId="12331" xr:uid="{71BA8E12-1C3E-4479-BE82-84851EE7CC64}"/>
    <cellStyle name="เครื่องหมายจุลภาค 8 14 4 2" xfId="23918" xr:uid="{21AAD75F-1222-43CA-9517-25B2A1201AC8}"/>
    <cellStyle name="เครื่องหมายจุลภาค 8 14 5" xfId="15884" xr:uid="{2028D72C-C975-4342-A05F-162A64F21563}"/>
    <cellStyle name="เครื่องหมายจุลภาค 8 15" xfId="12332" xr:uid="{DA053BDD-4980-4AF8-A5E6-F6AAA1E7CAC3}"/>
    <cellStyle name="เครื่องหมายจุลภาค 8 15 2" xfId="12333" xr:uid="{253B1BB4-0EF3-4A96-9ABD-48B437F99BD7}"/>
    <cellStyle name="เครื่องหมายจุลภาค 8 15 2 2" xfId="23920" xr:uid="{07767CD2-89D1-4C73-9D82-F993F7DC50FE}"/>
    <cellStyle name="เครื่องหมายจุลภาค 8 15 3" xfId="18934" xr:uid="{7CDAAF69-4A06-4F19-99B6-DAE2D57147C1}"/>
    <cellStyle name="เครื่องหมายจุลภาค 8 16" xfId="12334" xr:uid="{13FF4508-469E-499F-936C-547A6DF596E4}"/>
    <cellStyle name="เครื่องหมายจุลภาค 8 16 2" xfId="12335" xr:uid="{B21AFFBE-4326-444A-8A47-6A8A64F34EFC}"/>
    <cellStyle name="เครื่องหมายจุลภาค 8 16 2 2" xfId="23921" xr:uid="{13B3CED0-BE74-418B-BA11-D317219A9EC7}"/>
    <cellStyle name="เครื่องหมายจุลภาค 8 16 3" xfId="18935" xr:uid="{CF165514-0EB3-4033-9924-101F11A83781}"/>
    <cellStyle name="เครื่องหมายจุลภาค 8 17" xfId="12336" xr:uid="{CCB5DA76-79B3-44A9-80B7-DE18380374FD}"/>
    <cellStyle name="เครื่องหมายจุลภาค 8 17 2" xfId="12337" xr:uid="{88AA797F-070B-4E01-B1A9-F3A7C517EC59}"/>
    <cellStyle name="เครื่องหมายจุลภาค 8 17 2 2" xfId="21442" xr:uid="{A77B9BC8-00C9-41AD-8E9B-AE6E3CB07397}"/>
    <cellStyle name="เครื่องหมายจุลภาค 8 17 3" xfId="18924" xr:uid="{050DE5B7-C3EF-4E3F-AC39-FF33729310C8}"/>
    <cellStyle name="เครื่องหมายจุลภาค 8 18" xfId="12338" xr:uid="{5939F139-3841-4E20-B73D-D5CAC3EA6189}"/>
    <cellStyle name="เครื่องหมายจุลภาค 8 18 2" xfId="23911" xr:uid="{CB6FCC08-0551-4F76-B7B3-9DF2321A3578}"/>
    <cellStyle name="เครื่องหมายจุลภาค 8 19" xfId="14950" xr:uid="{C76696E3-3345-4A61-B5C1-645B7998BC8A}"/>
    <cellStyle name="เครื่องหมายจุลภาค 8 2" xfId="12339" xr:uid="{348BFEC7-B329-4F84-BAA3-B41479E44410}"/>
    <cellStyle name="เครื่องหมายจุลภาค 8 2 2" xfId="12340" xr:uid="{06788658-865A-439E-A465-B5684CD4FFDF}"/>
    <cellStyle name="เครื่องหมายจุลภาค 8 2 2 2" xfId="12341" xr:uid="{7FC9C4FA-7E2C-4EEC-95E9-7FB983FB5AEA}"/>
    <cellStyle name="เครื่องหมายจุลภาค 8 2 2 2 2" xfId="12342" xr:uid="{9E5D373E-4D3A-4937-A59C-603D7F1D0168}"/>
    <cellStyle name="เครื่องหมายจุลภาค 8 2 2 2 2 2" xfId="23924" xr:uid="{30D493BA-46FA-4570-9FC0-B9990BBC98E3}"/>
    <cellStyle name="เครื่องหมายจุลภาค 8 2 2 2 3" xfId="18938" xr:uid="{1C5D2C12-6691-4345-B833-87CB95896834}"/>
    <cellStyle name="เครื่องหมายจุลภาค 8 2 2 3" xfId="12343" xr:uid="{93630953-F7FD-4855-A566-D55FF96C15C0}"/>
    <cellStyle name="เครื่องหมายจุลภาค 8 2 2 3 2" xfId="12344" xr:uid="{CFCFB729-86F8-46E7-9401-137C79611715}"/>
    <cellStyle name="เครื่องหมายจุลภาค 8 2 2 3 2 2" xfId="23925" xr:uid="{CA64B59B-D374-4569-A58F-E38A0A0FFEAE}"/>
    <cellStyle name="เครื่องหมายจุลภาค 8 2 2 3 3" xfId="18939" xr:uid="{7740A00A-C53A-4269-93A4-BA69D4700F67}"/>
    <cellStyle name="เครื่องหมายจุลภาค 8 2 2 4" xfId="12345" xr:uid="{4E87513E-6FA6-42B7-9CD3-A8EF83944135}"/>
    <cellStyle name="เครื่องหมายจุลภาค 8 2 2 4 2" xfId="12346" xr:uid="{77F9071B-661A-481D-92F2-095C98BFD8AF}"/>
    <cellStyle name="เครื่องหมายจุลภาค 8 2 2 4 2 2" xfId="21451" xr:uid="{D2E7CD32-53B6-4B78-AD9D-03EFE7C32FAB}"/>
    <cellStyle name="เครื่องหมายจุลภาค 8 2 2 4 3" xfId="18937" xr:uid="{C7DA2FA8-D59D-46D5-B10E-A18103036A3B}"/>
    <cellStyle name="เครื่องหมายจุลภาค 8 2 2 5" xfId="12347" xr:uid="{057CD517-107B-4199-B100-23C34BFE7A70}"/>
    <cellStyle name="เครื่องหมายจุลภาค 8 2 2 5 2" xfId="23923" xr:uid="{A3CC4B89-83CC-4A75-97D3-EA04422C969A}"/>
    <cellStyle name="เครื่องหมายจุลภาค 8 2 2 6" xfId="14957" xr:uid="{2209378E-5355-4AD2-9D2D-67FEFFC8D288}"/>
    <cellStyle name="เครื่องหมายจุลภาค 8 2 3" xfId="12348" xr:uid="{DF331076-DF56-4E76-8217-58363AB5503A}"/>
    <cellStyle name="เครื่องหมายจุลภาค 8 2 3 2" xfId="12349" xr:uid="{03F4B300-45FF-4041-9AF4-BC8FA1F8E06D}"/>
    <cellStyle name="เครื่องหมายจุลภาค 8 2 3 2 2" xfId="18940" xr:uid="{0CF3C520-8C1D-4FEF-8709-802DF8AD9FBE}"/>
    <cellStyle name="เครื่องหมายจุลภาค 8 2 3 3" xfId="14958" xr:uid="{189E295F-89DE-4C44-A8B0-29A03A5D0221}"/>
    <cellStyle name="เครื่องหมายจุลภาค 8 2 4" xfId="12350" xr:uid="{B1CD1B30-CE18-4695-BB62-4F8F9740BC03}"/>
    <cellStyle name="เครื่องหมายจุลภาค 8 2 4 2" xfId="12351" xr:uid="{34692896-2693-4E81-8414-17E2ECC67137}"/>
    <cellStyle name="เครื่องหมายจุลภาค 8 2 4 2 2" xfId="23926" xr:uid="{D19D91CA-49F3-44C8-9BEF-2A28FD24E230}"/>
    <cellStyle name="เครื่องหมายจุลภาค 8 2 4 3" xfId="18941" xr:uid="{60372D47-25A0-481B-A81E-C3066A5EED4A}"/>
    <cellStyle name="เครื่องหมายจุลภาค 8 2 5" xfId="12352" xr:uid="{8EBBCAF7-8BB3-4A4D-BC3C-002FED5C0DF5}"/>
    <cellStyle name="เครื่องหมายจุลภาค 8 2 5 2" xfId="12353" xr:uid="{069DA33A-6FB7-4292-9F86-B21014770099}"/>
    <cellStyle name="เครื่องหมายจุลภาค 8 2 5 2 2" xfId="21450" xr:uid="{2D51B547-7ECD-4603-B24A-689397D3B690}"/>
    <cellStyle name="เครื่องหมายจุลภาค 8 2 5 3" xfId="18936" xr:uid="{2AE3A6C8-604E-4E9B-9452-4335DCEE69CA}"/>
    <cellStyle name="เครื่องหมายจุลภาค 8 2 6" xfId="12354" xr:uid="{A54CBD93-608E-43E8-BB84-60CE24887503}"/>
    <cellStyle name="เครื่องหมายจุลภาค 8 2 6 2" xfId="23922" xr:uid="{D1A77055-295F-49F5-BEEA-428971946FE7}"/>
    <cellStyle name="เครื่องหมายจุลภาค 8 2 7" xfId="14956" xr:uid="{A3582136-D3E7-42EF-BCAC-1F6C86574DBF}"/>
    <cellStyle name="เครื่องหมายจุลภาค 8 3" xfId="12355" xr:uid="{8B95EA43-FF93-487A-B4D2-B1105E5A33F7}"/>
    <cellStyle name="เครื่องหมายจุลภาค 8 3 2" xfId="12356" xr:uid="{5A5C8CBB-BD16-4FDE-938F-213E48975DF6}"/>
    <cellStyle name="เครื่องหมายจุลภาค 8 3 2 2" xfId="12357" xr:uid="{DC3686F8-C5E7-4744-90F5-39637118B27E}"/>
    <cellStyle name="เครื่องหมายจุลภาค 8 3 2 2 2" xfId="12358" xr:uid="{9E37E955-E26E-4CA1-A8D1-8F52499F6D58}"/>
    <cellStyle name="เครื่องหมายจุลภาค 8 3 2 2 2 2" xfId="23929" xr:uid="{2D491162-BA2F-4078-81F8-3DCD99070CD6}"/>
    <cellStyle name="เครื่องหมายจุลภาค 8 3 2 2 3" xfId="18944" xr:uid="{12EF695E-A7D0-46F1-ACEF-FFE0530EB132}"/>
    <cellStyle name="เครื่องหมายจุลภาค 8 3 2 3" xfId="12359" xr:uid="{6C410556-15E7-4EBD-BB73-5C60A7FC927C}"/>
    <cellStyle name="เครื่องหมายจุลภาค 8 3 2 3 2" xfId="12360" xr:uid="{1549917A-B859-4940-AD21-92ED3E2A4751}"/>
    <cellStyle name="เครื่องหมายจุลภาค 8 3 2 3 2 2" xfId="23930" xr:uid="{E542C2D6-6EF7-4AC3-A370-9055DC0D9BF3}"/>
    <cellStyle name="เครื่องหมายจุลภาค 8 3 2 3 3" xfId="18945" xr:uid="{D0945D36-F526-4B76-B3F5-678F0176D42F}"/>
    <cellStyle name="เครื่องหมายจุลภาค 8 3 2 4" xfId="12361" xr:uid="{57007383-9638-4C64-8E58-4C9D57B2712C}"/>
    <cellStyle name="เครื่องหมายจุลภาค 8 3 2 4 2" xfId="12362" xr:uid="{792F8FC2-55ED-425F-936A-2FCF3A70A26D}"/>
    <cellStyle name="เครื่องหมายจุลภาค 8 3 2 4 2 2" xfId="21453" xr:uid="{A9ABFB75-7A3E-44D2-9929-58ED84B23F4D}"/>
    <cellStyle name="เครื่องหมายจุลภาค 8 3 2 4 3" xfId="18943" xr:uid="{165CF133-62AB-4A01-B71E-8E24277C8EBA}"/>
    <cellStyle name="เครื่องหมายจุลภาค 8 3 2 5" xfId="12363" xr:uid="{4AFA38B4-2E81-4CB4-9B35-54351B092D24}"/>
    <cellStyle name="เครื่องหมายจุลภาค 8 3 2 5 2" xfId="23928" xr:uid="{9022220D-F846-4D0B-8021-886C503D7766}"/>
    <cellStyle name="เครื่องหมายจุลภาค 8 3 2 6" xfId="14960" xr:uid="{54DCD02F-1431-4070-AE6E-B9B71FE2D214}"/>
    <cellStyle name="เครื่องหมายจุลภาค 8 3 3" xfId="12364" xr:uid="{7D35CFB7-EB58-44CE-90DF-9E5959AD8B67}"/>
    <cellStyle name="เครื่องหมายจุลภาค 8 3 3 2" xfId="12365" xr:uid="{C54C0D43-B40B-4A76-9EBB-61EC71F5143D}"/>
    <cellStyle name="เครื่องหมายจุลภาค 8 3 3 2 2" xfId="18946" xr:uid="{0027C699-FDD4-4554-A006-F0FCD97CA3FD}"/>
    <cellStyle name="เครื่องหมายจุลภาค 8 3 3 3" xfId="14961" xr:uid="{4F6F90D1-986C-40FB-8332-8A3F88112DC5}"/>
    <cellStyle name="เครื่องหมายจุลภาค 8 3 4" xfId="12366" xr:uid="{207C6FE2-6D12-401E-88F2-8936E0C65EC0}"/>
    <cellStyle name="เครื่องหมายจุลภาค 8 3 4 2" xfId="12367" xr:uid="{3FE6CF2E-AE99-4CD3-B385-92D78B930968}"/>
    <cellStyle name="เครื่องหมายจุลภาค 8 3 4 2 2" xfId="23931" xr:uid="{A1E36736-9071-4015-B85D-5888D3986B73}"/>
    <cellStyle name="เครื่องหมายจุลภาค 8 3 4 3" xfId="18947" xr:uid="{257E1AD8-C909-46EB-A82B-833F5582FCC4}"/>
    <cellStyle name="เครื่องหมายจุลภาค 8 3 5" xfId="12368" xr:uid="{313B9D59-F723-4AF1-9BCB-2D403CAEBB8B}"/>
    <cellStyle name="เครื่องหมายจุลภาค 8 3 5 2" xfId="12369" xr:uid="{577CE7B9-9B37-4D86-882E-BDFE73625DB8}"/>
    <cellStyle name="เครื่องหมายจุลภาค 8 3 5 2 2" xfId="23932" xr:uid="{82B8B9E7-0D9A-4E8E-85A9-EA9F821E37FC}"/>
    <cellStyle name="เครื่องหมายจุลภาค 8 3 5 3" xfId="18948" xr:uid="{CD88E20B-4C5F-4C67-8053-14D6889E153E}"/>
    <cellStyle name="เครื่องหมายจุลภาค 8 3 6" xfId="12370" xr:uid="{0DC288CC-7395-4735-A40A-6A17C9345CBE}"/>
    <cellStyle name="เครื่องหมายจุลภาค 8 3 6 2" xfId="12371" xr:uid="{E53F5901-1FF3-454E-B722-CF2F522EAEE7}"/>
    <cellStyle name="เครื่องหมายจุลภาค 8 3 6 2 2" xfId="23933" xr:uid="{1C32B7BF-79AE-4AF2-9FFD-A3ED912CDBFA}"/>
    <cellStyle name="เครื่องหมายจุลภาค 8 3 6 3" xfId="18949" xr:uid="{3ABECF9A-55CB-45DB-B31F-557E259AB0AC}"/>
    <cellStyle name="เครื่องหมายจุลภาค 8 3 7" xfId="12372" xr:uid="{F5F18C36-F682-44E7-A418-71801C8668FE}"/>
    <cellStyle name="เครื่องหมายจุลภาค 8 3 7 2" xfId="12373" xr:uid="{4C6EBF0E-A4CD-4364-A5BC-DD93E3E2CE10}"/>
    <cellStyle name="เครื่องหมายจุลภาค 8 3 7 2 2" xfId="21452" xr:uid="{41FFF531-5484-4337-8717-438BB0FBBB62}"/>
    <cellStyle name="เครื่องหมายจุลภาค 8 3 7 3" xfId="18942" xr:uid="{9059D842-8E82-4D4F-8597-5305E348F1A4}"/>
    <cellStyle name="เครื่องหมายจุลภาค 8 3 8" xfId="12374" xr:uid="{03D105DB-9A71-441D-9E4D-933C44D9ACDC}"/>
    <cellStyle name="เครื่องหมายจุลภาค 8 3 8 2" xfId="23927" xr:uid="{A1D74DDC-6998-4A59-9A3E-C558766CBB45}"/>
    <cellStyle name="เครื่องหมายจุลภาค 8 3 9" xfId="14959" xr:uid="{5A86DDF5-E9C6-47D5-A39D-1BAC9733B8DA}"/>
    <cellStyle name="เครื่องหมายจุลภาค 8 4" xfId="12375" xr:uid="{4DF62EFE-6981-4093-BF01-A757707CDF90}"/>
    <cellStyle name="เครื่องหมายจุลภาค 8 4 2" xfId="12376" xr:uid="{81CA032A-97A2-4E37-BC44-6F1B38F3B596}"/>
    <cellStyle name="เครื่องหมายจุลภาค 8 4 2 2" xfId="12377" xr:uid="{7A120F25-9597-444E-A2AF-16948BF62F40}"/>
    <cellStyle name="เครื่องหมายจุลภาค 8 4 2 2 2" xfId="12378" xr:uid="{D62D1A87-739C-4DEB-9F83-F13F48661363}"/>
    <cellStyle name="เครื่องหมายจุลภาค 8 4 2 2 2 2" xfId="23936" xr:uid="{A9E13D26-0399-4340-8381-400E0E2F5CAC}"/>
    <cellStyle name="เครื่องหมายจุลภาค 8 4 2 2 3" xfId="18952" xr:uid="{CB115019-4C72-409F-8663-3D37C54E7829}"/>
    <cellStyle name="เครื่องหมายจุลภาค 8 4 2 3" xfId="12379" xr:uid="{07E5338A-D609-4FF6-9877-5652AA661049}"/>
    <cellStyle name="เครื่องหมายจุลภาค 8 4 2 3 2" xfId="12380" xr:uid="{0AE60FC5-77E9-43E9-B332-7D71BBB04F50}"/>
    <cellStyle name="เครื่องหมายจุลภาค 8 4 2 3 2 2" xfId="23937" xr:uid="{56DEAB55-D2B3-49D7-861D-FBF80090EF68}"/>
    <cellStyle name="เครื่องหมายจุลภาค 8 4 2 3 3" xfId="18953" xr:uid="{2BFF1725-80B4-439F-B2A0-886D37CFC6DB}"/>
    <cellStyle name="เครื่องหมายจุลภาค 8 4 2 4" xfId="12381" xr:uid="{D1AA3854-BF8B-465E-AD28-9097E066C1D8}"/>
    <cellStyle name="เครื่องหมายจุลภาค 8 4 2 4 2" xfId="12382" xr:uid="{A53DFC3B-46E4-4D1F-A7BE-CE5BCE4944E1}"/>
    <cellStyle name="เครื่องหมายจุลภาค 8 4 2 4 2 2" xfId="21455" xr:uid="{44720691-8AB1-4676-AD85-6C53EEEE7668}"/>
    <cellStyle name="เครื่องหมายจุลภาค 8 4 2 4 3" xfId="18951" xr:uid="{1E5ADC36-6CA8-4638-B1DF-8FFD9BC4A629}"/>
    <cellStyle name="เครื่องหมายจุลภาค 8 4 2 5" xfId="12383" xr:uid="{98DEF202-1D5A-418A-9BA7-333A05F7BFA9}"/>
    <cellStyle name="เครื่องหมายจุลภาค 8 4 2 5 2" xfId="23935" xr:uid="{E9B65F2E-7E8D-4FBF-914E-5916AC139F53}"/>
    <cellStyle name="เครื่องหมายจุลภาค 8 4 2 6" xfId="14963" xr:uid="{4591944F-CA7F-4A28-BE9C-A0B6B18B9FF3}"/>
    <cellStyle name="เครื่องหมายจุลภาค 8 4 3" xfId="12384" xr:uid="{BFC4D1F7-EFEB-44F3-83E5-EBF45A407C0C}"/>
    <cellStyle name="เครื่องหมายจุลภาค 8 4 3 2" xfId="12385" xr:uid="{90C049F1-1AC8-4BC9-9CEA-A91078C128A5}"/>
    <cellStyle name="เครื่องหมายจุลภาค 8 4 3 2 2" xfId="18954" xr:uid="{802AD9D0-3980-48F8-A126-1A37CF94846C}"/>
    <cellStyle name="เครื่องหมายจุลภาค 8 4 3 3" xfId="14964" xr:uid="{9D6C7733-1C43-4C63-BDEB-5C001788432A}"/>
    <cellStyle name="เครื่องหมายจุลภาค 8 4 4" xfId="12386" xr:uid="{46D616A3-8F56-4A0A-B7F9-49D40C7B0B1F}"/>
    <cellStyle name="เครื่องหมายจุลภาค 8 4 4 2" xfId="12387" xr:uid="{18A61F8C-8DF6-40AB-88DF-7D340F475492}"/>
    <cellStyle name="เครื่องหมายจุลภาค 8 4 4 2 2" xfId="23938" xr:uid="{C1B74EF8-C188-49BF-A5F6-FAA12AE600BD}"/>
    <cellStyle name="เครื่องหมายจุลภาค 8 4 4 3" xfId="18955" xr:uid="{B13D58B1-81CA-4339-9CEA-4CF1853E0EAF}"/>
    <cellStyle name="เครื่องหมายจุลภาค 8 4 5" xfId="12388" xr:uid="{7AF3AA1E-38B2-4FCD-B311-B6D1D35B1943}"/>
    <cellStyle name="เครื่องหมายจุลภาค 8 4 5 2" xfId="12389" xr:uid="{719DB1D4-4AE6-4772-9E3B-E15A8EFE9675}"/>
    <cellStyle name="เครื่องหมายจุลภาค 8 4 5 2 2" xfId="23939" xr:uid="{7CEE4092-6C72-4F61-8CAE-09FA11380F5C}"/>
    <cellStyle name="เครื่องหมายจุลภาค 8 4 5 3" xfId="18956" xr:uid="{79612A74-8F84-4926-94DE-FF473BA7CA59}"/>
    <cellStyle name="เครื่องหมายจุลภาค 8 4 6" xfId="12390" xr:uid="{032D5CA6-C91B-4FFB-94B1-1F5F3B20CB88}"/>
    <cellStyle name="เครื่องหมายจุลภาค 8 4 6 2" xfId="12391" xr:uid="{66AF32D4-84C0-41BF-943F-509FB0BDB243}"/>
    <cellStyle name="เครื่องหมายจุลภาค 8 4 6 2 2" xfId="21454" xr:uid="{2731A7EF-3B2A-4342-8C19-AE02C2C43C52}"/>
    <cellStyle name="เครื่องหมายจุลภาค 8 4 6 3" xfId="18950" xr:uid="{1B5F48ED-9A11-4FCD-B663-72D1555D7303}"/>
    <cellStyle name="เครื่องหมายจุลภาค 8 4 7" xfId="12392" xr:uid="{0E6C23E3-E276-4D25-B8C8-12A25F9D85E2}"/>
    <cellStyle name="เครื่องหมายจุลภาค 8 4 7 2" xfId="23934" xr:uid="{C66571E3-C6C3-4F8D-A62C-79D4197A8191}"/>
    <cellStyle name="เครื่องหมายจุลภาค 8 4 8" xfId="14962" xr:uid="{ADCC8EFA-D086-47C7-AEFE-08FF4154F81E}"/>
    <cellStyle name="เครื่องหมายจุลภาค 8 5" xfId="12393" xr:uid="{FB598EFD-2D04-4E2F-BE6F-9663BF39C9DB}"/>
    <cellStyle name="เครื่องหมายจุลภาค 8 5 2" xfId="12394" xr:uid="{A8136AFB-F7F4-463F-9E64-E0D8F4DF5562}"/>
    <cellStyle name="เครื่องหมายจุลภาค 8 5 2 2" xfId="12395" xr:uid="{B9778600-D359-4804-A55D-C52C94475A7C}"/>
    <cellStyle name="เครื่องหมายจุลภาค 8 5 2 2 2" xfId="12396" xr:uid="{B7C7DEC7-C07B-49FC-9B93-7987974326F9}"/>
    <cellStyle name="เครื่องหมายจุลภาค 8 5 2 2 2 2" xfId="23942" xr:uid="{5C0C4971-92C5-49EC-9DED-934FD81D289A}"/>
    <cellStyle name="เครื่องหมายจุลภาค 8 5 2 2 3" xfId="18959" xr:uid="{A515865A-71E6-43A9-8420-78A93413A10F}"/>
    <cellStyle name="เครื่องหมายจุลภาค 8 5 2 3" xfId="12397" xr:uid="{A723596E-E18E-4A8B-B54D-6452DF3919ED}"/>
    <cellStyle name="เครื่องหมายจุลภาค 8 5 2 3 2" xfId="12398" xr:uid="{A6AEAF79-4339-4EA8-B0B6-78C7008507DB}"/>
    <cellStyle name="เครื่องหมายจุลภาค 8 5 2 3 2 2" xfId="23943" xr:uid="{87CC0002-BB25-43CA-9F98-7C980BAD4335}"/>
    <cellStyle name="เครื่องหมายจุลภาค 8 5 2 3 3" xfId="18960" xr:uid="{1D69F3E2-F8D9-4FE5-96CB-49BB41DFD26F}"/>
    <cellStyle name="เครื่องหมายจุลภาค 8 5 2 4" xfId="12399" xr:uid="{2A9F5D7B-FBF9-488A-844C-B0DFA6EE5EBF}"/>
    <cellStyle name="เครื่องหมายจุลภาค 8 5 2 4 2" xfId="12400" xr:uid="{D70293FB-B406-4FF0-8ED8-120441DEC611}"/>
    <cellStyle name="เครื่องหมายจุลภาค 8 5 2 4 2 2" xfId="21457" xr:uid="{A0FF05F7-BC6C-496D-9D71-7DDEBD8F3A40}"/>
    <cellStyle name="เครื่องหมายจุลภาค 8 5 2 4 3" xfId="18958" xr:uid="{4A0AB710-B8DA-497F-BB30-EE7A04265580}"/>
    <cellStyle name="เครื่องหมายจุลภาค 8 5 2 5" xfId="12401" xr:uid="{36CACEB5-545D-47D1-8C58-8DB3E7DAEC1F}"/>
    <cellStyle name="เครื่องหมายจุลภาค 8 5 2 5 2" xfId="23941" xr:uid="{6C42C5E5-E2A6-407F-92DB-E53C1431BA93}"/>
    <cellStyle name="เครื่องหมายจุลภาค 8 5 2 6" xfId="14966" xr:uid="{FFF90521-659B-4A91-B32F-5EB6B0F17E1F}"/>
    <cellStyle name="เครื่องหมายจุลภาค 8 5 3" xfId="12402" xr:uid="{CF5D910E-FFE7-487E-A1DD-8F95DECD5DB5}"/>
    <cellStyle name="เครื่องหมายจุลภาค 8 5 3 2" xfId="12403" xr:uid="{2282397D-38C7-471D-842C-0D4A81B0E356}"/>
    <cellStyle name="เครื่องหมายจุลภาค 8 5 3 2 2" xfId="12404" xr:uid="{890FCB7F-FC2A-4F45-878B-C2E8674F1D2A}"/>
    <cellStyle name="เครื่องหมายจุลภาค 8 5 3 2 2 2" xfId="23944" xr:uid="{4AB67975-A614-44E8-84F5-60CCA9172A13}"/>
    <cellStyle name="เครื่องหมายจุลภาค 8 5 3 2 3" xfId="18962" xr:uid="{AC7BA4AC-E394-434D-9633-92466D28274F}"/>
    <cellStyle name="เครื่องหมายจุลภาค 8 5 3 3" xfId="12405" xr:uid="{B9601623-FD9F-4EF0-AD03-1BEDACDC9CB3}"/>
    <cellStyle name="เครื่องหมายจุลภาค 8 5 3 3 2" xfId="18961" xr:uid="{B9899BB3-C3CA-47FE-AD52-7B4DFB9F51AC}"/>
    <cellStyle name="เครื่องหมายจุลภาค 8 5 3 4" xfId="14967" xr:uid="{E0521DA6-0650-4619-A15A-8B5CE40BCFF5}"/>
    <cellStyle name="เครื่องหมายจุลภาค 8 5 4" xfId="12406" xr:uid="{F6D8B92C-5EE6-4D33-A21D-E11375412BFE}"/>
    <cellStyle name="เครื่องหมายจุลภาค 8 5 4 2" xfId="12407" xr:uid="{A3F9CA34-942F-464A-BD95-3B39090ADA13}"/>
    <cellStyle name="เครื่องหมายจุลภาค 8 5 4 2 2" xfId="12408" xr:uid="{9C8B0564-3BEC-4D7F-9F47-D64B77AFB7F8}"/>
    <cellStyle name="เครื่องหมายจุลภาค 8 5 4 2 2 2" xfId="23946" xr:uid="{8DFCDFAF-860B-476F-816D-EC84C70ED9B8}"/>
    <cellStyle name="เครื่องหมายจุลภาค 8 5 4 2 3" xfId="18964" xr:uid="{4A26E538-8B7E-441B-A875-F24F8337B0F8}"/>
    <cellStyle name="เครื่องหมายจุลภาค 8 5 4 3" xfId="12409" xr:uid="{86809CC2-242E-4E46-85CD-1F47808342B4}"/>
    <cellStyle name="เครื่องหมายจุลภาค 8 5 4 3 2" xfId="23945" xr:uid="{05E68772-63F7-4DE3-8BB6-8B00F76F1F41}"/>
    <cellStyle name="เครื่องหมายจุลภาค 8 5 4 4" xfId="18963" xr:uid="{3AB00247-68CB-4206-95CE-165491EF2D44}"/>
    <cellStyle name="เครื่องหมายจุลภาค 8 5 5" xfId="12410" xr:uid="{8A4CB6A1-C8D4-487C-8FD0-C8BF92941E84}"/>
    <cellStyle name="เครื่องหมายจุลภาค 8 5 5 2" xfId="12411" xr:uid="{99951590-3A32-4A01-BBEA-7C3F5BEA743B}"/>
    <cellStyle name="เครื่องหมายจุลภาค 8 5 5 2 2" xfId="23947" xr:uid="{74DBC6B9-39E9-4696-9193-49B412886DE7}"/>
    <cellStyle name="เครื่องหมายจุลภาค 8 5 5 3" xfId="18965" xr:uid="{82252E18-BE0C-4BD9-BF06-D4D05D7D3601}"/>
    <cellStyle name="เครื่องหมายจุลภาค 8 5 6" xfId="12412" xr:uid="{EB970DCD-0F8C-446E-9ADD-16A1D3384502}"/>
    <cellStyle name="เครื่องหมายจุลภาค 8 5 6 2" xfId="12413" xr:uid="{1568ACF0-1013-49D3-B2A6-6A240F2A5F1B}"/>
    <cellStyle name="เครื่องหมายจุลภาค 8 5 6 2 2" xfId="21456" xr:uid="{4167ACB0-44E4-484F-9206-C940F0EEED7D}"/>
    <cellStyle name="เครื่องหมายจุลภาค 8 5 6 3" xfId="18957" xr:uid="{49AECA7B-92A2-45F0-9E8F-EA5972D3F750}"/>
    <cellStyle name="เครื่องหมายจุลภาค 8 5 7" xfId="12414" xr:uid="{5C55CDF9-B240-4B5F-B8B3-2A70ED3E5011}"/>
    <cellStyle name="เครื่องหมายจุลภาค 8 5 7 2" xfId="23940" xr:uid="{8C9CE5ED-2CDD-44B5-BFED-96A5FFFD60EE}"/>
    <cellStyle name="เครื่องหมายจุลภาค 8 5 8" xfId="14965" xr:uid="{91F63DC9-F0D5-49A6-AE6D-3D9859F2190E}"/>
    <cellStyle name="เครื่องหมายจุลภาค 8 6" xfId="12415" xr:uid="{37A5BFA7-7E73-4C20-B6FE-3CADA50BDEC4}"/>
    <cellStyle name="เครื่องหมายจุลภาค 8 6 2" xfId="12416" xr:uid="{042E9B73-37D8-41EA-A8FA-DA0FC58E82D2}"/>
    <cellStyle name="เครื่องหมายจุลภาค 8 6 2 2" xfId="12417" xr:uid="{7E37F274-6968-4E38-8E03-533BEF3584EF}"/>
    <cellStyle name="เครื่องหมายจุลภาค 8 6 2 2 2" xfId="12418" xr:uid="{4F8BE486-7659-46F1-8297-3BEA1A38594B}"/>
    <cellStyle name="เครื่องหมายจุลภาค 8 6 2 2 2 2" xfId="23950" xr:uid="{BA2814C9-6099-4699-BDA8-AB7521142A28}"/>
    <cellStyle name="เครื่องหมายจุลภาค 8 6 2 2 3" xfId="18968" xr:uid="{F27D0B93-F392-46EC-9BA9-B4DB3E2994C7}"/>
    <cellStyle name="เครื่องหมายจุลภาค 8 6 2 3" xfId="12419" xr:uid="{602665D5-85B9-4D78-97DA-78C5A6D52502}"/>
    <cellStyle name="เครื่องหมายจุลภาค 8 6 2 3 2" xfId="12420" xr:uid="{EC1F11A1-C2AE-4496-9CEF-0312761B30FB}"/>
    <cellStyle name="เครื่องหมายจุลภาค 8 6 2 3 2 2" xfId="23951" xr:uid="{A2175107-4D2A-41AA-BAA3-9ADFCCA33976}"/>
    <cellStyle name="เครื่องหมายจุลภาค 8 6 2 3 3" xfId="18969" xr:uid="{8FBD3DCD-5B8A-4805-82EE-564B41BF689E}"/>
    <cellStyle name="เครื่องหมายจุลภาค 8 6 2 4" xfId="12421" xr:uid="{65621628-4821-4A2D-ACED-0C7D54ED2D07}"/>
    <cellStyle name="เครื่องหมายจุลภาค 8 6 2 4 2" xfId="12422" xr:uid="{561FD002-4BF2-4FDA-8F2C-23FA7C7C7CA6}"/>
    <cellStyle name="เครื่องหมายจุลภาค 8 6 2 4 2 2" xfId="21459" xr:uid="{5ED6665E-F527-4295-9FDC-E89A685DCE0E}"/>
    <cellStyle name="เครื่องหมายจุลภาค 8 6 2 4 3" xfId="18967" xr:uid="{0C5DD295-5D81-4715-87A8-0D280F4F0CA7}"/>
    <cellStyle name="เครื่องหมายจุลภาค 8 6 2 5" xfId="12423" xr:uid="{D656176A-FBEF-48D9-8F86-F76BCD1A6AA2}"/>
    <cellStyle name="เครื่องหมายจุลภาค 8 6 2 5 2" xfId="23949" xr:uid="{7C4B48FC-3DE6-42FB-B144-E8E058C7D7A0}"/>
    <cellStyle name="เครื่องหมายจุลภาค 8 6 2 6" xfId="14969" xr:uid="{A9C4F13C-3BBC-435D-8168-76422406DCF6}"/>
    <cellStyle name="เครื่องหมายจุลภาค 8 6 3" xfId="12424" xr:uid="{C4305153-DD3F-4543-9B53-803656ED6743}"/>
    <cellStyle name="เครื่องหมายจุลภาค 8 6 3 2" xfId="12425" xr:uid="{D3569AA5-761C-4029-B56C-211B3E48F0A2}"/>
    <cellStyle name="เครื่องหมายจุลภาค 8 6 3 2 2" xfId="18970" xr:uid="{B25316F9-13E3-4CF9-B507-79C5C81AD4DC}"/>
    <cellStyle name="เครื่องหมายจุลภาค 8 6 3 3" xfId="14970" xr:uid="{B152F498-11DE-4995-948E-6356EDA7B54F}"/>
    <cellStyle name="เครื่องหมายจุลภาค 8 6 4" xfId="12426" xr:uid="{58A6BEDC-5676-4F80-A412-C545A106FE30}"/>
    <cellStyle name="เครื่องหมายจุลภาค 8 6 4 2" xfId="12427" xr:uid="{55993AA8-5F93-445B-8158-01A6A03A6107}"/>
    <cellStyle name="เครื่องหมายจุลภาค 8 6 4 2 2" xfId="23952" xr:uid="{65FC14B1-ED05-43FC-8BF5-9ADBC869A95F}"/>
    <cellStyle name="เครื่องหมายจุลภาค 8 6 4 3" xfId="18971" xr:uid="{7D492E6F-3EE9-4561-A8EA-F8C186FDDAFF}"/>
    <cellStyle name="เครื่องหมายจุลภาค 8 6 5" xfId="12428" xr:uid="{8D2F68EB-AE99-481E-BB54-68D90BB4AB9A}"/>
    <cellStyle name="เครื่องหมายจุลภาค 8 6 5 2" xfId="12429" xr:uid="{97FD808C-79FE-40BF-B08C-1A0A92A8073C}"/>
    <cellStyle name="เครื่องหมายจุลภาค 8 6 5 2 2" xfId="23953" xr:uid="{4B85CAFD-F674-475F-A4BC-83A809AEC6A6}"/>
    <cellStyle name="เครื่องหมายจุลภาค 8 6 5 3" xfId="18972" xr:uid="{15D0D98A-251D-49AA-90CA-E2D55B91BEF5}"/>
    <cellStyle name="เครื่องหมายจุลภาค 8 6 6" xfId="12430" xr:uid="{8C41CAD3-1528-4311-BA29-ED206B118B88}"/>
    <cellStyle name="เครื่องหมายจุลภาค 8 6 6 2" xfId="12431" xr:uid="{AA0F70E1-27DE-4F9B-8BEF-5D35A5154FCD}"/>
    <cellStyle name="เครื่องหมายจุลภาค 8 6 6 2 2" xfId="21458" xr:uid="{08093611-4A25-4519-8542-02451AD6C3B7}"/>
    <cellStyle name="เครื่องหมายจุลภาค 8 6 6 3" xfId="18966" xr:uid="{87497529-AF3F-41B5-BB3E-D443A4C2E100}"/>
    <cellStyle name="เครื่องหมายจุลภาค 8 6 7" xfId="12432" xr:uid="{40DFE77E-837E-4CEC-A0A4-C2B4ECE8E46A}"/>
    <cellStyle name="เครื่องหมายจุลภาค 8 6 7 2" xfId="23948" xr:uid="{0B86BC9F-7D8F-48B1-AF41-6F2AE4F5A91D}"/>
    <cellStyle name="เครื่องหมายจุลภาค 8 6 8" xfId="14968" xr:uid="{8A266882-391F-480E-BC15-CE4979DDB7F8}"/>
    <cellStyle name="เครื่องหมายจุลภาค 8 7" xfId="12433" xr:uid="{7C5B6CB5-C323-4163-BD30-C6D25B90B720}"/>
    <cellStyle name="เครื่องหมายจุลภาค 8 7 2" xfId="12434" xr:uid="{21241331-6E41-4226-81DC-FB2176BCABD4}"/>
    <cellStyle name="เครื่องหมายจุลภาค 8 7 2 2" xfId="12435" xr:uid="{334B420E-E7BA-4F57-ABB1-420B169DDF78}"/>
    <cellStyle name="เครื่องหมายจุลภาค 8 7 2 2 2" xfId="12436" xr:uid="{B6890960-291A-46B2-A0A9-4E4E9431925D}"/>
    <cellStyle name="เครื่องหมายจุลภาค 8 7 2 2 2 2" xfId="23956" xr:uid="{C12C8FAF-E9AB-45E3-B0E0-B6122CB742AD}"/>
    <cellStyle name="เครื่องหมายจุลภาค 8 7 2 2 3" xfId="18975" xr:uid="{E591B785-87BF-478A-9EA7-47DAAA34CA3F}"/>
    <cellStyle name="เครื่องหมายจุลภาค 8 7 2 3" xfId="12437" xr:uid="{19C8890B-899A-41B8-A343-2AF77B5A4284}"/>
    <cellStyle name="เครื่องหมายจุลภาค 8 7 2 3 2" xfId="12438" xr:uid="{1CE72112-2F31-42C9-B85D-E0F4DFB5C3EA}"/>
    <cellStyle name="เครื่องหมายจุลภาค 8 7 2 3 2 2" xfId="23957" xr:uid="{8BCB8368-838E-40B2-9133-229424C0576F}"/>
    <cellStyle name="เครื่องหมายจุลภาค 8 7 2 3 3" xfId="18976" xr:uid="{5E4110FD-11D9-4874-AC55-D3B5447BE7AA}"/>
    <cellStyle name="เครื่องหมายจุลภาค 8 7 2 4" xfId="12439" xr:uid="{FD5ED9C8-4A5E-416B-A8F1-EC0D2C7090E5}"/>
    <cellStyle name="เครื่องหมายจุลภาค 8 7 2 4 2" xfId="12440" xr:uid="{F265D74F-4C7F-4BDE-B94C-DFB5087BCC1E}"/>
    <cellStyle name="เครื่องหมายจุลภาค 8 7 2 4 2 2" xfId="21461" xr:uid="{8BC446F5-718E-44E0-A067-061272971A9E}"/>
    <cellStyle name="เครื่องหมายจุลภาค 8 7 2 4 3" xfId="18974" xr:uid="{717BBDAF-82D1-4154-B087-0B4FDA63D6BD}"/>
    <cellStyle name="เครื่องหมายจุลภาค 8 7 2 5" xfId="12441" xr:uid="{CDA2E290-7109-4A6B-AF14-D4A5E925D5FF}"/>
    <cellStyle name="เครื่องหมายจุลภาค 8 7 2 5 2" xfId="23955" xr:uid="{BA9C3C4F-CC05-4D43-9264-8EFE0FA3022D}"/>
    <cellStyle name="เครื่องหมายจุลภาค 8 7 2 6" xfId="14972" xr:uid="{54D6BAC0-0435-4E53-8284-23B10202FEB1}"/>
    <cellStyle name="เครื่องหมายจุลภาค 8 7 3" xfId="12442" xr:uid="{2EE88880-5D8F-4553-A8C8-CB2FD843E7FD}"/>
    <cellStyle name="เครื่องหมายจุลภาค 8 7 3 2" xfId="12443" xr:uid="{12A13E3A-3C50-40EE-853E-2FAB02BDE7DA}"/>
    <cellStyle name="เครื่องหมายจุลภาค 8 7 3 2 2" xfId="18977" xr:uid="{6FB09A79-BC31-41D0-BCC1-0CD72F9B7BE3}"/>
    <cellStyle name="เครื่องหมายจุลภาค 8 7 3 3" xfId="14973" xr:uid="{06FF33C2-E658-4D1D-9095-86C0D50D91FE}"/>
    <cellStyle name="เครื่องหมายจุลภาค 8 7 4" xfId="12444" xr:uid="{4C7C24A6-05F9-4774-BED7-63619CCC1C50}"/>
    <cellStyle name="เครื่องหมายจุลภาค 8 7 4 2" xfId="12445" xr:uid="{19DF87F2-6AFC-4BA8-8985-383846C62402}"/>
    <cellStyle name="เครื่องหมายจุลภาค 8 7 4 2 2" xfId="23958" xr:uid="{ACE42B30-60C9-4E19-8107-FB40153D79F2}"/>
    <cellStyle name="เครื่องหมายจุลภาค 8 7 4 3" xfId="18978" xr:uid="{2A562104-70B9-4696-8524-4CE9939EEB45}"/>
    <cellStyle name="เครื่องหมายจุลภาค 8 7 5" xfId="12446" xr:uid="{B97480C3-55B1-4769-ADCA-5C924DE33FC8}"/>
    <cellStyle name="เครื่องหมายจุลภาค 8 7 5 2" xfId="12447" xr:uid="{9AE5DA43-D221-4FF6-8257-3030565218A5}"/>
    <cellStyle name="เครื่องหมายจุลภาค 8 7 5 2 2" xfId="23959" xr:uid="{7DDD138D-CAE4-4FC1-97D6-7917C598E63B}"/>
    <cellStyle name="เครื่องหมายจุลภาค 8 7 5 3" xfId="18979" xr:uid="{F713536E-9850-4C69-A786-5811319E9A76}"/>
    <cellStyle name="เครื่องหมายจุลภาค 8 7 6" xfId="12448" xr:uid="{3F9CA7FA-4109-48E3-9C0C-1E741BC7F471}"/>
    <cellStyle name="เครื่องหมายจุลภาค 8 7 6 2" xfId="12449" xr:uid="{60222430-229A-4F74-BCEF-E89C9A177559}"/>
    <cellStyle name="เครื่องหมายจุลภาค 8 7 6 2 2" xfId="21460" xr:uid="{24D5A558-8353-4F00-8010-29ED8090991F}"/>
    <cellStyle name="เครื่องหมายจุลภาค 8 7 6 3" xfId="18973" xr:uid="{ABB5F361-F83D-4928-B167-E84843C4202E}"/>
    <cellStyle name="เครื่องหมายจุลภาค 8 7 7" xfId="12450" xr:uid="{4C83F199-9B4F-475E-907B-7DF29C417681}"/>
    <cellStyle name="เครื่องหมายจุลภาค 8 7 7 2" xfId="23954" xr:uid="{27A2648A-08DA-43DF-B700-6019E7D07226}"/>
    <cellStyle name="เครื่องหมายจุลภาค 8 7 8" xfId="14971" xr:uid="{0D1B9C89-4876-42CA-9D41-E380EFAADFA1}"/>
    <cellStyle name="เครื่องหมายจุลภาค 8 8" xfId="12451" xr:uid="{04BE08CE-2754-4D89-9E17-861C209DF29F}"/>
    <cellStyle name="เครื่องหมายจุลภาค 8 8 2" xfId="12452" xr:uid="{85D170D0-B51F-4334-B53A-7F37678C4DDE}"/>
    <cellStyle name="เครื่องหมายจุลภาค 8 8 2 2" xfId="12453" xr:uid="{5E0A1707-CA49-464E-BD09-78997EF5B1A7}"/>
    <cellStyle name="เครื่องหมายจุลภาค 8 8 2 2 2" xfId="12454" xr:uid="{DF89E8BB-0991-46F3-B3DA-AECC3A3BAF8C}"/>
    <cellStyle name="เครื่องหมายจุลภาค 8 8 2 2 2 2" xfId="21463" xr:uid="{DCAE9FF1-1522-4344-9572-AB9E4128A83B}"/>
    <cellStyle name="เครื่องหมายจุลภาค 8 8 2 2 3" xfId="18981" xr:uid="{97B5FD6F-F5F2-4646-B9F6-A23E28D6FA7D}"/>
    <cellStyle name="เครื่องหมายจุลภาค 8 8 2 3" xfId="12455" xr:uid="{9BB73038-00E3-491C-9C8E-21820B5C8147}"/>
    <cellStyle name="เครื่องหมายจุลภาค 8 8 2 3 2" xfId="23961" xr:uid="{88F67110-05E3-4D56-B616-FE1830D242F2}"/>
    <cellStyle name="เครื่องหมายจุลภาค 8 8 2 4" xfId="14975" xr:uid="{FDEFBD58-F76A-4215-A936-ABE39A8E03ED}"/>
    <cellStyle name="เครื่องหมายจุลภาค 8 8 3" xfId="12456" xr:uid="{E2F1D071-7735-41A2-A9A2-787BEBC046FA}"/>
    <cellStyle name="เครื่องหมายจุลภาค 8 8 3 2" xfId="12457" xr:uid="{07150012-FB71-4F58-ACA4-30CA31732D5C}"/>
    <cellStyle name="เครื่องหมายจุลภาค 8 8 3 2 2" xfId="18982" xr:uid="{E4CEF7B9-25A8-4C22-8BB2-210EFFEEFC68}"/>
    <cellStyle name="เครื่องหมายจุลภาค 8 8 3 3" xfId="14976" xr:uid="{E0F82DE8-6F3F-4D64-8251-43A041DDF286}"/>
    <cellStyle name="เครื่องหมายจุลภาค 8 8 4" xfId="12458" xr:uid="{B66B48BD-2908-4CA6-8597-32503CC66107}"/>
    <cellStyle name="เครื่องหมายจุลภาค 8 8 4 2" xfId="12459" xr:uid="{DEEA0FF3-2DD8-4346-8134-91F425E38D7F}"/>
    <cellStyle name="เครื่องหมายจุลภาค 8 8 4 2 2" xfId="23962" xr:uid="{52AF4591-1C85-4E46-AE76-D763D80674D1}"/>
    <cellStyle name="เครื่องหมายจุลภาค 8 8 4 3" xfId="18983" xr:uid="{B5F22AE0-9CBD-45C9-84BE-5124E59F9985}"/>
    <cellStyle name="เครื่องหมายจุลภาค 8 8 5" xfId="12460" xr:uid="{B760133D-CE22-441A-AD31-47CECBB4F852}"/>
    <cellStyle name="เครื่องหมายจุลภาค 8 8 5 2" xfId="12461" xr:uid="{F3F96A73-1DD3-40FE-B2BA-ACF7CB06A8A2}"/>
    <cellStyle name="เครื่องหมายจุลภาค 8 8 5 2 2" xfId="21462" xr:uid="{32E7ECA3-286C-4FC0-8CDC-B6C0E618D4F5}"/>
    <cellStyle name="เครื่องหมายจุลภาค 8 8 5 3" xfId="18980" xr:uid="{249B8542-AC97-43FA-B240-A12ED130850C}"/>
    <cellStyle name="เครื่องหมายจุลภาค 8 8 6" xfId="12462" xr:uid="{0C04F62C-1F41-4438-821F-8630F476F3CC}"/>
    <cellStyle name="เครื่องหมายจุลภาค 8 8 6 2" xfId="23960" xr:uid="{A9DE8652-677E-4F1F-B0A2-F2716D50EAFF}"/>
    <cellStyle name="เครื่องหมายจุลภาค 8 8 7" xfId="14974" xr:uid="{C3CC3C58-38C3-4324-97F6-95CC0DBF0B1A}"/>
    <cellStyle name="เครื่องหมายจุลภาค 8 9" xfId="12463" xr:uid="{FA479D94-0E29-42A1-8819-69C01A1300C9}"/>
    <cellStyle name="เครื่องหมายจุลภาค 8 9 2" xfId="12464" xr:uid="{4EFC0CFA-39B5-4DFB-BC24-8528A62FF440}"/>
    <cellStyle name="เครื่องหมายจุลภาค 8 9 2 2" xfId="12465" xr:uid="{89BC1D94-E92A-46A3-93BB-9216059DCEA7}"/>
    <cellStyle name="เครื่องหมายจุลภาค 8 9 2 2 2" xfId="12466" xr:uid="{95AEABC5-B48F-421C-B900-AAD4FB5859AD}"/>
    <cellStyle name="เครื่องหมายจุลภาค 8 9 2 2 2 2" xfId="21465" xr:uid="{1D84C625-3BA8-4C8D-8FEE-71192BD1F404}"/>
    <cellStyle name="เครื่องหมายจุลภาค 8 9 2 2 3" xfId="18985" xr:uid="{9B625FA6-AF89-4E62-9DB0-875ECC675A7E}"/>
    <cellStyle name="เครื่องหมายจุลภาค 8 9 2 3" xfId="12467" xr:uid="{976C690D-1B4B-49D8-B567-CDAE9B3063FA}"/>
    <cellStyle name="เครื่องหมายจุลภาค 8 9 2 3 2" xfId="23964" xr:uid="{9B10E1F0-4637-4F97-9B12-6DA8DDB3D546}"/>
    <cellStyle name="เครื่องหมายจุลภาค 8 9 2 4" xfId="14978" xr:uid="{9B531849-6C20-45D9-93C1-B8421EF48859}"/>
    <cellStyle name="เครื่องหมายจุลภาค 8 9 3" xfId="12468" xr:uid="{8EC1EE85-43D8-44B0-B3A7-831AB902A499}"/>
    <cellStyle name="เครื่องหมายจุลภาค 8 9 3 2" xfId="12469" xr:uid="{B6155222-F445-4D16-B0A0-A8084F5D6DBB}"/>
    <cellStyle name="เครื่องหมายจุลภาค 8 9 3 2 2" xfId="18986" xr:uid="{336583B9-2D8E-4D0B-AF42-A48D9F20305F}"/>
    <cellStyle name="เครื่องหมายจุลภาค 8 9 3 3" xfId="14979" xr:uid="{F6275ED6-C4D0-4741-BB7C-AA93F7B545BC}"/>
    <cellStyle name="เครื่องหมายจุลภาค 8 9 4" xfId="12470" xr:uid="{374A466A-C554-4384-98FC-63AAAE04C321}"/>
    <cellStyle name="เครื่องหมายจุลภาค 8 9 4 2" xfId="12471" xr:uid="{2596B150-D75A-43DE-AB71-C0EC56D1AE9F}"/>
    <cellStyle name="เครื่องหมายจุลภาค 8 9 4 2 2" xfId="23965" xr:uid="{7CB21CEF-03F6-48CC-BA39-1890F3AF6D18}"/>
    <cellStyle name="เครื่องหมายจุลภาค 8 9 4 3" xfId="18987" xr:uid="{16BBF809-CFF7-4901-84A3-930FF37FD437}"/>
    <cellStyle name="เครื่องหมายจุลภาค 8 9 5" xfId="12472" xr:uid="{63D83252-2BC9-4F08-ABE9-F738220C7C52}"/>
    <cellStyle name="เครื่องหมายจุลภาค 8 9 5 2" xfId="12473" xr:uid="{146C6651-2E44-4C20-A938-795DADF7369D}"/>
    <cellStyle name="เครื่องหมายจุลภาค 8 9 5 2 2" xfId="21464" xr:uid="{3E15EB0A-C0E0-40F9-95E4-6CFDF2982437}"/>
    <cellStyle name="เครื่องหมายจุลภาค 8 9 5 3" xfId="18984" xr:uid="{3EACD464-2FFB-4D14-AC9B-9F2A4F8D27D3}"/>
    <cellStyle name="เครื่องหมายจุลภาค 8 9 6" xfId="12474" xr:uid="{CDE9972B-5690-49C5-8207-F601BFEB96F7}"/>
    <cellStyle name="เครื่องหมายจุลภาค 8 9 6 2" xfId="23963" xr:uid="{79BA71FE-A1C6-4E81-B54F-4C7617D62BC3}"/>
    <cellStyle name="เครื่องหมายจุลภาค 8 9 7" xfId="14977" xr:uid="{7037224E-865F-4951-B8EC-1C2F4B644C6A}"/>
    <cellStyle name="เครื่องหมายจุลภาค 8_1 เงินสดและเงินฝากธนาคาร" xfId="12475" xr:uid="{F08B4EAD-B873-4E6F-996C-7AE362E640DF}"/>
    <cellStyle name="เครื่องหมายจุลภาค 9" xfId="12476" xr:uid="{A47AEC2D-3F74-4272-8718-3A5E4A7FCC8C}"/>
    <cellStyle name="เครื่องหมายจุลภาค 9 10" xfId="12477" xr:uid="{D78855BF-8D3C-4B69-BDC9-A154B4E6DAC4}"/>
    <cellStyle name="เครื่องหมายจุลภาค 9 10 2" xfId="23966" xr:uid="{DBFBB67A-4E34-4AA1-9CBD-E050DB2AB374}"/>
    <cellStyle name="เครื่องหมายจุลภาค 9 11" xfId="15885" xr:uid="{D5141A1E-2223-4B93-82C3-572002E67FF4}"/>
    <cellStyle name="เครื่องหมายจุลภาค 9 2" xfId="12478" xr:uid="{249ED585-C36A-4BA7-B457-95DD2F7BE71D}"/>
    <cellStyle name="เครื่องหมายจุลภาค 9 2 2" xfId="12479" xr:uid="{0B7ADA44-CFE1-4FB3-B0D2-CA15B7B08B90}"/>
    <cellStyle name="เครื่องหมายจุลภาค 9 2 2 2" xfId="12480" xr:uid="{29E8C3D3-CF98-41D3-B114-C409CC91E404}"/>
    <cellStyle name="เครื่องหมายจุลภาค 9 2 2 2 2" xfId="12481" xr:uid="{83E2648C-80FB-4FDA-ACFB-7BB423F8E379}"/>
    <cellStyle name="เครื่องหมายจุลภาค 9 2 2 2 2 2" xfId="23969" xr:uid="{17E3F83A-AD38-4DBC-AEC9-F1201C81DB74}"/>
    <cellStyle name="เครื่องหมายจุลภาค 9 2 2 2 3" xfId="18991" xr:uid="{05BFC763-8F1A-4EE5-BFE6-140A63C5F6C7}"/>
    <cellStyle name="เครื่องหมายจุลภาค 9 2 2 3" xfId="12482" xr:uid="{A333AD79-2088-4694-A079-6C1E3FD514C6}"/>
    <cellStyle name="เครื่องหมายจุลภาค 9 2 2 3 2" xfId="23968" xr:uid="{0C3870EE-F426-4F5D-A723-44837585D8A1}"/>
    <cellStyle name="เครื่องหมายจุลภาค 9 2 2 4" xfId="18990" xr:uid="{DB815A2F-7D46-40D6-900D-2A474869AB66}"/>
    <cellStyle name="เครื่องหมายจุลภาค 9 2 3" xfId="12483" xr:uid="{64D60342-9416-49D1-B0CB-03DFD1752E99}"/>
    <cellStyle name="เครื่องหมายจุลภาค 9 2 3 2" xfId="12484" xr:uid="{0C403A13-5A79-4F78-B4FB-801385C50CCA}"/>
    <cellStyle name="เครื่องหมายจุลภาค 9 2 3 2 2" xfId="12485" xr:uid="{F7977911-AB08-4DD7-A703-8383BFE6A647}"/>
    <cellStyle name="เครื่องหมายจุลภาค 9 2 3 2 2 2" xfId="23971" xr:uid="{D64A5B5F-AA14-48C6-B33F-89E901475071}"/>
    <cellStyle name="เครื่องหมายจุลภาค 9 2 3 2 3" xfId="18993" xr:uid="{F6242EFA-6AED-4BF4-9C05-D7BBE775439F}"/>
    <cellStyle name="เครื่องหมายจุลภาค 9 2 3 3" xfId="12486" xr:uid="{0B810004-2F9A-4683-9237-B60B3325E42C}"/>
    <cellStyle name="เครื่องหมายจุลภาค 9 2 3 3 2" xfId="23970" xr:uid="{4A7070FE-EAB9-4210-B6E8-79CE20B1A14B}"/>
    <cellStyle name="เครื่องหมายจุลภาค 9 2 3 4" xfId="18992" xr:uid="{159BFF7C-5909-41BB-A30F-D8C98D482321}"/>
    <cellStyle name="เครื่องหมายจุลภาค 9 2 4" xfId="12487" xr:uid="{CE439D82-687B-4905-B5D1-E5E6D90449A3}"/>
    <cellStyle name="เครื่องหมายจุลภาค 9 2 4 2" xfId="12488" xr:uid="{A9ED3164-93CA-4D57-A06B-ED4DF1F51AD7}"/>
    <cellStyle name="เครื่องหมายจุลภาค 9 2 4 2 2" xfId="23972" xr:uid="{62167D9D-9026-467F-902A-94A81AA5FDC1}"/>
    <cellStyle name="เครื่องหมายจุลภาค 9 2 4 3" xfId="18994" xr:uid="{30B58B8E-BCC5-429C-AD5B-1937DAF2B39B}"/>
    <cellStyle name="เครื่องหมายจุลภาค 9 2 5" xfId="12489" xr:uid="{8194D760-5848-4BF0-8ECA-36679DA37106}"/>
    <cellStyle name="เครื่องหมายจุลภาค 9 2 5 2" xfId="12490" xr:uid="{FEACB46B-B9A9-40BD-8E47-7D51FFF2CB44}"/>
    <cellStyle name="เครื่องหมายจุลภาค 9 2 5 2 2" xfId="21467" xr:uid="{24C45440-A3AB-4E15-8AC4-84410593E6EB}"/>
    <cellStyle name="เครื่องหมายจุลภาค 9 2 5 3" xfId="18989" xr:uid="{E12BE266-9CB3-4403-BC2A-71873E293308}"/>
    <cellStyle name="เครื่องหมายจุลภาค 9 2 6" xfId="12491" xr:uid="{F00C538D-7B86-49F3-979C-B3C16F625415}"/>
    <cellStyle name="เครื่องหมายจุลภาค 9 2 6 2" xfId="23967" xr:uid="{1B01E1A4-5D30-4FE1-922D-57FD96885CDC}"/>
    <cellStyle name="เครื่องหมายจุลภาค 9 2 7" xfId="15886" xr:uid="{165C853B-354B-4DC5-A987-38AFB79648E4}"/>
    <cellStyle name="เครื่องหมายจุลภาค 9 3" xfId="12492" xr:uid="{310DE2DB-87CB-46BC-9199-64FEC1945F77}"/>
    <cellStyle name="เครื่องหมายจุลภาค 9 3 2" xfId="12493" xr:uid="{C6785911-C584-4FC0-87BB-449169BFE2F1}"/>
    <cellStyle name="เครื่องหมายจุลภาค 9 3 2 2" xfId="12494" xr:uid="{5302982B-F2F2-45E2-85C7-54F5C018DC59}"/>
    <cellStyle name="เครื่องหมายจุลภาค 9 3 2 2 2" xfId="12495" xr:uid="{DAA01349-5FB3-486D-A40D-26961C2DF342}"/>
    <cellStyle name="เครื่องหมายจุลภาค 9 3 2 2 2 2" xfId="23975" xr:uid="{B43F49F6-96CB-48E4-8C58-FBBF76163C2D}"/>
    <cellStyle name="เครื่องหมายจุลภาค 9 3 2 2 3" xfId="18997" xr:uid="{6FF2F4C4-BA7E-43AA-8ECB-70E9A1633752}"/>
    <cellStyle name="เครื่องหมายจุลภาค 9 3 2 3" xfId="12496" xr:uid="{B419E4B2-35A0-4565-A195-C83B61E06E5C}"/>
    <cellStyle name="เครื่องหมายจุลภาค 9 3 2 3 2" xfId="23974" xr:uid="{76B16338-DD4F-4FA8-84B0-854F09B97AE0}"/>
    <cellStyle name="เครื่องหมายจุลภาค 9 3 2 4" xfId="18996" xr:uid="{28BCF680-00AF-4FF6-8216-4F6AE1F96BB3}"/>
    <cellStyle name="เครื่องหมายจุลภาค 9 3 3" xfId="12497" xr:uid="{BBDDE357-7464-4B7E-95A0-C9C2D68C80D3}"/>
    <cellStyle name="เครื่องหมายจุลภาค 9 3 3 2" xfId="12498" xr:uid="{1585AFB3-FF12-459E-8A2D-FF3F6F0C1202}"/>
    <cellStyle name="เครื่องหมายจุลภาค 9 3 3 2 2" xfId="23976" xr:uid="{DAB57DB8-35D3-40F8-A176-5B08328C34B5}"/>
    <cellStyle name="เครื่องหมายจุลภาค 9 3 3 3" xfId="18998" xr:uid="{2D244A2D-A4AB-4894-A029-CF777C16D48A}"/>
    <cellStyle name="เครื่องหมายจุลภาค 9 3 4" xfId="12499" xr:uid="{80447B3D-71FE-48A7-8BDD-A85398C78F72}"/>
    <cellStyle name="เครื่องหมายจุลภาค 9 3 4 2" xfId="12500" xr:uid="{C953C76B-4CC7-45DB-AAB7-1543DD9E1427}"/>
    <cellStyle name="เครื่องหมายจุลภาค 9 3 4 2 2" xfId="23977" xr:uid="{C81C9866-9219-48F2-B47B-1EB395B128C5}"/>
    <cellStyle name="เครื่องหมายจุลภาค 9 3 4 3" xfId="18999" xr:uid="{824A1A9E-9F8B-4885-BEB7-753DA8C10906}"/>
    <cellStyle name="เครื่องหมายจุลภาค 9 3 5" xfId="12501" xr:uid="{1CCBA0D2-4ADB-462F-A6FD-C6F5DC72B126}"/>
    <cellStyle name="เครื่องหมายจุลภาค 9 3 5 2" xfId="12502" xr:uid="{A21DCCB2-38B5-4875-8103-BD0EFDC69F0A}"/>
    <cellStyle name="เครื่องหมายจุลภาค 9 3 5 2 2" xfId="21468" xr:uid="{8544BE8C-B299-46C9-A961-5EE9FD28C5CD}"/>
    <cellStyle name="เครื่องหมายจุลภาค 9 3 5 3" xfId="18995" xr:uid="{78F858C4-3FBF-4259-BA68-86FE5D972E23}"/>
    <cellStyle name="เครื่องหมายจุลภาค 9 3 6" xfId="12503" xr:uid="{1349BD43-C1AD-4FAA-A3E0-B86030C1EC38}"/>
    <cellStyle name="เครื่องหมายจุลภาค 9 3 6 2" xfId="23973" xr:uid="{D8764026-90CB-45C5-9FB9-059A63999634}"/>
    <cellStyle name="เครื่องหมายจุลภาค 9 3 7" xfId="15887" xr:uid="{7B3D7FD7-2428-4FB5-B539-015B16D90E93}"/>
    <cellStyle name="เครื่องหมายจุลภาค 9 4" xfId="12504" xr:uid="{1996763E-9CAD-4B60-811C-10F632A44186}"/>
    <cellStyle name="เครื่องหมายจุลภาค 9 4 2" xfId="12505" xr:uid="{4C89A30A-E5C8-4ACD-8FBF-C6DE04EF2579}"/>
    <cellStyle name="เครื่องหมายจุลภาค 9 4 2 2" xfId="12506" xr:uid="{A62F36D0-91CF-44CF-AAB2-605622BFEBB1}"/>
    <cellStyle name="เครื่องหมายจุลภาค 9 4 2 2 2" xfId="12507" xr:uid="{4482CCCB-66AE-4C3E-A523-B007FB7AF5BF}"/>
    <cellStyle name="เครื่องหมายจุลภาค 9 4 2 2 2 2" xfId="23980" xr:uid="{D4D69D33-74B1-4DC6-8D8D-C3B76E7EE300}"/>
    <cellStyle name="เครื่องหมายจุลภาค 9 4 2 2 3" xfId="19002" xr:uid="{B105687F-5267-4911-AA89-DA5C348D34F8}"/>
    <cellStyle name="เครื่องหมายจุลภาค 9 4 2 3" xfId="12508" xr:uid="{517A6898-945E-4440-A236-89407CFA5F35}"/>
    <cellStyle name="เครื่องหมายจุลภาค 9 4 2 3 2" xfId="23979" xr:uid="{4116B0C6-938C-4FE8-97FF-1DC190A136C4}"/>
    <cellStyle name="เครื่องหมายจุลภาค 9 4 2 4" xfId="19001" xr:uid="{E56AB639-52D3-43C9-9377-EEFD3D9606E8}"/>
    <cellStyle name="เครื่องหมายจุลภาค 9 4 3" xfId="12509" xr:uid="{6D3E116A-03C6-46F2-9C3C-AADE0FEB5F5D}"/>
    <cellStyle name="เครื่องหมายจุลภาค 9 4 3 2" xfId="12510" xr:uid="{90EA87B1-51B4-4727-BB22-A9CB7967BCAA}"/>
    <cellStyle name="เครื่องหมายจุลภาค 9 4 3 2 2" xfId="23981" xr:uid="{EE75B678-C20F-4977-B6A9-E253AD9EE0B6}"/>
    <cellStyle name="เครื่องหมายจุลภาค 9 4 3 3" xfId="19003" xr:uid="{69DB8D51-83AE-4445-8325-C7CE44FAE551}"/>
    <cellStyle name="เครื่องหมายจุลภาค 9 4 4" xfId="12511" xr:uid="{F6C817BD-22A2-4006-9254-238A82DB8831}"/>
    <cellStyle name="เครื่องหมายจุลภาค 9 4 4 2" xfId="23978" xr:uid="{5C28797D-3465-413A-9105-49A80ECC5A7F}"/>
    <cellStyle name="เครื่องหมายจุลภาค 9 4 5" xfId="19000" xr:uid="{390C65C0-674C-4039-8112-5FEA23988EE8}"/>
    <cellStyle name="เครื่องหมายจุลภาค 9 5" xfId="12512" xr:uid="{F888F445-CFFB-4AE7-A366-0ED6635F6815}"/>
    <cellStyle name="เครื่องหมายจุลภาค 9 5 2" xfId="12513" xr:uid="{C88AAA0A-F78B-4415-9350-49433FCDB453}"/>
    <cellStyle name="เครื่องหมายจุลภาค 9 5 2 2" xfId="23982" xr:uid="{38518517-3708-4D66-B43A-18539DD3408C}"/>
    <cellStyle name="เครื่องหมายจุลภาค 9 5 3" xfId="19004" xr:uid="{44B0FE67-2AF2-4080-B7B4-80B50C9B440A}"/>
    <cellStyle name="เครื่องหมายจุลภาค 9 6" xfId="12514" xr:uid="{DFDFB7B2-23DA-4D44-AADF-C45B617BDB60}"/>
    <cellStyle name="เครื่องหมายจุลภาค 9 6 2" xfId="12515" xr:uid="{3D6A9AA7-7139-42D7-B345-C5C6C820601B}"/>
    <cellStyle name="เครื่องหมายจุลภาค 9 6 2 2" xfId="23983" xr:uid="{A0D50EA9-F0A2-4060-A605-81C31CD9E7E8}"/>
    <cellStyle name="เครื่องหมายจุลภาค 9 6 3" xfId="19005" xr:uid="{589D88E8-DC56-476D-ADB2-25DC4D1549C1}"/>
    <cellStyle name="เครื่องหมายจุลภาค 9 7" xfId="12516" xr:uid="{2E4ED6BA-ED09-436E-8384-89EBEA0A8AEF}"/>
    <cellStyle name="เครื่องหมายจุลภาค 9 7 2" xfId="12517" xr:uid="{16F08CDB-58BB-45E4-B2E7-823404869B2D}"/>
    <cellStyle name="เครื่องหมายจุลภาค 9 7 2 2" xfId="12518" xr:uid="{0EFF6D31-065B-472B-B2AF-1651E8BF7B58}"/>
    <cellStyle name="เครื่องหมายจุลภาค 9 7 2 2 2" xfId="23985" xr:uid="{B0B195AE-E96A-4C33-96C9-E8085824640E}"/>
    <cellStyle name="เครื่องหมายจุลภาค 9 7 2 3" xfId="19007" xr:uid="{8C0E587A-F867-4AB8-AB3B-EC0771B67329}"/>
    <cellStyle name="เครื่องหมายจุลภาค 9 7 3" xfId="12519" xr:uid="{6804177A-AA1F-481E-B49D-C639BF224255}"/>
    <cellStyle name="เครื่องหมายจุลภาค 9 7 3 2" xfId="23984" xr:uid="{04BD76F3-F970-4587-90DB-85AB80434CD1}"/>
    <cellStyle name="เครื่องหมายจุลภาค 9 7 4" xfId="19006" xr:uid="{902FF20F-A83C-453D-A1CC-254DEE910CD6}"/>
    <cellStyle name="เครื่องหมายจุลภาค 9 8" xfId="12520" xr:uid="{9F0224FB-26E7-4863-9056-1FC10FD6736D}"/>
    <cellStyle name="เครื่องหมายจุลภาค 9 8 2" xfId="12521" xr:uid="{BACE4EBD-BB12-4E81-99F7-79B65F0B7CE8}"/>
    <cellStyle name="เครื่องหมายจุลภาค 9 8 2 2" xfId="23986" xr:uid="{8DCF5AEB-0459-4D75-9F06-A9CCB71B008F}"/>
    <cellStyle name="เครื่องหมายจุลภาค 9 8 3" xfId="19008" xr:uid="{9EA61348-8E7B-420F-BA8C-BC6173A334BE}"/>
    <cellStyle name="เครื่องหมายจุลภาค 9 9" xfId="12522" xr:uid="{BFC7BD8D-DDE1-452D-B31D-D0E397DD3AC9}"/>
    <cellStyle name="เครื่องหมายจุลภาค 9 9 2" xfId="12523" xr:uid="{658DB75D-69DF-41BE-8620-7BDB0D22620D}"/>
    <cellStyle name="เครื่องหมายจุลภาค 9 9 2 2" xfId="21466" xr:uid="{C2813D13-3453-44ED-8FB1-AAC7360B4E88}"/>
    <cellStyle name="เครื่องหมายจุลภาค 9 9 3" xfId="18988" xr:uid="{FB1204C5-4300-49CC-B116-73336DD6B0F6}"/>
    <cellStyle name="เครื่องหมายจุลภาค 9_1 เงินสดและเงินฝากธนาคาร" xfId="12524" xr:uid="{913B26A6-C69B-4ED1-8DA3-F5BEFC096554}"/>
    <cellStyle name="เครื่องหมายสกุลเงิน [0] 2" xfId="12525" xr:uid="{91C38F3D-4A16-4612-977B-B68480F5ED15}"/>
    <cellStyle name="เครื่องหมายสกุลเงิน [0] 2 2" xfId="12526" xr:uid="{51797CDA-E998-49D7-80F2-B5788FFC58BD}"/>
    <cellStyle name="เครื่องหมายสกุลเงิน [0] 2 2 2" xfId="12527" xr:uid="{8C905A92-FB19-4B22-9306-37BE4D101347}"/>
    <cellStyle name="เครื่องหมายสกุลเงิน [0] 2 2 2 2" xfId="12528" xr:uid="{D92A49DA-C031-4759-B880-B890F1AFC397}"/>
    <cellStyle name="เครื่องหมายสกุลเงิน [0] 2 2 2 2 2" xfId="19011" xr:uid="{47CC4264-2198-4250-AF4F-38624E37CBCB}"/>
    <cellStyle name="เครื่องหมายสกุลเงิน [0] 2 2 2 3" xfId="15888" xr:uid="{F8F04206-AA5D-46A2-9941-EBF8C1B23E19}"/>
    <cellStyle name="เครื่องหมายสกุลเงิน [0] 2 2 3" xfId="12529" xr:uid="{5D3DE374-90BC-4D7E-82D7-5B87B275366A}"/>
    <cellStyle name="เครื่องหมายสกุลเงิน [0] 2 2 3 2" xfId="12530" xr:uid="{81023DE1-112B-472D-817F-B1D3CD310A49}"/>
    <cellStyle name="เครื่องหมายสกุลเงิน [0] 2 2 3 2 2" xfId="23989" xr:uid="{9007158C-7206-4A42-9B95-9AE63BCE02EC}"/>
    <cellStyle name="เครื่องหมายสกุลเงิน [0] 2 2 3 3" xfId="19012" xr:uid="{1DC9756A-7462-4490-B9D5-767D4E47D1C8}"/>
    <cellStyle name="เครื่องหมายสกุลเงิน [0] 2 2 4" xfId="12531" xr:uid="{A91A973B-7602-4156-9C35-ED80BF82A89F}"/>
    <cellStyle name="เครื่องหมายสกุลเงิน [0] 2 2 4 2" xfId="12532" xr:uid="{3E028252-5650-420A-B6B5-FC5DBC5291A8}"/>
    <cellStyle name="เครื่องหมายสกุลเงิน [0] 2 2 4 2 2" xfId="21470" xr:uid="{F15715B0-6E5C-4D6B-8C84-42F16F4D3618}"/>
    <cellStyle name="เครื่องหมายสกุลเงิน [0] 2 2 4 3" xfId="19010" xr:uid="{1FD64087-FBD5-4BCA-A0BE-878147A8BA98}"/>
    <cellStyle name="เครื่องหมายสกุลเงิน [0] 2 2 5" xfId="12533" xr:uid="{82C8631E-7A0E-453D-B306-A2C2C98D73BD}"/>
    <cellStyle name="เครื่องหมายสกุลเงิน [0] 2 2 5 2" xfId="23988" xr:uid="{9C452A86-E182-4D52-B299-CD6663275C2B}"/>
    <cellStyle name="เครื่องหมายสกุลเงิน [0] 2 2 6" xfId="14981" xr:uid="{81500610-6CD1-4A17-BADC-DA6154EDEC48}"/>
    <cellStyle name="เครื่องหมายสกุลเงิน [0] 2 3" xfId="12534" xr:uid="{5A124021-BB0B-4466-BE83-007C993849E7}"/>
    <cellStyle name="เครื่องหมายสกุลเงิน [0] 2 3 2" xfId="12535" xr:uid="{0A6F74B3-52E5-459C-B5E7-F39892F97C8D}"/>
    <cellStyle name="เครื่องหมายสกุลเงิน [0] 2 3 2 2" xfId="12536" xr:uid="{AE5C9E3C-9AB2-4C5C-83E9-6D09F25F394D}"/>
    <cellStyle name="เครื่องหมายสกุลเงิน [0] 2 3 2 2 2" xfId="19014" xr:uid="{EF713C5C-4499-4D47-99E3-911726BFC66D}"/>
    <cellStyle name="เครื่องหมายสกุลเงิน [0] 2 3 2 3" xfId="15889" xr:uid="{C4AEFEEE-C7C6-4752-8E8A-3262C5C64854}"/>
    <cellStyle name="เครื่องหมายสกุลเงิน [0] 2 3 3" xfId="12537" xr:uid="{72328845-55E6-4F9A-A0F5-12C73D624D7A}"/>
    <cellStyle name="เครื่องหมายสกุลเงิน [0] 2 3 3 2" xfId="12538" xr:uid="{A8EEF633-51C2-414E-BA11-3CF27D2F9DFE}"/>
    <cellStyle name="เครื่องหมายสกุลเงิน [0] 2 3 3 2 2" xfId="21471" xr:uid="{4F61FFB0-2874-401E-94ED-64102235742E}"/>
    <cellStyle name="เครื่องหมายสกุลเงิน [0] 2 3 3 3" xfId="19013" xr:uid="{E0ED2306-EC34-43FC-8245-992BEE273114}"/>
    <cellStyle name="เครื่องหมายสกุลเงิน [0] 2 3 4" xfId="12539" xr:uid="{E06F028D-B5F8-4CEB-9C4E-10CA41D5F355}"/>
    <cellStyle name="เครื่องหมายสกุลเงิน [0] 2 3 4 2" xfId="23990" xr:uid="{DD4A4383-D6AC-4704-91C6-83AEC8E30130}"/>
    <cellStyle name="เครื่องหมายสกุลเงิน [0] 2 3 5" xfId="14982" xr:uid="{14525EF2-262E-457B-ACBE-5C9879A1B343}"/>
    <cellStyle name="เครื่องหมายสกุลเงิน [0] 2 4" xfId="12540" xr:uid="{E4CE8F65-91E1-48EE-AF7A-64768067A365}"/>
    <cellStyle name="เครื่องหมายสกุลเงิน [0] 2 4 2" xfId="12541" xr:uid="{2D702232-EC92-4F06-8B5E-03440B285800}"/>
    <cellStyle name="เครื่องหมายสกุลเงิน [0] 2 4 2 2" xfId="23991" xr:uid="{A986FC34-5811-4370-A367-F7A7AFC207C3}"/>
    <cellStyle name="เครื่องหมายสกุลเงิน [0] 2 4 3" xfId="19015" xr:uid="{78994C97-D26A-4986-97D9-A5E7F4F90398}"/>
    <cellStyle name="เครื่องหมายสกุลเงิน [0] 2 5" xfId="12542" xr:uid="{3747C796-D9BC-4715-88DD-1C886AE7A85B}"/>
    <cellStyle name="เครื่องหมายสกุลเงิน [0] 2 5 2" xfId="12543" xr:uid="{A167ABDB-4CD8-4222-9FB5-4D91237B0C24}"/>
    <cellStyle name="เครื่องหมายสกุลเงิน [0] 2 5 2 2" xfId="21469" xr:uid="{3FF1C75D-DE75-42A4-8D26-ECDEFAAADD4E}"/>
    <cellStyle name="เครื่องหมายสกุลเงิน [0] 2 5 3" xfId="19009" xr:uid="{8939F62A-CD53-46DA-9C69-80E2B0C9D644}"/>
    <cellStyle name="เครื่องหมายสกุลเงิน [0] 2 6" xfId="12544" xr:uid="{5E241D1E-9336-44A2-BDC6-5F1868414D67}"/>
    <cellStyle name="เครื่องหมายสกุลเงิน [0] 2 6 2" xfId="23987" xr:uid="{4426C9E0-C95B-4FD6-BA09-5B1DD463344F}"/>
    <cellStyle name="เครื่องหมายสกุลเงิน [0] 2 7" xfId="14980" xr:uid="{F575525C-741F-409E-B8EF-DE73DE94F520}"/>
    <cellStyle name="เครื่องหมายสกุลเงิน 2" xfId="12545" xr:uid="{D9DDC176-214A-45EB-BBFD-EF927816CBA7}"/>
    <cellStyle name="เครื่องหมายสกุลเงิน 2 2" xfId="12546" xr:uid="{EB424A14-B119-492A-8F0E-61A119966EC6}"/>
    <cellStyle name="เครื่องหมายสกุลเงิน 2 2 2" xfId="12547" xr:uid="{EB57447E-01B7-4B9E-91BE-2A3290F7DAF7}"/>
    <cellStyle name="เครื่องหมายสกุลเงิน 2 2 2 2" xfId="23993" xr:uid="{CE0D709B-6F36-43A5-B95A-04C2B7D52B1F}"/>
    <cellStyle name="เครื่องหมายสกุลเงิน 2 2 3" xfId="19017" xr:uid="{EC8D4B98-7C99-4ADE-99E1-1E9E830DD397}"/>
    <cellStyle name="เครื่องหมายสกุลเงิน 2 3" xfId="12548" xr:uid="{10532678-30BC-41C4-B3A9-A19D2675A3A8}"/>
    <cellStyle name="เครื่องหมายสกุลเงิน 2 3 2" xfId="12549" xr:uid="{80D998A4-7DDD-4E0E-A865-21207F7CD9C4}"/>
    <cellStyle name="เครื่องหมายสกุลเงิน 2 3 2 2" xfId="23994" xr:uid="{7FBF715C-7D37-41ED-900C-7E300F504784}"/>
    <cellStyle name="เครื่องหมายสกุลเงิน 2 3 3" xfId="19018" xr:uid="{D3A80F64-78EA-401F-9CC3-213A4BEC1B62}"/>
    <cellStyle name="เครื่องหมายสกุลเงิน 2 4" xfId="12550" xr:uid="{5AF12AEB-EEE5-4BA4-8F73-F1B1DFD7CF49}"/>
    <cellStyle name="เครื่องหมายสกุลเงิน 2 4 2" xfId="12551" xr:uid="{CC736F30-BA9C-48E4-BECE-14619DDA738A}"/>
    <cellStyle name="เครื่องหมายสกุลเงิน 2 4 2 2" xfId="23995" xr:uid="{49414F06-C867-4132-9583-9817F56294F1}"/>
    <cellStyle name="เครื่องหมายสกุลเงิน 2 4 3" xfId="19019" xr:uid="{2E4ABA26-DF21-4CD9-811F-A18E82A3FA6D}"/>
    <cellStyle name="เครื่องหมายสกุลเงิน 2 5" xfId="12552" xr:uid="{8A56A448-E486-4EB6-B6D9-748F884FEEFC}"/>
    <cellStyle name="เครื่องหมายสกุลเงิน 2 5 2" xfId="12553" xr:uid="{5CFDE330-202A-49F3-B85A-D2FC08017DF8}"/>
    <cellStyle name="เครื่องหมายสกุลเงิน 2 5 2 2" xfId="12554" xr:uid="{7A135B00-ABBB-44E8-A502-D797FCB5D78F}"/>
    <cellStyle name="เครื่องหมายสกุลเงิน 2 5 2 2 2" xfId="23997" xr:uid="{1F8C0C14-517A-42A8-BE12-B8CEED555F91}"/>
    <cellStyle name="เครื่องหมายสกุลเงิน 2 5 2 3" xfId="19021" xr:uid="{589CE20C-4C11-4509-A1B5-306D8C13E704}"/>
    <cellStyle name="เครื่องหมายสกุลเงิน 2 5 3" xfId="12555" xr:uid="{E2933669-AC96-47C6-BA3C-A0AB4C262EBB}"/>
    <cellStyle name="เครื่องหมายสกุลเงิน 2 5 3 2" xfId="23996" xr:uid="{39155675-4020-4E10-9344-FD9C9D47F08A}"/>
    <cellStyle name="เครื่องหมายสกุลเงิน 2 5 4" xfId="19020" xr:uid="{7FD78CBE-FC2E-4E61-B167-462F78469BF1}"/>
    <cellStyle name="เครื่องหมายสกุลเงิน 2 6" xfId="12556" xr:uid="{2258EB06-1469-4011-A0B2-7B49F070A1C1}"/>
    <cellStyle name="เครื่องหมายสกุลเงิน 2 6 2" xfId="12557" xr:uid="{6EE617D6-963E-44D0-96FC-20F8741ECF1F}"/>
    <cellStyle name="เครื่องหมายสกุลเงิน 2 6 2 2" xfId="21472" xr:uid="{20800E9A-6391-4282-B1A0-613D3A37D800}"/>
    <cellStyle name="เครื่องหมายสกุลเงิน 2 6 3" xfId="19016" xr:uid="{97ACAD7A-1EA2-4D0B-AE10-7C27C819A9AB}"/>
    <cellStyle name="เครื่องหมายสกุลเงิน 2 7" xfId="12558" xr:uid="{9BB4E646-786B-4805-8FD8-1F3CC7D8B276}"/>
    <cellStyle name="เครื่องหมายสกุลเงิน 2 7 2" xfId="23992" xr:uid="{19263012-AC91-40C0-B26B-54A48E1AD32F}"/>
    <cellStyle name="เครื่องหมายสกุลเงิน 2 8" xfId="15890" xr:uid="{848A37AE-2F75-498F-9C74-8B7199E9B7C5}"/>
    <cellStyle name="เครื่องหมายสกุลเงิน 2_C AR Other VNP Q3'55" xfId="12559" xr:uid="{DD24A7EE-4785-4F12-9E50-B135CA941C61}"/>
    <cellStyle name="เครื่องหมายสกุลเงิน 3" xfId="12560" xr:uid="{C5664514-FB5A-48D9-AE84-2848368CDFC2}"/>
    <cellStyle name="เครื่องหมายสกุลเงิน 3 2" xfId="12561" xr:uid="{F5B0170B-64F7-4DC1-86A0-634CB0A4691A}"/>
    <cellStyle name="เครื่องหมายสกุลเงิน 3 2 2" xfId="12562" xr:uid="{96DBBDE6-0665-4358-81B0-92B13DE9D3EC}"/>
    <cellStyle name="เครื่องหมายสกุลเงิน 3 2 2 2" xfId="23999" xr:uid="{B782786D-34E3-4FE9-B8B9-B7C6A4289B81}"/>
    <cellStyle name="เครื่องหมายสกุลเงิน 3 2 3" xfId="19023" xr:uid="{1E432AD6-7C07-4D94-B2DF-06A5E93A314D}"/>
    <cellStyle name="เครื่องหมายสกุลเงิน 3 3" xfId="12563" xr:uid="{0C10785B-CF7E-4BF1-A390-DEFD8C64AA80}"/>
    <cellStyle name="เครื่องหมายสกุลเงิน 3 3 2" xfId="23998" xr:uid="{8292AF97-F62B-49C2-B080-11A00314400D}"/>
    <cellStyle name="เครื่องหมายสกุลเงิน 3 4" xfId="19022" xr:uid="{55B7C665-79C2-41B1-AEC3-5626F50152F0}"/>
    <cellStyle name="เครื่องหมายสกุลเงิน_A-PRINT C Q4'51" xfId="12564" xr:uid="{6AA69941-1E8C-49F1-818D-F6E323F5388F}"/>
    <cellStyle name="เชื่อมโยงหลายมิติ" xfId="12565" xr:uid="{A00CBBE0-7B67-4473-B48D-3349A561385B}"/>
    <cellStyle name="เชื่อมโยงหลายมิติ 2" xfId="12566" xr:uid="{11456041-389C-485E-B36A-9F472FDFCE4A}"/>
    <cellStyle name="เชื่อมโยงหลายมิติ 2 2" xfId="12567" xr:uid="{80432D84-3F1D-4BBC-8CF5-B6479C309956}"/>
    <cellStyle name="เชื่อมโยงหลายมิติ 2 2 2" xfId="12568" xr:uid="{1C9E428E-D9C8-405D-93EE-DF3012AA3DBE}"/>
    <cellStyle name="เชื่อมโยงหลายมิติ 2 2 2 2" xfId="12569" xr:uid="{352A2FEC-7692-4A2F-BC13-A9333405D7C1}"/>
    <cellStyle name="เชื่อมโยงหลายมิติ 2 2 2 2 2" xfId="21475" xr:uid="{2EC75204-BFE4-42DA-B351-01410AC7C930}"/>
    <cellStyle name="เชื่อมโยงหลายมิติ 2 2 2 3" xfId="19026" xr:uid="{5C1B821D-60E3-4253-9012-72E37CB548B4}"/>
    <cellStyle name="เชื่อมโยงหลายมิติ 2 2 3" xfId="12570" xr:uid="{40CB59B1-843E-43F0-AAA3-985860C69342}"/>
    <cellStyle name="เชื่อมโยงหลายมิติ 2 2 3 2" xfId="24002" xr:uid="{C14B5DA4-BB19-4659-B54E-C06266BD547D}"/>
    <cellStyle name="เชื่อมโยงหลายมิติ 2 2 4" xfId="15891" xr:uid="{AF7AEC99-0D37-4737-90B0-5698B530ADF8}"/>
    <cellStyle name="เชื่อมโยงหลายมิติ 2 3" xfId="12571" xr:uid="{E3CC1FB6-3426-4660-BE2D-3B8ABACEF167}"/>
    <cellStyle name="เชื่อมโยงหลายมิติ 2 3 2" xfId="12572" xr:uid="{3194DBA3-8379-49BB-BD81-E707F44A2B1C}"/>
    <cellStyle name="เชื่อมโยงหลายมิติ 2 3 2 2" xfId="12573" xr:uid="{C26896D3-761C-48FA-95E9-2C2EE96B553B}"/>
    <cellStyle name="เชื่อมโยงหลายมิติ 2 3 2 2 2" xfId="21476" xr:uid="{E3F05E99-E887-4A38-B822-BC86A4C65C56}"/>
    <cellStyle name="เชื่อมโยงหลายมิติ 2 3 2 3" xfId="19027" xr:uid="{CB65177F-FBE4-4795-865B-35B0006EBC62}"/>
    <cellStyle name="เชื่อมโยงหลายมิติ 2 3 3" xfId="12574" xr:uid="{4DD969A0-3414-4AEC-BC0D-AC97EF16CD41}"/>
    <cellStyle name="เชื่อมโยงหลายมิติ 2 3 3 2" xfId="24003" xr:uid="{08D061DA-118B-42AD-866A-393A71B57A55}"/>
    <cellStyle name="เชื่อมโยงหลายมิติ 2 3 4" xfId="15892" xr:uid="{E05EC3C1-0A97-4670-A770-019B50BF741B}"/>
    <cellStyle name="เชื่อมโยงหลายมิติ 2 4" xfId="12575" xr:uid="{148D5985-4822-41F2-933A-23F61109F14E}"/>
    <cellStyle name="เชื่อมโยงหลายมิติ 2 4 2" xfId="12576" xr:uid="{476AB31E-0FBB-4873-8F50-AA4A602A332B}"/>
    <cellStyle name="เชื่อมโยงหลายมิติ 2 4 2 2" xfId="21474" xr:uid="{36CFE27B-962D-44F0-B46B-EE72668DA04F}"/>
    <cellStyle name="เชื่อมโยงหลายมิติ 2 4 3" xfId="19025" xr:uid="{78ECBFBC-0C6E-450B-A080-EEB6D0AE9F55}"/>
    <cellStyle name="เชื่อมโยงหลายมิติ 2 5" xfId="12577" xr:uid="{BF9FFBE1-B7E8-4A75-BCFD-D4833F6F5777}"/>
    <cellStyle name="เชื่อมโยงหลายมิติ 2 5 2" xfId="24001" xr:uid="{034E8D92-8AAB-41AD-9E53-4776A9400A6E}"/>
    <cellStyle name="เชื่อมโยงหลายมิติ 2 6" xfId="14984" xr:uid="{029B05DF-BE6E-42A7-9F7D-56A3CA40A277}"/>
    <cellStyle name="เชื่อมโยงหลายมิติ 3" xfId="12578" xr:uid="{901EC61D-BB94-4891-8B73-AB328B54471F}"/>
    <cellStyle name="เชื่อมโยงหลายมิติ 3 2" xfId="12579" xr:uid="{9FC4E5F8-FF74-41EF-86C6-49A4A0264A72}"/>
    <cellStyle name="เชื่อมโยงหลายมิติ 3 2 2" xfId="12580" xr:uid="{BDE9AB2D-6FAC-4CD1-8513-AF53CD868B9B}"/>
    <cellStyle name="เชื่อมโยงหลายมิติ 3 2 2 2" xfId="12581" xr:uid="{85995483-3E4B-491A-8C84-48CFAAD52465}"/>
    <cellStyle name="เชื่อมโยงหลายมิติ 3 2 2 2 2" xfId="21478" xr:uid="{B2BA6A74-794B-4E05-A416-D2C93D166151}"/>
    <cellStyle name="เชื่อมโยงหลายมิติ 3 2 2 3" xfId="19029" xr:uid="{5AC2BDDE-820F-4B52-A12C-69DD202DC599}"/>
    <cellStyle name="เชื่อมโยงหลายมิติ 3 2 3" xfId="12582" xr:uid="{E102D1FC-97B5-4408-A8A2-6DBF12959832}"/>
    <cellStyle name="เชื่อมโยงหลายมิติ 3 2 3 2" xfId="24005" xr:uid="{1FF8DC3F-9CE3-43BC-BD51-AA548EB4EA57}"/>
    <cellStyle name="เชื่อมโยงหลายมิติ 3 2 4" xfId="15893" xr:uid="{70655821-F00B-4BBA-892F-E2CE70E23A0A}"/>
    <cellStyle name="เชื่อมโยงหลายมิติ 3 3" xfId="12583" xr:uid="{FC701E97-2693-4E88-92D8-AFF60D53E89B}"/>
    <cellStyle name="เชื่อมโยงหลายมิติ 3 3 2" xfId="12584" xr:uid="{89E75A23-1169-43C3-886F-8BD3AD75D749}"/>
    <cellStyle name="เชื่อมโยงหลายมิติ 3 3 2 2" xfId="12585" xr:uid="{DB95D8B1-1880-432D-820F-1719D14041E0}"/>
    <cellStyle name="เชื่อมโยงหลายมิติ 3 3 2 2 2" xfId="21479" xr:uid="{AF1F9325-C163-4F8E-B978-D793FFCAF1DE}"/>
    <cellStyle name="เชื่อมโยงหลายมิติ 3 3 2 3" xfId="19030" xr:uid="{30830F4E-5FAC-43C0-A746-A9030206F0A9}"/>
    <cellStyle name="เชื่อมโยงหลายมิติ 3 3 3" xfId="12586" xr:uid="{1E8128FB-379A-48C4-A22A-8B2033FCEEFD}"/>
    <cellStyle name="เชื่อมโยงหลายมิติ 3 3 3 2" xfId="24006" xr:uid="{46F27547-12D7-4F9D-AA7F-498263E3CF1C}"/>
    <cellStyle name="เชื่อมโยงหลายมิติ 3 3 4" xfId="15894" xr:uid="{3F6272EC-7F1E-44D0-9967-F772A58D4E68}"/>
    <cellStyle name="เชื่อมโยงหลายมิติ 3 4" xfId="12587" xr:uid="{9DBE9E47-B8FE-40DD-91CB-E94CA4F8FC71}"/>
    <cellStyle name="เชื่อมโยงหลายมิติ 3 4 2" xfId="12588" xr:uid="{134823C3-5CB7-43E1-9EDB-F5C9B1A889BA}"/>
    <cellStyle name="เชื่อมโยงหลายมิติ 3 4 2 2" xfId="21477" xr:uid="{E23D1800-12CA-42B0-8CD1-F2B92E7F00FC}"/>
    <cellStyle name="เชื่อมโยงหลายมิติ 3 4 3" xfId="19028" xr:uid="{E6B19A67-3F3F-4BFA-B704-9FDE4BAF04D5}"/>
    <cellStyle name="เชื่อมโยงหลายมิติ 3 5" xfId="12589" xr:uid="{0ABE11D0-1C82-4400-96BA-45FFFEE20E82}"/>
    <cellStyle name="เชื่อมโยงหลายมิติ 3 5 2" xfId="24004" xr:uid="{B3EE9FDB-D399-42CE-9A98-C9073F27EF63}"/>
    <cellStyle name="เชื่อมโยงหลายมิติ 3 6" xfId="14985" xr:uid="{47D0047B-881D-4C53-8942-A4864EAA0462}"/>
    <cellStyle name="เชื่อมโยงหลายมิติ 4" xfId="12590" xr:uid="{65C7E419-2344-4F8E-A34A-808F9FA1E303}"/>
    <cellStyle name="เชื่อมโยงหลายมิติ 4 2" xfId="12591" xr:uid="{ED2259F9-A99F-445A-B02B-79DB85919265}"/>
    <cellStyle name="เชื่อมโยงหลายมิติ 4 2 2" xfId="12592" xr:uid="{A7A7A6C5-DA4C-48D0-8193-2F535C5CCDAC}"/>
    <cellStyle name="เชื่อมโยงหลายมิติ 4 2 2 2" xfId="12593" xr:uid="{A0AE8669-DB8A-49B4-8A17-79F91D7271FF}"/>
    <cellStyle name="เชื่อมโยงหลายมิติ 4 2 2 2 2" xfId="21481" xr:uid="{4A01E2CB-06AA-4BE3-A5A3-52B68B31E93C}"/>
    <cellStyle name="เชื่อมโยงหลายมิติ 4 2 2 3" xfId="19032" xr:uid="{25BB37F5-C2E6-44A3-9BEC-7389A7BBC22A}"/>
    <cellStyle name="เชื่อมโยงหลายมิติ 4 2 3" xfId="12594" xr:uid="{96CA90A3-177D-42BF-ACD4-979A5D1CAADE}"/>
    <cellStyle name="เชื่อมโยงหลายมิติ 4 2 3 2" xfId="24008" xr:uid="{B838A670-5654-45CC-88FA-5140AF63BE8C}"/>
    <cellStyle name="เชื่อมโยงหลายมิติ 4 2 4" xfId="15895" xr:uid="{697C96BF-2256-428A-B494-9BBE386F4D35}"/>
    <cellStyle name="เชื่อมโยงหลายมิติ 4 3" xfId="12595" xr:uid="{B01C0E73-632A-4B7C-B58A-60B44CC04037}"/>
    <cellStyle name="เชื่อมโยงหลายมิติ 4 3 2" xfId="12596" xr:uid="{130C5E02-EBCB-4166-8DF6-42F01918C923}"/>
    <cellStyle name="เชื่อมโยงหลายมิติ 4 3 2 2" xfId="12597" xr:uid="{7ABCB7D5-9A40-41ED-B76B-377B1A5AAB97}"/>
    <cellStyle name="เชื่อมโยงหลายมิติ 4 3 2 2 2" xfId="21482" xr:uid="{4365BEB3-5215-4B37-B40A-D7E895793832}"/>
    <cellStyle name="เชื่อมโยงหลายมิติ 4 3 2 3" xfId="19033" xr:uid="{611BF17E-1B94-45CA-ACDE-983BE4411F09}"/>
    <cellStyle name="เชื่อมโยงหลายมิติ 4 3 3" xfId="12598" xr:uid="{27405902-27CF-4C61-A47A-D77F6AE212EB}"/>
    <cellStyle name="เชื่อมโยงหลายมิติ 4 3 3 2" xfId="24009" xr:uid="{64187724-028A-4404-8DD7-2FA44BC0DF93}"/>
    <cellStyle name="เชื่อมโยงหลายมิติ 4 3 4" xfId="15896" xr:uid="{B780D9A4-145D-41D6-BA36-CB8FB0A62B58}"/>
    <cellStyle name="เชื่อมโยงหลายมิติ 4 4" xfId="12599" xr:uid="{00757ABE-6E50-4C66-9F14-224EEA02FD53}"/>
    <cellStyle name="เชื่อมโยงหลายมิติ 4 4 2" xfId="12600" xr:uid="{6D262106-7D4E-4D0B-8FE5-095E15BB3F1C}"/>
    <cellStyle name="เชื่อมโยงหลายมิติ 4 4 2 2" xfId="21480" xr:uid="{FE29E39B-8FF8-488B-9654-49346DF20755}"/>
    <cellStyle name="เชื่อมโยงหลายมิติ 4 4 3" xfId="19031" xr:uid="{DCDA2077-5C12-4BF4-9D8F-7144B853E507}"/>
    <cellStyle name="เชื่อมโยงหลายมิติ 4 5" xfId="12601" xr:uid="{D830B7F6-092D-40D7-BAC6-E1901BB20D91}"/>
    <cellStyle name="เชื่อมโยงหลายมิติ 4 5 2" xfId="24007" xr:uid="{40AFCA1F-0704-4DC6-8E7F-D28D4D03C8CD}"/>
    <cellStyle name="เชื่อมโยงหลายมิติ 4 6" xfId="14986" xr:uid="{EE4A6347-2E9E-4F41-BE9C-A75E2ED728DB}"/>
    <cellStyle name="เชื่อมโยงหลายมิติ 5" xfId="12602" xr:uid="{0E1DE522-34AF-4AE7-9144-B622AA5199F7}"/>
    <cellStyle name="เชื่อมโยงหลายมิติ 5 2" xfId="12603" xr:uid="{DA75779D-F8D0-49F1-B36B-B08D5A712BEA}"/>
    <cellStyle name="เชื่อมโยงหลายมิติ 5 2 2" xfId="24010" xr:uid="{92284F9A-C49F-4E9E-9A03-E34BDFC50D74}"/>
    <cellStyle name="เชื่อมโยงหลายมิติ 5 3" xfId="19034" xr:uid="{D268E1A5-4361-4BBC-879A-72F92EB62E4B}"/>
    <cellStyle name="เชื่อมโยงหลายมิติ 6" xfId="12604" xr:uid="{ABDA3A24-4D5E-4371-A6A7-492DAA9502EE}"/>
    <cellStyle name="เชื่อมโยงหลายมิติ 6 2" xfId="12605" xr:uid="{3F955724-D6EC-486E-B9D5-397A12594C82}"/>
    <cellStyle name="เชื่อมโยงหลายมิติ 6 2 2" xfId="24011" xr:uid="{E1D98086-37D5-4ADC-894E-F5F78F2D7D9A}"/>
    <cellStyle name="เชื่อมโยงหลายมิติ 6 3" xfId="19035" xr:uid="{07A087BE-6CD1-434A-ACEA-0A4BAE99905A}"/>
    <cellStyle name="เชื่อมโยงหลายมิติ 7" xfId="12606" xr:uid="{B91DB3AE-5330-4264-996B-C9160940C358}"/>
    <cellStyle name="เชื่อมโยงหลายมิติ 7 2" xfId="12607" xr:uid="{DFE9BE81-5D36-413A-AB94-3BBC030414A1}"/>
    <cellStyle name="เชื่อมโยงหลายมิติ 7 2 2" xfId="21473" xr:uid="{90AA85A9-5FE3-4760-9BE3-C72C1D3F5C83}"/>
    <cellStyle name="เชื่อมโยงหลายมิติ 7 3" xfId="19024" xr:uid="{AA441CCC-984B-4F27-90D1-7F868CCED499}"/>
    <cellStyle name="เชื่อมโยงหลายมิติ 8" xfId="12608" xr:uid="{7210DA46-1637-442A-B5DA-7D2B86FF471A}"/>
    <cellStyle name="เชื่อมโยงหลายมิติ 8 2" xfId="24000" xr:uid="{60765697-0A04-48EF-A6AD-4EB063C524CC}"/>
    <cellStyle name="เชื่อมโยงหลายมิติ 9" xfId="14983" xr:uid="{2FCE7DA4-E1A1-40D2-B9E4-9E7ACA94CC19}"/>
    <cellStyle name="เชื่อมโยงหลายมิติ_C" xfId="12609" xr:uid="{97FDD0CD-B370-4B1D-A51C-193DA84AEA15}"/>
    <cellStyle name="เซลล์ตรวจสอบ 2" xfId="12610" xr:uid="{3DCEF4D8-81FA-4155-9777-3404C227557B}"/>
    <cellStyle name="เซลล์ตรวจสอบ 2 2" xfId="12611" xr:uid="{99AC5446-8DA4-432C-BD9A-8E84FBDD34F2}"/>
    <cellStyle name="เซลล์ตรวจสอบ 2 2 2" xfId="12612" xr:uid="{6206D4CC-7362-4E38-B9A8-28C43F14497E}"/>
    <cellStyle name="เซลล์ตรวจสอบ 2 2 2 2" xfId="21483" xr:uid="{F021B5D5-6EBB-4011-9599-6A040A9CB3D5}"/>
    <cellStyle name="เซลล์ตรวจสอบ 2 2 3" xfId="19036" xr:uid="{8EDA11A9-7BF6-4120-9F2B-5F1ADD8F8BCD}"/>
    <cellStyle name="เซลล์ตรวจสอบ 2 3" xfId="12613" xr:uid="{5D8640BC-9A3C-4D64-9FC0-B7DEA28A533C}"/>
    <cellStyle name="เซลล์ตรวจสอบ 2 3 2" xfId="24012" xr:uid="{B156AA10-CC7C-4B82-B02E-14F5469FA36F}"/>
    <cellStyle name="เซลล์ตรวจสอบ 2 4" xfId="15897" xr:uid="{CC041EBC-5199-413C-B4C0-BC6DBF1A53F3}"/>
    <cellStyle name="เซลล์ตรวจสอบ 3" xfId="12614" xr:uid="{01F2BD6B-C8EF-4E32-B0BB-5147A7D14797}"/>
    <cellStyle name="เซลล์ตรวจสอบ 3 2" xfId="12615" xr:uid="{5A3C3099-E235-426B-B3A5-38D2888745A6}"/>
    <cellStyle name="เซลล์ตรวจสอบ 3 2 2" xfId="12616" xr:uid="{3BF1D0E8-B064-414C-B809-7281CEEE4AD9}"/>
    <cellStyle name="เซลล์ตรวจสอบ 3 2 2 2" xfId="24014" xr:uid="{4BB0F001-5420-469D-8CE8-D0B7FC4B158E}"/>
    <cellStyle name="เซลล์ตรวจสอบ 3 2 3" xfId="19038" xr:uid="{ECDD7E12-7076-4611-BD5D-F1C22E9C2552}"/>
    <cellStyle name="เซลล์ตรวจสอบ 3 3" xfId="12617" xr:uid="{B578CDC3-36B9-43E1-967E-B37D16F5008E}"/>
    <cellStyle name="เซลล์ตรวจสอบ 3 3 2" xfId="24013" xr:uid="{6FB7347F-FDD8-45C9-ACF0-918F8F852F46}"/>
    <cellStyle name="เซลล์ตรวจสอบ 3 4" xfId="19037" xr:uid="{CF4B2662-7CE8-40C5-84A7-7D1F711BCED1}"/>
    <cellStyle name="เซลล์ที่มีการเชื่อมโยง 2" xfId="12618" xr:uid="{A1D2879D-6C9E-4005-BDD4-ED56562BE397}"/>
    <cellStyle name="เซลล์ที่มีการเชื่อมโยง 2 2" xfId="12619" xr:uid="{88482750-7831-4BF8-859A-CCBDBA0A5CE8}"/>
    <cellStyle name="เซลล์ที่มีการเชื่อมโยง 2 2 2" xfId="12620" xr:uid="{5B9A5A63-B4FC-4A74-A36C-5E05EA66E164}"/>
    <cellStyle name="เซลล์ที่มีการเชื่อมโยง 2 2 2 2" xfId="24016" xr:uid="{301D683B-5538-4124-A172-7A4FBA447490}"/>
    <cellStyle name="เซลล์ที่มีการเชื่อมโยง 2 2 3" xfId="19040" xr:uid="{0CFFFFCE-AF1C-4CFD-BCA5-9102130278C9}"/>
    <cellStyle name="เซลล์ที่มีการเชื่อมโยง 2 3" xfId="12621" xr:uid="{2D38E773-8E49-4281-A9BF-C000D8A087EB}"/>
    <cellStyle name="เซลล์ที่มีการเชื่อมโยง 2 3 2" xfId="12622" xr:uid="{02F1D005-1E26-4B86-BCCC-AB201EB2DD3D}"/>
    <cellStyle name="เซลล์ที่มีการเชื่อมโยง 2 3 2 2" xfId="24017" xr:uid="{B865F401-D9FC-4C43-98CB-D704AEA40521}"/>
    <cellStyle name="เซลล์ที่มีการเชื่อมโยง 2 3 3" xfId="19041" xr:uid="{57BE1E61-60D9-41F9-BDDA-688EC5501570}"/>
    <cellStyle name="เซลล์ที่มีการเชื่อมโยง 2 4" xfId="12623" xr:uid="{61E97C58-3A85-43DE-B206-30130A53A3C3}"/>
    <cellStyle name="เซลล์ที่มีการเชื่อมโยง 2 4 2" xfId="12624" xr:uid="{059022A0-8A12-4B1F-9217-E6135B9CFEAB}"/>
    <cellStyle name="เซลล์ที่มีการเชื่อมโยง 2 4 2 2" xfId="21484" xr:uid="{6E5B9385-6406-4E59-8531-062A3B349FF9}"/>
    <cellStyle name="เซลล์ที่มีการเชื่อมโยง 2 4 3" xfId="19039" xr:uid="{9CEAA731-1E02-4394-8AA5-58A6D8C93E2D}"/>
    <cellStyle name="เซลล์ที่มีการเชื่อมโยง 2 5" xfId="12625" xr:uid="{71A39ECC-F2F1-414E-946B-A650A086CA79}"/>
    <cellStyle name="เซลล์ที่มีการเชื่อมโยง 2 5 2" xfId="24015" xr:uid="{B39ABD47-2B04-4B98-AA44-B58ACE7F5C55}"/>
    <cellStyle name="เซลล์ที่มีการเชื่อมโยง 2 6" xfId="15898" xr:uid="{BB1B6DCE-F5DB-4082-A103-E8C7345EB166}"/>
    <cellStyle name="เซลล์ที่มีการเชื่อมโยง 3" xfId="12626" xr:uid="{C8360D54-9EFE-464A-933A-10C035A5EF3B}"/>
    <cellStyle name="เซลล์ที่มีการเชื่อมโยง 3 2" xfId="12627" xr:uid="{DA5086E8-F787-4CC4-AA50-D92BE8101330}"/>
    <cellStyle name="เซลล์ที่มีการเชื่อมโยง 3 2 2" xfId="12628" xr:uid="{8F0F4919-7C1B-4231-821A-6ECA5CD1A8A4}"/>
    <cellStyle name="เซลล์ที่มีการเชื่อมโยง 3 2 2 2" xfId="24019" xr:uid="{AEC3DC92-1F56-49EA-B584-7083893160AC}"/>
    <cellStyle name="เซลล์ที่มีการเชื่อมโยง 3 2 3" xfId="19043" xr:uid="{FC7B3A16-F516-4FDF-B35C-FF7CC7ABA03E}"/>
    <cellStyle name="เซลล์ที่มีการเชื่อมโยง 3 3" xfId="12629" xr:uid="{86C3E286-E857-45D8-BAB4-3FF769C41212}"/>
    <cellStyle name="เซลล์ที่มีการเชื่อมโยง 3 3 2" xfId="24018" xr:uid="{E693ACBB-111F-41E7-B7B3-1610E5FBC475}"/>
    <cellStyle name="เซลล์ที่มีการเชื่อมโยง 3 4" xfId="19042" xr:uid="{2A1A80B2-1AB4-4336-9F3A-736F231D1481}"/>
    <cellStyle name="เปอร์เซ็นต์ 10" xfId="12630" xr:uid="{D6C42AF4-1B31-46E6-B8F9-90623BEB8B68}"/>
    <cellStyle name="เปอร์เซ็นต์ 10 2" xfId="12631" xr:uid="{13D8C56B-81F3-4F3B-9418-2115B5D92E9B}"/>
    <cellStyle name="เปอร์เซ็นต์ 10 2 2" xfId="12632" xr:uid="{3D9DAB17-A800-43D9-A349-F67A69541976}"/>
    <cellStyle name="เปอร์เซ็นต์ 10 2 2 2" xfId="12633" xr:uid="{9270F5E5-2491-45EB-AB5C-BFAFDA3DF8A8}"/>
    <cellStyle name="เปอร์เซ็นต์ 10 2 2 2 2" xfId="21486" xr:uid="{40CEDD39-6111-4CE2-A653-87BABEE5707C}"/>
    <cellStyle name="เปอร์เซ็นต์ 10 2 2 3" xfId="19045" xr:uid="{B1DCDA89-BA11-44EE-AD6B-5AC705523ECA}"/>
    <cellStyle name="เปอร์เซ็นต์ 10 2 3" xfId="12634" xr:uid="{4E51EC76-D1D4-4B53-9213-C34F4A28D78C}"/>
    <cellStyle name="เปอร์เซ็นต์ 10 2 3 2" xfId="24021" xr:uid="{343ABC04-727C-4C8E-9916-19BB07AB639B}"/>
    <cellStyle name="เปอร์เซ็นต์ 10 2 4" xfId="15900" xr:uid="{38BC7249-FDAE-4B98-B177-B5E6CAC9E9AD}"/>
    <cellStyle name="เปอร์เซ็นต์ 10 3" xfId="12635" xr:uid="{2765E5D8-3A71-4FA8-98B0-0249918CA11F}"/>
    <cellStyle name="เปอร์เซ็นต์ 10 3 2" xfId="12636" xr:uid="{4B501ECC-89E3-421B-8450-50970D5821DF}"/>
    <cellStyle name="เปอร์เซ็นต์ 10 3 2 2" xfId="12637" xr:uid="{DCEC8486-7EF3-4054-80A1-EA70C4152EE2}"/>
    <cellStyle name="เปอร์เซ็นต์ 10 3 2 2 2" xfId="24023" xr:uid="{15530695-4173-450D-BED2-B7E16DBC3933}"/>
    <cellStyle name="เปอร์เซ็นต์ 10 3 2 3" xfId="19047" xr:uid="{D83B2EAE-8FDF-43C8-9894-12DB2A5B662C}"/>
    <cellStyle name="เปอร์เซ็นต์ 10 3 3" xfId="12638" xr:uid="{C4D91C3E-7830-4F2A-900D-75CF27C5D063}"/>
    <cellStyle name="เปอร์เซ็นต์ 10 3 3 2" xfId="12639" xr:uid="{2D32E05B-5BDF-4DA2-9BB1-5E6D815B3ED9}"/>
    <cellStyle name="เปอร์เซ็นต์ 10 3 3 2 2" xfId="21487" xr:uid="{F6DEEAC7-ED86-4CB7-938F-B98D08DDD1A8}"/>
    <cellStyle name="เปอร์เซ็นต์ 10 3 3 3" xfId="19046" xr:uid="{C3DAF9AD-FB19-477A-8BB6-5F9B1940A240}"/>
    <cellStyle name="เปอร์เซ็นต์ 10 3 4" xfId="12640" xr:uid="{74725FE0-9292-4605-BA03-604A68B8CAA2}"/>
    <cellStyle name="เปอร์เซ็นต์ 10 3 4 2" xfId="24022" xr:uid="{D74AA059-38B9-4559-94E7-43430EE2C5ED}"/>
    <cellStyle name="เปอร์เซ็นต์ 10 3 5" xfId="15901" xr:uid="{5B063D7B-90F7-4DD3-9158-CDB7A11764F3}"/>
    <cellStyle name="เปอร์เซ็นต์ 10 4" xfId="12641" xr:uid="{C198502F-C409-4C94-BBFC-BCEBA0820C58}"/>
    <cellStyle name="เปอร์เซ็นต์ 10 4 2" xfId="12642" xr:uid="{998023A9-8745-4014-8317-59842D3AB378}"/>
    <cellStyle name="เปอร์เซ็นต์ 10 4 2 2" xfId="24024" xr:uid="{B1310DD4-FC57-4FE7-8330-A5910215B202}"/>
    <cellStyle name="เปอร์เซ็นต์ 10 4 3" xfId="19048" xr:uid="{16E05527-6702-4804-B51F-63A7C43DE697}"/>
    <cellStyle name="เปอร์เซ็นต์ 10 5" xfId="12643" xr:uid="{1F86D83D-EF12-47A3-A57E-ADFB8875F470}"/>
    <cellStyle name="เปอร์เซ็นต์ 10 5 2" xfId="12644" xr:uid="{7D9F4C48-89EC-457D-96D4-BBA30AA676C0}"/>
    <cellStyle name="เปอร์เซ็นต์ 10 5 2 2" xfId="21485" xr:uid="{D9568D37-7F94-4936-9255-F90739749664}"/>
    <cellStyle name="เปอร์เซ็นต์ 10 5 3" xfId="19044" xr:uid="{56433621-D98B-4F81-979D-B437A4E990F9}"/>
    <cellStyle name="เปอร์เซ็นต์ 10 6" xfId="12645" xr:uid="{028DD870-9E92-4CD3-87E8-A0D29AAC8368}"/>
    <cellStyle name="เปอร์เซ็นต์ 10 6 2" xfId="24020" xr:uid="{3664795D-23D1-4D8F-8C2B-3318055468E1}"/>
    <cellStyle name="เปอร์เซ็นต์ 10 7" xfId="15899" xr:uid="{31AB12D3-2A01-45FB-ACD7-7F6B3CCB5715}"/>
    <cellStyle name="เปอร์เซ็นต์ 11" xfId="12646" xr:uid="{88D037EA-0236-43F5-BEE6-BC36A8143943}"/>
    <cellStyle name="เปอร์เซ็นต์ 11 2" xfId="12647" xr:uid="{547DDEED-BEA8-4979-8A92-C3CCD30727EA}"/>
    <cellStyle name="เปอร์เซ็นต์ 11 2 2" xfId="12648" xr:uid="{AA973584-7A20-4FF8-B1F0-9B14E7DB225B}"/>
    <cellStyle name="เปอร์เซ็นต์ 11 2 2 2" xfId="24026" xr:uid="{B09E2846-AF87-4680-B128-D0DBD34CA441}"/>
    <cellStyle name="เปอร์เซ็นต์ 11 2 3" xfId="19050" xr:uid="{634B9380-30C4-48AC-8F15-96C0E8872EF0}"/>
    <cellStyle name="เปอร์เซ็นต์ 11 3" xfId="12649" xr:uid="{806B6B09-84DB-4B2E-B4D3-B0B1773B3D2E}"/>
    <cellStyle name="เปอร์เซ็นต์ 11 3 2" xfId="24025" xr:uid="{BA0B72DC-9FDC-4CA6-AAE9-9D503778E4EB}"/>
    <cellStyle name="เปอร์เซ็นต์ 11 4" xfId="19049" xr:uid="{FD9E223E-B0E9-4308-9C0D-7269B895C566}"/>
    <cellStyle name="เปอร์เซ็นต์ 12" xfId="12650" xr:uid="{DBD5C358-201E-472D-91E9-9E7F1D902714}"/>
    <cellStyle name="เปอร์เซ็นต์ 12 2" xfId="12651" xr:uid="{F27769CC-ABF6-4021-A072-2946E562F078}"/>
    <cellStyle name="เปอร์เซ็นต์ 12 2 2" xfId="24027" xr:uid="{1C6EC316-B6D6-4884-A918-755C193C3DEB}"/>
    <cellStyle name="เปอร์เซ็นต์ 12 3" xfId="19051" xr:uid="{B66A7A69-635D-4961-9A11-217EA160ACD6}"/>
    <cellStyle name="เปอร์เซ็นต์ 13" xfId="12652" xr:uid="{20C7CBDA-6ACA-4AA2-B8BE-E3C1EF913703}"/>
    <cellStyle name="เปอร์เซ็นต์ 13 2" xfId="12653" xr:uid="{382D0B77-3392-4A7F-95C0-3DDBF7D6F2FE}"/>
    <cellStyle name="เปอร์เซ็นต์ 13 2 2" xfId="24028" xr:uid="{1FAF15D8-3FA7-4E30-A9A8-A084AF1CDE8E}"/>
    <cellStyle name="เปอร์เซ็นต์ 13 3" xfId="19052" xr:uid="{649E42B6-0B24-47D1-A243-CD8576F18F7C}"/>
    <cellStyle name="เปอร์เซ็นต์ 2" xfId="12654" xr:uid="{1A284AC2-4CC2-424C-9FC6-3797F9EE7406}"/>
    <cellStyle name="เปอร์เซ็นต์ 2 10" xfId="14987" xr:uid="{6D354705-E360-438A-8B7E-7088EE5874AE}"/>
    <cellStyle name="เปอร์เซ็นต์ 2 2" xfId="12655" xr:uid="{E133F309-8BC9-4A7B-B530-FB1E17F0443D}"/>
    <cellStyle name="เปอร์เซ็นต์ 2 2 2" xfId="12656" xr:uid="{DA377E26-9EC1-4755-96B4-E8EBF0210A39}"/>
    <cellStyle name="เปอร์เซ็นต์ 2 2 2 2" xfId="12657" xr:uid="{C398443A-E34F-4BA7-9983-55CB26E78CD4}"/>
    <cellStyle name="เปอร์เซ็นต์ 2 2 2 2 2" xfId="12658" xr:uid="{83F60588-26D4-4FE7-9B51-EF34AE53A519}"/>
    <cellStyle name="เปอร์เซ็นต์ 2 2 2 2 2 2" xfId="12659" xr:uid="{787A2E12-1934-4429-8A0E-6254E90BD281}"/>
    <cellStyle name="เปอร์เซ็นต์ 2 2 2 2 2 2 2" xfId="24033" xr:uid="{579F880B-E6C9-4A6C-B9F0-E8F41DEE6125}"/>
    <cellStyle name="เปอร์เซ็นต์ 2 2 2 2 2 3" xfId="19057" xr:uid="{B309DFAB-6DDA-4A3E-8342-B2EE18E36C8F}"/>
    <cellStyle name="เปอร์เซ็นต์ 2 2 2 2 3" xfId="12660" xr:uid="{C4E0D329-5204-4E02-8C15-91918C658FDE}"/>
    <cellStyle name="เปอร์เซ็นต์ 2 2 2 2 3 2" xfId="12661" xr:uid="{F4786374-37E5-4114-8C80-77B0DC24CD5A}"/>
    <cellStyle name="เปอร์เซ็นต์ 2 2 2 2 3 2 2" xfId="21491" xr:uid="{6CD5B469-32D9-41F6-96FB-915EA557299C}"/>
    <cellStyle name="เปอร์เซ็นต์ 2 2 2 2 3 3" xfId="19056" xr:uid="{43676010-8C76-4984-8339-92425ECBF7D4}"/>
    <cellStyle name="เปอร์เซ็นต์ 2 2 2 2 4" xfId="12662" xr:uid="{E127A7AE-A627-4B8E-A60A-C06E49B9213C}"/>
    <cellStyle name="เปอร์เซ็นต์ 2 2 2 2 4 2" xfId="24032" xr:uid="{CF8E4ECD-D036-4A56-BD28-2BB846F7797B}"/>
    <cellStyle name="เปอร์เซ็นต์ 2 2 2 2 5" xfId="15903" xr:uid="{FACE8015-DCC4-4219-86D8-A9797C8FD638}"/>
    <cellStyle name="เปอร์เซ็นต์ 2 2 2 3" xfId="12663" xr:uid="{E26A21BD-5788-47E3-AA6A-869547D00781}"/>
    <cellStyle name="เปอร์เซ็นต์ 2 2 2 3 2" xfId="12664" xr:uid="{31DBF1D9-6AAD-4A29-AEE8-E482EDA931EA}"/>
    <cellStyle name="เปอร์เซ็นต์ 2 2 2 3 2 2" xfId="21490" xr:uid="{8C746D43-5C60-4627-8695-D6D1705CCEBB}"/>
    <cellStyle name="เปอร์เซ็นต์ 2 2 2 3 3" xfId="19055" xr:uid="{97C8125D-33AF-40FF-8204-ACDA7155D43F}"/>
    <cellStyle name="เปอร์เซ็นต์ 2 2 2 4" xfId="12665" xr:uid="{997C6448-94DB-4044-9E0F-82ACE17A3455}"/>
    <cellStyle name="เปอร์เซ็นต์ 2 2 2 4 2" xfId="24031" xr:uid="{A51C4E0E-9D0E-471F-AA19-C95C656CF304}"/>
    <cellStyle name="เปอร์เซ็นต์ 2 2 2 5" xfId="15902" xr:uid="{F82989FE-2C2C-4702-8133-809AB579D11C}"/>
    <cellStyle name="เปอร์เซ็นต์ 2 2 3" xfId="12666" xr:uid="{96C0A3BF-0A70-4ED7-A048-C3703EACD0ED}"/>
    <cellStyle name="เปอร์เซ็นต์ 2 2 3 2" xfId="12667" xr:uid="{6A044AD4-ABA3-411F-8EB9-A2BDB336D708}"/>
    <cellStyle name="เปอร์เซ็นต์ 2 2 3 2 2" xfId="12668" xr:uid="{BABDC58E-18EA-401B-B28F-5F790DCD8BCC}"/>
    <cellStyle name="เปอร์เซ็นต์ 2 2 3 2 2 2" xfId="21492" xr:uid="{D6EA5473-3800-40D3-BA83-9322153AA6CE}"/>
    <cellStyle name="เปอร์เซ็นต์ 2 2 3 2 3" xfId="19058" xr:uid="{B286CC9D-4443-4AED-8904-AF4208B44126}"/>
    <cellStyle name="เปอร์เซ็นต์ 2 2 3 3" xfId="12669" xr:uid="{AFAA7F62-77D6-4CE5-B2C4-9D91808824AB}"/>
    <cellStyle name="เปอร์เซ็นต์ 2 2 3 3 2" xfId="24034" xr:uid="{65D1FA54-74B7-48B6-A9D6-C4A162B6C7D4}"/>
    <cellStyle name="เปอร์เซ็นต์ 2 2 3 4" xfId="15904" xr:uid="{2CDD6412-E83D-41C9-B202-2BEC8EA0695C}"/>
    <cellStyle name="เปอร์เซ็นต์ 2 2 4" xfId="12670" xr:uid="{4E478CD5-41F6-47B8-A639-72769AB9B80B}"/>
    <cellStyle name="เปอร์เซ็นต์ 2 2 4 2" xfId="12671" xr:uid="{C3C29338-AA55-4E0F-9C50-26C00AB5A593}"/>
    <cellStyle name="เปอร์เซ็นต์ 2 2 4 2 2" xfId="12672" xr:uid="{6F2FE9E8-EE14-4219-B71D-0BF35EC904E3}"/>
    <cellStyle name="เปอร์เซ็นต์ 2 2 4 2 2 2" xfId="21493" xr:uid="{D148D90D-3EE3-46A8-9F95-A7AD36C06BD8}"/>
    <cellStyle name="เปอร์เซ็นต์ 2 2 4 2 3" xfId="19059" xr:uid="{605555F4-B43B-415C-81F0-27640A51E832}"/>
    <cellStyle name="เปอร์เซ็นต์ 2 2 4 3" xfId="12673" xr:uid="{135C5897-B0C2-469A-AC15-5E633C3B30A6}"/>
    <cellStyle name="เปอร์เซ็นต์ 2 2 4 3 2" xfId="24035" xr:uid="{92C5E588-4982-40DC-850D-86532E4799E7}"/>
    <cellStyle name="เปอร์เซ็นต์ 2 2 4 4" xfId="15905" xr:uid="{B88D231F-D711-4885-87AA-FCDEE913A635}"/>
    <cellStyle name="เปอร์เซ็นต์ 2 2 5" xfId="12674" xr:uid="{BCC6434C-1A4C-40F4-B871-E2781BB3C3B3}"/>
    <cellStyle name="เปอร์เซ็นต์ 2 2 5 2" xfId="12675" xr:uid="{3D22B15F-3C13-44A0-A1DA-408C79CC1871}"/>
    <cellStyle name="เปอร์เซ็นต์ 2 2 5 2 2" xfId="24036" xr:uid="{CAAD479B-D863-42E7-9B03-3A83C63A94F6}"/>
    <cellStyle name="เปอร์เซ็นต์ 2 2 5 3" xfId="19060" xr:uid="{95A66E39-353F-44A5-B383-C712D53302C1}"/>
    <cellStyle name="เปอร์เซ็นต์ 2 2 6" xfId="12676" xr:uid="{E44FB1BB-A690-4349-B79D-A7F84627C5FE}"/>
    <cellStyle name="เปอร์เซ็นต์ 2 2 6 2" xfId="12677" xr:uid="{918C3677-5FD9-48E8-B97C-7A94C1480EAC}"/>
    <cellStyle name="เปอร์เซ็นต์ 2 2 6 2 2" xfId="21489" xr:uid="{CB274C72-FF7E-4C88-99D3-4E77FE7D4683}"/>
    <cellStyle name="เปอร์เซ็นต์ 2 2 6 3" xfId="19054" xr:uid="{25FB180F-D682-4D9B-969C-42BC575795BF}"/>
    <cellStyle name="เปอร์เซ็นต์ 2 2 7" xfId="12678" xr:uid="{4B63348D-9DE0-4B48-B62D-2A79B72E4BD8}"/>
    <cellStyle name="เปอร์เซ็นต์ 2 2 7 2" xfId="24030" xr:uid="{088CCDFD-9143-4315-9D03-C17D4CA84A8E}"/>
    <cellStyle name="เปอร์เซ็นต์ 2 2 8" xfId="14988" xr:uid="{6C462D6F-6E9A-4526-A747-5DF1A9612E37}"/>
    <cellStyle name="เปอร์เซ็นต์ 2 3" xfId="12679" xr:uid="{E1F4149A-2EB2-41C5-AA36-411F4CCDF309}"/>
    <cellStyle name="เปอร์เซ็นต์ 2 3 2" xfId="12680" xr:uid="{F163123F-9379-45AA-AD14-C8AB78FA47B3}"/>
    <cellStyle name="เปอร์เซ็นต์ 2 3 2 2" xfId="12681" xr:uid="{93B9DD1C-A4D8-4129-8C86-D3EFD6B139B6}"/>
    <cellStyle name="เปอร์เซ็นต์ 2 3 2 2 2" xfId="12682" xr:uid="{2CA9D47A-3D06-4A84-AD05-38318A69DA01}"/>
    <cellStyle name="เปอร์เซ็นต์ 2 3 2 2 2 2" xfId="21495" xr:uid="{CFFAD926-806F-4A98-B906-B96D86E48B01}"/>
    <cellStyle name="เปอร์เซ็นต์ 2 3 2 2 3" xfId="19062" xr:uid="{21B44CD4-A112-4BD7-B4D5-CE11C507F548}"/>
    <cellStyle name="เปอร์เซ็นต์ 2 3 2 3" xfId="12683" xr:uid="{9BFDB8DA-4AB0-4506-A8B1-ABE0B0EB0585}"/>
    <cellStyle name="เปอร์เซ็นต์ 2 3 2 3 2" xfId="24038" xr:uid="{0D99744F-8BD4-4326-87C0-50A61E77F117}"/>
    <cellStyle name="เปอร์เซ็นต์ 2 3 2 4" xfId="14990" xr:uid="{EF2BC2BD-56CF-4E7E-A407-C7D040192ABF}"/>
    <cellStyle name="เปอร์เซ็นต์ 2 3 3" xfId="12684" xr:uid="{1D8F9A91-314D-42D7-B29A-0EB70305C696}"/>
    <cellStyle name="เปอร์เซ็นต์ 2 3 3 2" xfId="12685" xr:uid="{37C800CA-5519-4323-8A52-045483A3B35B}"/>
    <cellStyle name="เปอร์เซ็นต์ 2 3 3 2 2" xfId="24039" xr:uid="{CDB4A8FA-395A-43B4-8D52-473505CF2071}"/>
    <cellStyle name="เปอร์เซ็นต์ 2 3 3 3" xfId="19063" xr:uid="{4A8715F7-49A0-40C9-AB1A-87B0D778A271}"/>
    <cellStyle name="เปอร์เซ็นต์ 2 3 4" xfId="12686" xr:uid="{F5EE1B0D-2C87-4A26-A283-47DDA2044B79}"/>
    <cellStyle name="เปอร์เซ็นต์ 2 3 4 2" xfId="12687" xr:uid="{62997CA5-CFC6-43FC-8386-1622529DF835}"/>
    <cellStyle name="เปอร์เซ็นต์ 2 3 4 2 2" xfId="24040" xr:uid="{676BB308-7B17-41FB-870F-807F716F99F0}"/>
    <cellStyle name="เปอร์เซ็นต์ 2 3 4 3" xfId="19064" xr:uid="{367B8E19-9B1D-4FE7-A6E0-9B2C7A8AB0D3}"/>
    <cellStyle name="เปอร์เซ็นต์ 2 3 5" xfId="12688" xr:uid="{801B597D-C053-42C4-A468-0CE5C89DAB42}"/>
    <cellStyle name="เปอร์เซ็นต์ 2 3 5 2" xfId="12689" xr:uid="{3AE9B051-B16F-45C2-9180-1C7AFF5AC5F9}"/>
    <cellStyle name="เปอร์เซ็นต์ 2 3 5 2 2" xfId="21494" xr:uid="{D9B1A706-2CD0-4F48-B4AF-AF194F42E9BA}"/>
    <cellStyle name="เปอร์เซ็นต์ 2 3 5 3" xfId="19061" xr:uid="{2ACCE1C5-438F-44B0-B9CF-2093D11B973E}"/>
    <cellStyle name="เปอร์เซ็นต์ 2 3 6" xfId="12690" xr:uid="{52CB628B-B2FE-42D5-BC1F-C46FA4F8BC80}"/>
    <cellStyle name="เปอร์เซ็นต์ 2 3 6 2" xfId="24037" xr:uid="{4584371B-A5DE-49AB-8671-61ABC6189BC3}"/>
    <cellStyle name="เปอร์เซ็นต์ 2 3 7" xfId="14989" xr:uid="{0D1C6F84-4D75-4AA4-8A71-4B406A5FD806}"/>
    <cellStyle name="เปอร์เซ็นต์ 2 4" xfId="12691" xr:uid="{690C73C6-36D9-4926-911E-CC5592FE1F2F}"/>
    <cellStyle name="เปอร์เซ็นต์ 2 4 2" xfId="12692" xr:uid="{88F7F9BD-7DFD-4FCD-84AF-72A44AB7CA7C}"/>
    <cellStyle name="เปอร์เซ็นต์ 2 4 2 2" xfId="12693" xr:uid="{1835EA4F-5857-4DE4-9D0E-09E17DB53F59}"/>
    <cellStyle name="เปอร์เซ็นต์ 2 4 2 2 2" xfId="21496" xr:uid="{3C3F1458-253D-43BD-B7D0-08E3A3298BAF}"/>
    <cellStyle name="เปอร์เซ็นต์ 2 4 2 3" xfId="19065" xr:uid="{C8A1253B-048A-486B-A764-B2C10F41F7FE}"/>
    <cellStyle name="เปอร์เซ็นต์ 2 4 3" xfId="12694" xr:uid="{BF47CEF2-6823-438C-AE21-8399B20177FE}"/>
    <cellStyle name="เปอร์เซ็นต์ 2 4 3 2" xfId="24041" xr:uid="{0A1463B2-3DC4-4F47-A8FD-10CF10AA3097}"/>
    <cellStyle name="เปอร์เซ็นต์ 2 4 4" xfId="15906" xr:uid="{F671C9DC-F33E-402E-960E-CB5DC5E18CE4}"/>
    <cellStyle name="เปอร์เซ็นต์ 2 5" xfId="12695" xr:uid="{5005411B-46F4-4F8C-9A55-D49240C742DD}"/>
    <cellStyle name="เปอร์เซ็นต์ 2 5 2" xfId="12696" xr:uid="{63271C29-ABF9-40A7-97C0-19279F9F3C94}"/>
    <cellStyle name="เปอร์เซ็นต์ 2 5 2 2" xfId="12697" xr:uid="{5832B04A-2E05-464C-ACC4-9B1D98D0F876}"/>
    <cellStyle name="เปอร์เซ็นต์ 2 5 2 2 2" xfId="21497" xr:uid="{3291A242-D55C-47C6-AFC3-4B49048562FE}"/>
    <cellStyle name="เปอร์เซ็นต์ 2 5 2 3" xfId="19066" xr:uid="{D415F7D1-EC22-44F1-9600-80ADE1D7CA58}"/>
    <cellStyle name="เปอร์เซ็นต์ 2 5 3" xfId="12698" xr:uid="{885BF86F-4767-42FE-B4A2-075C0E413BA1}"/>
    <cellStyle name="เปอร์เซ็นต์ 2 5 3 2" xfId="24042" xr:uid="{C51D7ADF-3248-4E2A-828B-C2EEFB48C12A}"/>
    <cellStyle name="เปอร์เซ็นต์ 2 5 4" xfId="15907" xr:uid="{46620A64-9B2E-4B0A-A467-FC608B2ACDE0}"/>
    <cellStyle name="เปอร์เซ็นต์ 2 6" xfId="12699" xr:uid="{F505D365-C656-4157-8A29-FB2B12E7C055}"/>
    <cellStyle name="เปอร์เซ็นต์ 2 6 2" xfId="12700" xr:uid="{816DCDCA-6848-4670-9F55-48BD24BDF5A8}"/>
    <cellStyle name="เปอร์เซ็นต์ 2 6 2 2" xfId="12701" xr:uid="{64EF64CC-52F8-4828-8FD9-3DC87F34E46D}"/>
    <cellStyle name="เปอร์เซ็นต์ 2 6 2 2 2" xfId="21498" xr:uid="{A76D9175-6203-4E9D-AE74-B23F25162AE4}"/>
    <cellStyle name="เปอร์เซ็นต์ 2 6 2 3" xfId="19067" xr:uid="{6354C3F3-815C-4114-A243-137164D6B0FD}"/>
    <cellStyle name="เปอร์เซ็นต์ 2 6 3" xfId="12702" xr:uid="{A6ADDCC5-76D3-4E7C-AD35-7CDCE0435E96}"/>
    <cellStyle name="เปอร์เซ็นต์ 2 6 3 2" xfId="24043" xr:uid="{46A91C66-728C-4783-97EE-CEAAFB176E92}"/>
    <cellStyle name="เปอร์เซ็นต์ 2 6 4" xfId="15908" xr:uid="{A2CB1CC7-676B-4A3D-A9FC-568B39857FB3}"/>
    <cellStyle name="เปอร์เซ็นต์ 2 7" xfId="12703" xr:uid="{0004D328-7EFC-4E72-AE22-808FFC2704CD}"/>
    <cellStyle name="เปอร์เซ็นต์ 2 7 2" xfId="12704" xr:uid="{2500380B-9930-4CA2-8F77-2123D1E51194}"/>
    <cellStyle name="เปอร์เซ็นต์ 2 7 2 2" xfId="12705" xr:uid="{3AC731F7-D27D-4C87-8F42-09BABBBC6D42}"/>
    <cellStyle name="เปอร์เซ็นต์ 2 7 2 2 2" xfId="24045" xr:uid="{3947F5BA-9005-4308-80AD-A5A8C8DC8F41}"/>
    <cellStyle name="เปอร์เซ็นต์ 2 7 2 3" xfId="19069" xr:uid="{D7B0FCD8-3458-481A-9597-660BAFC6C892}"/>
    <cellStyle name="เปอร์เซ็นต์ 2 7 3" xfId="12706" xr:uid="{3ACB606B-3F6F-4038-B004-8E8C59F714B7}"/>
    <cellStyle name="เปอร์เซ็นต์ 2 7 3 2" xfId="12707" xr:uid="{6DED48B8-4632-4884-BD43-9134049A2DE3}"/>
    <cellStyle name="เปอร์เซ็นต์ 2 7 3 2 2" xfId="21499" xr:uid="{AC077470-BBB2-4F84-B75B-41C9A0DF18C9}"/>
    <cellStyle name="เปอร์เซ็นต์ 2 7 3 3" xfId="19068" xr:uid="{F951EF74-26F2-4F54-87BD-34C074BB8EF4}"/>
    <cellStyle name="เปอร์เซ็นต์ 2 7 4" xfId="12708" xr:uid="{F4F5057C-693D-4AF5-AFED-96CF48A494AF}"/>
    <cellStyle name="เปอร์เซ็นต์ 2 7 4 2" xfId="24044" xr:uid="{CC90D88E-673C-46D5-B7A6-4D0761E206C4}"/>
    <cellStyle name="เปอร์เซ็นต์ 2 7 5" xfId="15909" xr:uid="{08181550-F208-46D5-8D26-FAC8F20D9822}"/>
    <cellStyle name="เปอร์เซ็นต์ 2 8" xfId="12709" xr:uid="{A4CBE7FA-A9B0-4689-B073-543F242F219D}"/>
    <cellStyle name="เปอร์เซ็นต์ 2 8 2" xfId="12710" xr:uid="{789A5A8F-B747-43BF-B66B-BBC953F808DD}"/>
    <cellStyle name="เปอร์เซ็นต์ 2 8 2 2" xfId="21488" xr:uid="{D6E3B6F9-2032-43FF-8328-9FD02CE2940B}"/>
    <cellStyle name="เปอร์เซ็นต์ 2 8 3" xfId="19053" xr:uid="{46D9E5EB-ACC5-42F7-A7FF-422593308B02}"/>
    <cellStyle name="เปอร์เซ็นต์ 2 9" xfId="12711" xr:uid="{AC371B69-ACE0-44AD-8B53-3CF295363218}"/>
    <cellStyle name="เปอร์เซ็นต์ 2 9 2" xfId="24029" xr:uid="{E9487CC7-353D-49F8-B946-57E8F6993C80}"/>
    <cellStyle name="เปอร์เซ็นต์ 2_C AR Other VNP Q3'55" xfId="12712" xr:uid="{674FBE65-4296-4C33-BD65-372973898576}"/>
    <cellStyle name="เปอร์เซ็นต์ 3" xfId="12713" xr:uid="{2FD9BE50-2C00-4972-9AC5-91064DA60163}"/>
    <cellStyle name="เปอร์เซ็นต์ 3 10" xfId="14991" xr:uid="{D750BA6A-5EDF-4164-AC83-977CC27AEE02}"/>
    <cellStyle name="เปอร์เซ็นต์ 3 2" xfId="12714" xr:uid="{4DF9ADCA-42AB-4637-95BD-A143B22380A9}"/>
    <cellStyle name="เปอร์เซ็นต์ 3 2 2" xfId="12715" xr:uid="{350275E1-732C-492C-BA8D-7F4957972417}"/>
    <cellStyle name="เปอร์เซ็นต์ 3 2 2 2" xfId="12716" xr:uid="{521418E1-5D00-46F4-B6E7-1A618E1D56A4}"/>
    <cellStyle name="เปอร์เซ็นต์ 3 2 2 2 2" xfId="12717" xr:uid="{BF92B455-EE70-4FF5-AB28-81DAFB3A1E69}"/>
    <cellStyle name="เปอร์เซ็นต์ 3 2 2 2 2 2" xfId="24049" xr:uid="{C2256866-5305-4543-B734-4EE6BD367A0D}"/>
    <cellStyle name="เปอร์เซ็นต์ 3 2 2 2 3" xfId="19073" xr:uid="{917C591F-1F88-4879-85AA-73ED57648840}"/>
    <cellStyle name="เปอร์เซ็นต์ 3 2 2 3" xfId="12718" xr:uid="{77A6FD6D-63A6-499A-9AEE-A7FD318AD5C4}"/>
    <cellStyle name="เปอร์เซ็นต์ 3 2 2 3 2" xfId="12719" xr:uid="{5D107643-DEAE-4BE7-A5B9-0CC988F6A102}"/>
    <cellStyle name="เปอร์เซ็นต์ 3 2 2 3 2 2" xfId="21502" xr:uid="{A99E97DE-E5CF-40EE-9C8B-7433072DD8EB}"/>
    <cellStyle name="เปอร์เซ็นต์ 3 2 2 3 3" xfId="19072" xr:uid="{D86CD424-EDA1-46E8-8C66-027D6A263B2F}"/>
    <cellStyle name="เปอร์เซ็นต์ 3 2 2 4" xfId="12720" xr:uid="{6FBBCFC9-4540-4F53-A90A-E5EFDBA6B2C7}"/>
    <cellStyle name="เปอร์เซ็นต์ 3 2 2 4 2" xfId="24048" xr:uid="{1B453327-D93E-4EBA-896D-1E5684B1D460}"/>
    <cellStyle name="เปอร์เซ็นต์ 3 2 2 5" xfId="15911" xr:uid="{CC3F64DC-43C1-4FA3-B3B7-08B3A60D553A}"/>
    <cellStyle name="เปอร์เซ็นต์ 3 2 3" xfId="12721" xr:uid="{4BFE5C07-154F-4346-B697-E00FE81A835A}"/>
    <cellStyle name="เปอร์เซ็นต์ 3 2 3 2" xfId="12722" xr:uid="{2BBDBBE9-44D5-4298-A64C-A013749EE21F}"/>
    <cellStyle name="เปอร์เซ็นต์ 3 2 3 2 2" xfId="21501" xr:uid="{402DEFC2-E25B-4B23-A1A7-6725CA648498}"/>
    <cellStyle name="เปอร์เซ็นต์ 3 2 3 3" xfId="19071" xr:uid="{9A2522BC-7E4B-4526-8BB3-C8D80E670883}"/>
    <cellStyle name="เปอร์เซ็นต์ 3 2 4" xfId="12723" xr:uid="{C91918C5-6784-43BE-8CEF-7811A68FEE66}"/>
    <cellStyle name="เปอร์เซ็นต์ 3 2 4 2" xfId="24047" xr:uid="{F0CF72CB-5DAB-4A7F-8713-79893E4CB44F}"/>
    <cellStyle name="เปอร์เซ็นต์ 3 2 5" xfId="15910" xr:uid="{1C055DC2-B0E6-4D90-BD27-B30CFB0E5B38}"/>
    <cellStyle name="เปอร์เซ็นต์ 3 3" xfId="12724" xr:uid="{76CF3AF3-BF23-461F-BC64-5A22C1159A3D}"/>
    <cellStyle name="เปอร์เซ็นต์ 3 3 2" xfId="12725" xr:uid="{E8411CE4-B390-49CE-B659-985E151B2C45}"/>
    <cellStyle name="เปอร์เซ็นต์ 3 3 2 2" xfId="12726" xr:uid="{C12A2D7E-BDD1-4A51-87A1-15D6FC1B834B}"/>
    <cellStyle name="เปอร์เซ็นต์ 3 3 2 2 2" xfId="21503" xr:uid="{A36D1743-4823-4172-AF46-049E94B81002}"/>
    <cellStyle name="เปอร์เซ็นต์ 3 3 2 3" xfId="19074" xr:uid="{B6ACF1B3-0763-4CFB-A37E-19BAEA0A6CF1}"/>
    <cellStyle name="เปอร์เซ็นต์ 3 3 3" xfId="12727" xr:uid="{FA10CDFB-766B-4E88-A99F-47327E2CD4B0}"/>
    <cellStyle name="เปอร์เซ็นต์ 3 3 3 2" xfId="24050" xr:uid="{D69345E5-A8CC-410A-9A5A-D1B01E4BCA32}"/>
    <cellStyle name="เปอร์เซ็นต์ 3 3 4" xfId="15912" xr:uid="{E61D3C19-4050-4FB9-A576-1FF55FC0D589}"/>
    <cellStyle name="เปอร์เซ็นต์ 3 4" xfId="12728" xr:uid="{59226B1B-9D62-41C5-A66F-4679BDD5B001}"/>
    <cellStyle name="เปอร์เซ็นต์ 3 4 2" xfId="12729" xr:uid="{98301922-2BCB-4EB0-A2D8-3BF1CDF6BB9F}"/>
    <cellStyle name="เปอร์เซ็นต์ 3 4 2 2" xfId="12730" xr:uid="{464A4074-6714-4100-82DF-19C406D7DF73}"/>
    <cellStyle name="เปอร์เซ็นต์ 3 4 2 2 2" xfId="21504" xr:uid="{AA0AF78B-D7BE-4CC3-B2C1-99247BD3285C}"/>
    <cellStyle name="เปอร์เซ็นต์ 3 4 2 3" xfId="19075" xr:uid="{9E53D5FE-5C8E-44C4-9A6D-22B00836B26B}"/>
    <cellStyle name="เปอร์เซ็นต์ 3 4 3" xfId="12731" xr:uid="{624A01F8-6178-4269-8DCB-48B68AF74B64}"/>
    <cellStyle name="เปอร์เซ็นต์ 3 4 3 2" xfId="24051" xr:uid="{7E549613-E7A7-4E5D-8F29-7505B15640ED}"/>
    <cellStyle name="เปอร์เซ็นต์ 3 4 4" xfId="15913" xr:uid="{72AA6FCD-F4CD-464E-811D-EA66BDBE24D7}"/>
    <cellStyle name="เปอร์เซ็นต์ 3 5" xfId="12732" xr:uid="{BBFF8319-A712-4DF2-AA85-F5138B9A4B1B}"/>
    <cellStyle name="เปอร์เซ็นต์ 3 5 2" xfId="12733" xr:uid="{BBE9E041-1E6D-4EC2-BA37-082EC0F8E621}"/>
    <cellStyle name="เปอร์เซ็นต์ 3 5 2 2" xfId="12734" xr:uid="{E5F7B92C-FB6C-4306-863F-15AD5034DD58}"/>
    <cellStyle name="เปอร์เซ็นต์ 3 5 2 2 2" xfId="21505" xr:uid="{D3F0693A-5DBE-46DF-B00B-C8CB94F22EA6}"/>
    <cellStyle name="เปอร์เซ็นต์ 3 5 2 3" xfId="19076" xr:uid="{98EBEE79-386B-479B-B0AD-0F06B6E6E339}"/>
    <cellStyle name="เปอร์เซ็นต์ 3 5 3" xfId="12735" xr:uid="{0475DC02-BBD8-4B6B-85D7-C382668FC535}"/>
    <cellStyle name="เปอร์เซ็นต์ 3 5 3 2" xfId="24052" xr:uid="{B3A6469D-57B6-4623-8CB2-C979EE876C72}"/>
    <cellStyle name="เปอร์เซ็นต์ 3 5 4" xfId="15914" xr:uid="{1BB6B186-72FE-48B5-AF1B-02C3C52EB683}"/>
    <cellStyle name="เปอร์เซ็นต์ 3 6" xfId="12736" xr:uid="{882E0AFB-D45A-485C-BF76-54F35E87BD8F}"/>
    <cellStyle name="เปอร์เซ็นต์ 3 6 2" xfId="12737" xr:uid="{F697C1E9-5B66-433C-BCE3-17293D871717}"/>
    <cellStyle name="เปอร์เซ็นต์ 3 6 2 2" xfId="12738" xr:uid="{301F2C98-F575-4366-A164-D938851B466C}"/>
    <cellStyle name="เปอร์เซ็นต์ 3 6 2 2 2" xfId="21506" xr:uid="{88B39D23-B8BB-4997-8BF0-93B5687C043B}"/>
    <cellStyle name="เปอร์เซ็นต์ 3 6 2 3" xfId="19077" xr:uid="{44424CE3-8EDB-4E1C-B0E5-D22AAAD4E11D}"/>
    <cellStyle name="เปอร์เซ็นต์ 3 6 3" xfId="12739" xr:uid="{F56BB98C-BF11-4DD3-86BF-6B3D3A23377D}"/>
    <cellStyle name="เปอร์เซ็นต์ 3 6 3 2" xfId="24053" xr:uid="{516247F4-4670-4B95-81C2-2D57D9FE8944}"/>
    <cellStyle name="เปอร์เซ็นต์ 3 6 4" xfId="15915" xr:uid="{886C0B0B-9AE3-41B7-B8A4-A170E8B5D136}"/>
    <cellStyle name="เปอร์เซ็นต์ 3 7" xfId="12740" xr:uid="{C0DE593C-AB79-409B-B7C2-0D99CF4C7FC4}"/>
    <cellStyle name="เปอร์เซ็นต์ 3 7 2" xfId="12741" xr:uid="{901E1F7C-57CB-4636-B0D9-C62A49728280}"/>
    <cellStyle name="เปอร์เซ็นต์ 3 7 2 2" xfId="12742" xr:uid="{94983F17-EE1E-4645-9670-38AACD18BF43}"/>
    <cellStyle name="เปอร์เซ็นต์ 3 7 2 2 2" xfId="21507" xr:uid="{C70DC745-E212-47F5-8182-3DBA139356E6}"/>
    <cellStyle name="เปอร์เซ็นต์ 3 7 2 3" xfId="19078" xr:uid="{0419F962-26FC-48E4-90CE-40A1087EB14E}"/>
    <cellStyle name="เปอร์เซ็นต์ 3 7 3" xfId="12743" xr:uid="{01B3BE61-8ADB-4D13-B164-2C0C54413269}"/>
    <cellStyle name="เปอร์เซ็นต์ 3 7 3 2" xfId="24054" xr:uid="{C6F9CAA2-D3FE-43ED-9655-1E4F0B2D2121}"/>
    <cellStyle name="เปอร์เซ็นต์ 3 7 4" xfId="15916" xr:uid="{DCB4A777-013E-4B50-9934-7F7B99B61DF8}"/>
    <cellStyle name="เปอร์เซ็นต์ 3 8" xfId="12744" xr:uid="{14945905-15A4-44C4-B949-AF596211657F}"/>
    <cellStyle name="เปอร์เซ็นต์ 3 8 2" xfId="12745" xr:uid="{80904E92-8A0E-4A97-9B9A-0AF470619A03}"/>
    <cellStyle name="เปอร์เซ็นต์ 3 8 2 2" xfId="21500" xr:uid="{88393483-7235-4357-9AE0-0E0ABE2AE05E}"/>
    <cellStyle name="เปอร์เซ็นต์ 3 8 3" xfId="19070" xr:uid="{14A17408-8DAC-44E7-8CD2-CB3A1F6C0EE9}"/>
    <cellStyle name="เปอร์เซ็นต์ 3 9" xfId="12746" xr:uid="{3FE231B1-B098-4083-A258-0CA9D87ACEA5}"/>
    <cellStyle name="เปอร์เซ็นต์ 3 9 2" xfId="24046" xr:uid="{3D2F77A6-51EE-438F-9D84-E14FD4BC8E1B}"/>
    <cellStyle name="เปอร์เซ็นต์ 3_C Y'55" xfId="12747" xr:uid="{DFB00732-1DD8-4880-8624-F2C6566D2349}"/>
    <cellStyle name="เปอร์เซ็นต์ 4" xfId="12748" xr:uid="{94901186-FA07-40CE-A7FA-A627ECF8B515}"/>
    <cellStyle name="เปอร์เซ็นต์ 4 10" xfId="14992" xr:uid="{6BC10847-17F5-47FE-916A-6068D9234BF8}"/>
    <cellStyle name="เปอร์เซ็นต์ 4 2" xfId="12749" xr:uid="{D272B05D-430E-4D0B-8DDD-316241E5EA37}"/>
    <cellStyle name="เปอร์เซ็นต์ 4 2 2" xfId="12750" xr:uid="{06FB35E7-34FB-41B7-B28E-A7B884B865C0}"/>
    <cellStyle name="เปอร์เซ็นต์ 4 2 2 2" xfId="12751" xr:uid="{0AC5E1D8-A314-4500-8A91-409A1E2ED35F}"/>
    <cellStyle name="เปอร์เซ็นต์ 4 2 2 2 2" xfId="12752" xr:uid="{C1C2A157-9320-4FE1-A1BA-6860FFBC8171}"/>
    <cellStyle name="เปอร์เซ็นต์ 4 2 2 2 2 2" xfId="21510" xr:uid="{B68642D2-B40C-4577-8972-EF366124C296}"/>
    <cellStyle name="เปอร์เซ็นต์ 4 2 2 2 3" xfId="19081" xr:uid="{836FBB33-E3D5-40B6-9324-5A064AAB3CCB}"/>
    <cellStyle name="เปอร์เซ็นต์ 4 2 2 3" xfId="12753" xr:uid="{FA40AED0-53C6-43DB-8461-C88AC6DC63C5}"/>
    <cellStyle name="เปอร์เซ็นต์ 4 2 2 3 2" xfId="24057" xr:uid="{D9BC923C-1E51-43F4-A405-2D2583149207}"/>
    <cellStyle name="เปอร์เซ็นต์ 4 2 2 4" xfId="15917" xr:uid="{0BB27B21-97BD-4531-A1CF-FDE40477209A}"/>
    <cellStyle name="เปอร์เซ็นต์ 4 2 3" xfId="12754" xr:uid="{D546F64D-4C60-43B4-BA43-5EB40F47ACEE}"/>
    <cellStyle name="เปอร์เซ็นต์ 4 2 3 2" xfId="12755" xr:uid="{93C91432-7EA8-4B4C-AC22-6C706AD90BAD}"/>
    <cellStyle name="เปอร์เซ็นต์ 4 2 3 2 2" xfId="12756" xr:uid="{5DF47C9E-DA4D-4EFB-BAEB-15D6D3D2744F}"/>
    <cellStyle name="เปอร์เซ็นต์ 4 2 3 2 2 2" xfId="21511" xr:uid="{E5296DFE-AF42-4883-9D00-9833072AA8C2}"/>
    <cellStyle name="เปอร์เซ็นต์ 4 2 3 2 3" xfId="19082" xr:uid="{DA9F720B-DF23-4F95-B297-86B73F1840B3}"/>
    <cellStyle name="เปอร์เซ็นต์ 4 2 3 3" xfId="12757" xr:uid="{D4468377-3B08-4C86-8AB2-D402DE98564A}"/>
    <cellStyle name="เปอร์เซ็นต์ 4 2 3 3 2" xfId="24058" xr:uid="{EE524A37-4F32-4DFD-B842-032A4A91BE07}"/>
    <cellStyle name="เปอร์เซ็นต์ 4 2 3 4" xfId="15918" xr:uid="{1D482B06-254E-41CA-814D-DFA19F6CE3EC}"/>
    <cellStyle name="เปอร์เซ็นต์ 4 2 4" xfId="12758" xr:uid="{03F36171-A21B-414F-AB43-83AA40AEB16C}"/>
    <cellStyle name="เปอร์เซ็นต์ 4 2 4 2" xfId="12759" xr:uid="{4A305BBD-6019-4A65-8416-17856783A9BE}"/>
    <cellStyle name="เปอร์เซ็นต์ 4 2 4 2 2" xfId="12760" xr:uid="{6B1DA38D-36AE-42AF-8580-D2C1A0A0F84E}"/>
    <cellStyle name="เปอร์เซ็นต์ 4 2 4 2 2 2" xfId="21512" xr:uid="{FF498AA3-229A-4433-B710-2EB3FC65B246}"/>
    <cellStyle name="เปอร์เซ็นต์ 4 2 4 2 3" xfId="19083" xr:uid="{9FF037DC-BC7D-4B6A-A4DB-6C31EB888A00}"/>
    <cellStyle name="เปอร์เซ็นต์ 4 2 4 3" xfId="12761" xr:uid="{B60FBF62-3971-412F-A28E-6970D0D8579E}"/>
    <cellStyle name="เปอร์เซ็นต์ 4 2 4 3 2" xfId="24059" xr:uid="{9594EF6C-1C6E-4F7F-8AE1-5BEBE3524D65}"/>
    <cellStyle name="เปอร์เซ็นต์ 4 2 4 4" xfId="15919" xr:uid="{E3BDD6A6-E14A-41BA-86D6-56FF7650A39D}"/>
    <cellStyle name="เปอร์เซ็นต์ 4 2 5" xfId="12762" xr:uid="{7800F678-E1D0-45BB-95D3-89DB73F4D598}"/>
    <cellStyle name="เปอร์เซ็นต์ 4 2 5 2" xfId="12763" xr:uid="{E4E2D4B2-ECC3-4AF4-8781-45F48C810803}"/>
    <cellStyle name="เปอร์เซ็นต์ 4 2 5 2 2" xfId="12764" xr:uid="{312D4BA6-E8CE-49F1-84CA-982E16C516B3}"/>
    <cellStyle name="เปอร์เซ็นต์ 4 2 5 2 2 2" xfId="24061" xr:uid="{316A0B69-BB8B-4A9C-9065-383E1FDE8C7C}"/>
    <cellStyle name="เปอร์เซ็นต์ 4 2 5 2 3" xfId="19085" xr:uid="{EF09CA7D-B111-4CC9-AF1C-DB566CF8F839}"/>
    <cellStyle name="เปอร์เซ็นต์ 4 2 5 3" xfId="12765" xr:uid="{B79C41F7-B202-40EF-9064-4E494E0C0E44}"/>
    <cellStyle name="เปอร์เซ็นต์ 4 2 5 3 2" xfId="12766" xr:uid="{8E3FD437-5365-451B-A9A9-CEDA2E0C1DD8}"/>
    <cellStyle name="เปอร์เซ็นต์ 4 2 5 3 2 2" xfId="21513" xr:uid="{C3809FCA-4998-426F-9FA7-A59959D12A3B}"/>
    <cellStyle name="เปอร์เซ็นต์ 4 2 5 3 3" xfId="19084" xr:uid="{5ACEC66B-ED8F-4E7A-8ABD-9D72F84AD278}"/>
    <cellStyle name="เปอร์เซ็นต์ 4 2 5 4" xfId="12767" xr:uid="{D6A6FBF6-16FF-48D1-8442-F96FC05CB14E}"/>
    <cellStyle name="เปอร์เซ็นต์ 4 2 5 4 2" xfId="24060" xr:uid="{AE34CB4F-F4C6-4CEF-A7F3-FBE399A6BACA}"/>
    <cellStyle name="เปอร์เซ็นต์ 4 2 5 5" xfId="15920" xr:uid="{ACD60509-5161-4D6E-97BE-ED8038409936}"/>
    <cellStyle name="เปอร์เซ็นต์ 4 2 6" xfId="12768" xr:uid="{BEC87163-8F19-4D61-9E0E-ED9E26EE1180}"/>
    <cellStyle name="เปอร์เซ็นต์ 4 2 6 2" xfId="12769" xr:uid="{2FE09D30-8824-4F1A-941E-90348706AD62}"/>
    <cellStyle name="เปอร์เซ็นต์ 4 2 6 2 2" xfId="21509" xr:uid="{210E427A-2A19-45A2-8A72-43B573DB6410}"/>
    <cellStyle name="เปอร์เซ็นต์ 4 2 6 3" xfId="19080" xr:uid="{DFA9F6F8-4DEB-4693-A5A7-45A3FC668532}"/>
    <cellStyle name="เปอร์เซ็นต์ 4 2 7" xfId="12770" xr:uid="{D9D7553E-C9DC-4FB7-8D96-F6184631999C}"/>
    <cellStyle name="เปอร์เซ็นต์ 4 2 7 2" xfId="24056" xr:uid="{9BB8D815-DD42-4826-9815-12D03C5B6A9B}"/>
    <cellStyle name="เปอร์เซ็นต์ 4 2 8" xfId="14993" xr:uid="{14EF541D-7389-42EC-A160-215683AC232F}"/>
    <cellStyle name="เปอร์เซ็นต์ 4 3" xfId="12771" xr:uid="{821CC748-34AA-4084-A50D-64874F4FF3F1}"/>
    <cellStyle name="เปอร์เซ็นต์ 4 3 2" xfId="12772" xr:uid="{0C5853BC-0079-4F86-ABED-E8DA77F52600}"/>
    <cellStyle name="เปอร์เซ็นต์ 4 3 2 2" xfId="12773" xr:uid="{13284E57-B056-47E0-9EA6-55D1A0EB0E51}"/>
    <cellStyle name="เปอร์เซ็นต์ 4 3 2 2 2" xfId="12774" xr:uid="{9AB9C99D-C705-4DD8-B897-92CEAEBD78AA}"/>
    <cellStyle name="เปอร์เซ็นต์ 4 3 2 2 2 2" xfId="24064" xr:uid="{D425A6F7-7E65-45D2-A9A9-E25A1FCCEE03}"/>
    <cellStyle name="เปอร์เซ็นต์ 4 3 2 2 3" xfId="19088" xr:uid="{DADE4AD2-473B-4A78-8509-03B7B4E20D36}"/>
    <cellStyle name="เปอร์เซ็นต์ 4 3 2 3" xfId="12775" xr:uid="{19DFF7CB-573D-4CC9-A2BB-86212E49E33A}"/>
    <cellStyle name="เปอร์เซ็นต์ 4 3 2 3 2" xfId="24063" xr:uid="{AD5DCBC4-EEF8-4CC5-98BE-CA3060FA30FB}"/>
    <cellStyle name="เปอร์เซ็นต์ 4 3 2 4" xfId="19087" xr:uid="{1335E03A-1B9D-4EEA-A55A-269D6C3454AB}"/>
    <cellStyle name="เปอร์เซ็นต์ 4 3 3" xfId="12776" xr:uid="{16642AB2-B777-41EE-B448-EC66B29E8037}"/>
    <cellStyle name="เปอร์เซ็นต์ 4 3 3 2" xfId="12777" xr:uid="{CB0674A3-B2A1-47E7-AB57-773F40D9186C}"/>
    <cellStyle name="เปอร์เซ็นต์ 4 3 3 2 2" xfId="24065" xr:uid="{A221E66D-C042-41B6-8029-968DA038BC0E}"/>
    <cellStyle name="เปอร์เซ็นต์ 4 3 3 3" xfId="19089" xr:uid="{16EF0367-4D08-4B1C-B716-68E4F008FB15}"/>
    <cellStyle name="เปอร์เซ็นต์ 4 3 4" xfId="12778" xr:uid="{2D1B2C63-BCEF-4A73-A8BC-033906D071D7}"/>
    <cellStyle name="เปอร์เซ็นต์ 4 3 4 2" xfId="12779" xr:uid="{C0297ED7-5FB8-4643-BC58-A7491E0DAA26}"/>
    <cellStyle name="เปอร์เซ็นต์ 4 3 4 2 2" xfId="24066" xr:uid="{9F21385E-7089-4E06-948E-201B3A064249}"/>
    <cellStyle name="เปอร์เซ็นต์ 4 3 4 3" xfId="19090" xr:uid="{4834D720-4FEC-4B3E-B868-F2DFAF91999C}"/>
    <cellStyle name="เปอร์เซ็นต์ 4 3 5" xfId="12780" xr:uid="{8BF8CB4A-221F-48E5-88CC-1B6E57D1DE13}"/>
    <cellStyle name="เปอร์เซ็นต์ 4 3 5 2" xfId="12781" xr:uid="{5202F494-3489-43DA-AFC8-77F4CFCC5BDE}"/>
    <cellStyle name="เปอร์เซ็นต์ 4 3 5 2 2" xfId="24067" xr:uid="{3E6E902F-CD7E-4711-AF92-787C9379FF09}"/>
    <cellStyle name="เปอร์เซ็นต์ 4 3 5 3" xfId="19091" xr:uid="{29567ABF-6B12-4EFF-93E0-C1B5455DEE6B}"/>
    <cellStyle name="เปอร์เซ็นต์ 4 3 6" xfId="12782" xr:uid="{391529B7-B692-467F-87E8-2894D305F64F}"/>
    <cellStyle name="เปอร์เซ็นต์ 4 3 6 2" xfId="12783" xr:uid="{41CC6E21-490C-4F15-B8E9-9385C578D1A0}"/>
    <cellStyle name="เปอร์เซ็นต์ 4 3 6 2 2" xfId="24068" xr:uid="{13C848BD-BF6E-411D-A924-212C3E57AD57}"/>
    <cellStyle name="เปอร์เซ็นต์ 4 3 6 3" xfId="19092" xr:uid="{AF47FEED-DB03-430E-819A-6CA3BEFE7D38}"/>
    <cellStyle name="เปอร์เซ็นต์ 4 3 7" xfId="12784" xr:uid="{F91410D7-8E02-4602-9495-9883A93B98FF}"/>
    <cellStyle name="เปอร์เซ็นต์ 4 3 7 2" xfId="12785" xr:uid="{5E4E6661-C1B5-494B-BAEE-0CB7D7EEFBE5}"/>
    <cellStyle name="เปอร์เซ็นต์ 4 3 7 2 2" xfId="21514" xr:uid="{2093C073-8E52-46B0-BA1E-03585D6484E6}"/>
    <cellStyle name="เปอร์เซ็นต์ 4 3 7 3" xfId="19086" xr:uid="{AC7E8915-65BF-44D6-AC8D-66A7B13F1232}"/>
    <cellStyle name="เปอร์เซ็นต์ 4 3 8" xfId="12786" xr:uid="{79E5811F-A022-4E2B-95F6-BE3B0F3A14A7}"/>
    <cellStyle name="เปอร์เซ็นต์ 4 3 8 2" xfId="24062" xr:uid="{22AD0BE1-64DE-4370-9979-3CD44C2B47B6}"/>
    <cellStyle name="เปอร์เซ็นต์ 4 3 9" xfId="15921" xr:uid="{B5F961BB-CA98-4A43-9823-CCB39EA87F8C}"/>
    <cellStyle name="เปอร์เซ็นต์ 4 4" xfId="12787" xr:uid="{D0305C4D-3B2B-4663-8AFD-131511177B14}"/>
    <cellStyle name="เปอร์เซ็นต์ 4 4 2" xfId="12788" xr:uid="{0D39CC26-006B-44F7-BC22-AB27B1D11FB3}"/>
    <cellStyle name="เปอร์เซ็นต์ 4 4 2 2" xfId="12789" xr:uid="{F7EEFE49-D7DA-49AF-BEB3-E840EF29B177}"/>
    <cellStyle name="เปอร์เซ็นต์ 4 4 2 2 2" xfId="24070" xr:uid="{D90BC0ED-5414-4CC2-8D16-C7C4E6CCDB0A}"/>
    <cellStyle name="เปอร์เซ็นต์ 4 4 2 3" xfId="19094" xr:uid="{0EFC384F-5614-4695-A8E2-C0BA7336198C}"/>
    <cellStyle name="เปอร์เซ็นต์ 4 4 3" xfId="12790" xr:uid="{F261720B-BAD7-4D92-AB9F-8E2AB53D924C}"/>
    <cellStyle name="เปอร์เซ็นต์ 4 4 3 2" xfId="12791" xr:uid="{F173EEF5-5525-4341-8E25-1FA01DC023A5}"/>
    <cellStyle name="เปอร์เซ็นต์ 4 4 3 2 2" xfId="24071" xr:uid="{B64507CD-DF57-493A-9A87-9C0366D602F4}"/>
    <cellStyle name="เปอร์เซ็นต์ 4 4 3 3" xfId="19095" xr:uid="{6236E14F-A463-465D-AF70-ED7E8E5460FF}"/>
    <cellStyle name="เปอร์เซ็นต์ 4 4 4" xfId="12792" xr:uid="{B4F31CEC-3E25-4DB5-81FA-6D53213F11A8}"/>
    <cellStyle name="เปอร์เซ็นต์ 4 4 4 2" xfId="12793" xr:uid="{1E0D9A9F-B9E5-4C19-98D7-07B524F4F849}"/>
    <cellStyle name="เปอร์เซ็นต์ 4 4 4 2 2" xfId="21515" xr:uid="{754724C2-5F2E-403E-904C-A38536328A6F}"/>
    <cellStyle name="เปอร์เซ็นต์ 4 4 4 3" xfId="19093" xr:uid="{7306D6B8-D46B-41C0-BC42-A0ACC3348010}"/>
    <cellStyle name="เปอร์เซ็นต์ 4 4 5" xfId="12794" xr:uid="{E1E83E71-9EE5-4A04-95A5-CA3A24BE5069}"/>
    <cellStyle name="เปอร์เซ็นต์ 4 4 5 2" xfId="24069" xr:uid="{E05A2BA4-D83C-4E3A-BD91-93ADB5384B8E}"/>
    <cellStyle name="เปอร์เซ็นต์ 4 4 6" xfId="15922" xr:uid="{A974C262-7C3D-4EA7-8EE4-424105D3AFC6}"/>
    <cellStyle name="เปอร์เซ็นต์ 4 5" xfId="12795" xr:uid="{B83AA325-0522-49CE-A115-2477A4D3A21D}"/>
    <cellStyle name="เปอร์เซ็นต์ 4 5 2" xfId="12796" xr:uid="{9E5C4458-6F3A-4FF2-90D1-C2E4F1844495}"/>
    <cellStyle name="เปอร์เซ็นต์ 4 5 2 2" xfId="12797" xr:uid="{5023BA1C-117E-4724-AE4B-AE371D9A2AA3}"/>
    <cellStyle name="เปอร์เซ็นต์ 4 5 2 2 2" xfId="21516" xr:uid="{BD6D2B44-5271-4E7E-BD51-7AD077BC6F95}"/>
    <cellStyle name="เปอร์เซ็นต์ 4 5 2 3" xfId="19096" xr:uid="{2C632E5D-5774-41C2-865B-82C6E2F9F4B9}"/>
    <cellStyle name="เปอร์เซ็นต์ 4 5 3" xfId="12798" xr:uid="{6C7022E3-63BE-4E75-95E3-91855717B2C7}"/>
    <cellStyle name="เปอร์เซ็นต์ 4 5 3 2" xfId="24072" xr:uid="{34A66E19-5B82-46E5-ACAF-3E2348ADF43F}"/>
    <cellStyle name="เปอร์เซ็นต์ 4 5 4" xfId="15923" xr:uid="{77D3144E-8673-4987-B0EE-1506C398CADA}"/>
    <cellStyle name="เปอร์เซ็นต์ 4 6" xfId="12799" xr:uid="{547FFFA4-A278-4115-B220-39AACD3B5671}"/>
    <cellStyle name="เปอร์เซ็นต์ 4 6 2" xfId="12800" xr:uid="{94A00503-E299-481A-A8F8-55031377C831}"/>
    <cellStyle name="เปอร์เซ็นต์ 4 6 2 2" xfId="12801" xr:uid="{CA88944C-4F5A-4303-B357-1E91DD33D591}"/>
    <cellStyle name="เปอร์เซ็นต์ 4 6 2 2 2" xfId="24074" xr:uid="{327B4FF8-6176-4375-87E5-4FDF918F88E0}"/>
    <cellStyle name="เปอร์เซ็นต์ 4 6 2 3" xfId="19098" xr:uid="{3A39424D-666B-4476-9E42-B1859DAFD133}"/>
    <cellStyle name="เปอร์เซ็นต์ 4 6 3" xfId="12802" xr:uid="{44A9B74D-AB99-4034-954E-25BE242DCF22}"/>
    <cellStyle name="เปอร์เซ็นต์ 4 6 3 2" xfId="12803" xr:uid="{DD5C1CE2-A393-42F5-A404-468C8CD9606B}"/>
    <cellStyle name="เปอร์เซ็นต์ 4 6 3 2 2" xfId="21517" xr:uid="{CC835EE3-2647-4CC0-AFF1-207EC56DF056}"/>
    <cellStyle name="เปอร์เซ็นต์ 4 6 3 3" xfId="19097" xr:uid="{F9F8BD7D-97F6-47E7-814C-04E566A543A9}"/>
    <cellStyle name="เปอร์เซ็นต์ 4 6 4" xfId="12804" xr:uid="{257041C1-A202-4E5E-9AFC-06F53929A82F}"/>
    <cellStyle name="เปอร์เซ็นต์ 4 6 4 2" xfId="24073" xr:uid="{C33EDFD2-15A0-42BE-BA73-9739C2A2D67C}"/>
    <cellStyle name="เปอร์เซ็นต์ 4 6 5" xfId="15924" xr:uid="{3D3CB416-28D7-4829-AF34-7489423F8BE4}"/>
    <cellStyle name="เปอร์เซ็นต์ 4 7" xfId="12805" xr:uid="{C67AC15C-611B-4FCE-ADE7-5DB725249C5D}"/>
    <cellStyle name="เปอร์เซ็นต์ 4 7 2" xfId="12806" xr:uid="{A5D65FDF-57C7-47E7-B715-6F6BCA1038D2}"/>
    <cellStyle name="เปอร์เซ็นต์ 4 7 2 2" xfId="24075" xr:uid="{9D3A58C6-31D2-474C-93CF-5B7D7F36DAF5}"/>
    <cellStyle name="เปอร์เซ็นต์ 4 7 3" xfId="19099" xr:uid="{84DBFEE3-7330-497E-A965-0BA5D7DBCB90}"/>
    <cellStyle name="เปอร์เซ็นต์ 4 8" xfId="12807" xr:uid="{EF9DF1A6-2EA3-47FB-B25E-71A4E5899DBD}"/>
    <cellStyle name="เปอร์เซ็นต์ 4 8 2" xfId="12808" xr:uid="{CAB978FD-6BE5-46DA-A6E5-AD599D95B543}"/>
    <cellStyle name="เปอร์เซ็นต์ 4 8 2 2" xfId="21508" xr:uid="{68D42744-6085-4762-BB6A-CE217722E1BB}"/>
    <cellStyle name="เปอร์เซ็นต์ 4 8 3" xfId="19079" xr:uid="{1A108C5C-9574-4C2B-983B-A4E785647BA1}"/>
    <cellStyle name="เปอร์เซ็นต์ 4 9" xfId="12809" xr:uid="{6DA7D907-AE1B-4F86-AC1C-43A8FFB582EF}"/>
    <cellStyle name="เปอร์เซ็นต์ 4 9 2" xfId="24055" xr:uid="{1CACD447-A486-4454-8BBB-2D293F8148A4}"/>
    <cellStyle name="เปอร์เซ็นต์ 5" xfId="12810" xr:uid="{364641F4-A44A-4CDE-B928-1DC1A239B9D5}"/>
    <cellStyle name="เปอร์เซ็นต์ 5 2" xfId="12811" xr:uid="{D5DD9712-B4AB-4169-BFA1-9A86A74AE1FB}"/>
    <cellStyle name="เปอร์เซ็นต์ 5 2 2" xfId="12812" xr:uid="{0DBF60C1-C8DE-40FF-B106-9911AFB0DCC4}"/>
    <cellStyle name="เปอร์เซ็นต์ 5 2 2 2" xfId="24077" xr:uid="{0E57E0DA-76FA-453A-BD08-8B1819B76A4D}"/>
    <cellStyle name="เปอร์เซ็นต์ 5 2 3" xfId="19101" xr:uid="{7BE20F99-DCF0-4857-B490-BBA4E7FDDF11}"/>
    <cellStyle name="เปอร์เซ็นต์ 5 3" xfId="12813" xr:uid="{8465ADF3-B541-4A34-AFE2-7BB7DDC1C136}"/>
    <cellStyle name="เปอร์เซ็นต์ 5 3 2" xfId="12814" xr:uid="{BA6DB604-EF38-4BF8-844A-848880D0B97C}"/>
    <cellStyle name="เปอร์เซ็นต์ 5 3 2 2" xfId="24078" xr:uid="{C25FF156-86CD-4DA1-877E-24FE1326459C}"/>
    <cellStyle name="เปอร์เซ็นต์ 5 3 3" xfId="19102" xr:uid="{AF34BED2-3219-47CF-8ED9-C07A86278D55}"/>
    <cellStyle name="เปอร์เซ็นต์ 5 4" xfId="12815" xr:uid="{66496FCA-B398-453A-A07C-30159F4E7759}"/>
    <cellStyle name="เปอร์เซ็นต์ 5 4 2" xfId="12816" xr:uid="{CB0038BA-B22F-4A75-B37C-38FB325E0608}"/>
    <cellStyle name="เปอร์เซ็นต์ 5 4 2 2" xfId="21518" xr:uid="{597BA817-6F14-4E9C-9CB4-D2E61B6E7CBD}"/>
    <cellStyle name="เปอร์เซ็นต์ 5 4 3" xfId="19100" xr:uid="{5A213F72-A2B3-4F70-A261-318DA031F5C6}"/>
    <cellStyle name="เปอร์เซ็นต์ 5 5" xfId="12817" xr:uid="{FDC79FC7-40AE-4A89-9412-4D704E551D5E}"/>
    <cellStyle name="เปอร์เซ็นต์ 5 5 2" xfId="24076" xr:uid="{D969D104-1222-4D93-BE08-E0B7327C606D}"/>
    <cellStyle name="เปอร์เซ็นต์ 5 6" xfId="15925" xr:uid="{26E887ED-AC6F-4275-854A-6B067527779A}"/>
    <cellStyle name="เปอร์เซ็นต์ 6" xfId="12818" xr:uid="{A02ED232-A7D0-42CB-98AC-1D8FBD0BE489}"/>
    <cellStyle name="เปอร์เซ็นต์ 6 2" xfId="12819" xr:uid="{61E53A44-1CDE-44DA-9C41-72471002172E}"/>
    <cellStyle name="เปอร์เซ็นต์ 6 2 2" xfId="12820" xr:uid="{95953827-AB19-474C-891A-9467356AB370}"/>
    <cellStyle name="เปอร์เซ็นต์ 6 2 2 2" xfId="21519" xr:uid="{9947021E-0C72-4EAA-A111-BDC9F404DF5B}"/>
    <cellStyle name="เปอร์เซ็นต์ 6 2 3" xfId="19103" xr:uid="{FD803175-AAF4-4ED4-BAA9-DB6B87607492}"/>
    <cellStyle name="เปอร์เซ็นต์ 6 3" xfId="12821" xr:uid="{894A35A5-F1BA-4F7C-B11F-7B7243BFA152}"/>
    <cellStyle name="เปอร์เซ็นต์ 6 3 2" xfId="24079" xr:uid="{76577F56-5AA2-4458-8B0A-EAB61C42FFEE}"/>
    <cellStyle name="เปอร์เซ็นต์ 6 4" xfId="15926" xr:uid="{9671AFC2-A291-4E98-9B39-60306E8EEE5C}"/>
    <cellStyle name="เปอร์เซ็นต์ 7" xfId="12822" xr:uid="{EF69DB0E-9C01-4FDB-B13E-5AAFA1BBCFC4}"/>
    <cellStyle name="เปอร์เซ็นต์ 7 2" xfId="12823" xr:uid="{0C06BF55-4849-4ECF-9FA4-2FE0C3640DD1}"/>
    <cellStyle name="เปอร์เซ็นต์ 7 2 2" xfId="12824" xr:uid="{A9F07A4E-224D-47DE-BB1E-A8D2B3C0D14A}"/>
    <cellStyle name="เปอร์เซ็นต์ 7 2 2 2" xfId="12825" xr:uid="{A685285C-6F05-4B1F-B43D-B07D31D10C51}"/>
    <cellStyle name="เปอร์เซ็นต์ 7 2 2 2 2" xfId="21521" xr:uid="{2F7E552D-EC91-4C93-843B-405E3186CD9E}"/>
    <cellStyle name="เปอร์เซ็นต์ 7 2 2 3" xfId="19105" xr:uid="{97832504-8D84-4FDF-B4AD-78BAB8336992}"/>
    <cellStyle name="เปอร์เซ็นต์ 7 2 3" xfId="12826" xr:uid="{1A0A142B-53EF-4F23-8ED5-89C165793F3D}"/>
    <cellStyle name="เปอร์เซ็นต์ 7 2 3 2" xfId="24081" xr:uid="{B67D441D-BBC0-4CAD-81D1-662E34E31E7D}"/>
    <cellStyle name="เปอร์เซ็นต์ 7 2 4" xfId="15928" xr:uid="{49979383-AE03-42CB-8B6D-7198D5A8DCC7}"/>
    <cellStyle name="เปอร์เซ็นต์ 7 3" xfId="12827" xr:uid="{2BF228D4-297D-4D3C-92E6-A44435C91056}"/>
    <cellStyle name="เปอร์เซ็นต์ 7 3 2" xfId="12828" xr:uid="{4BB0B6F9-3A11-440D-AF0D-C5341D6FF68C}"/>
    <cellStyle name="เปอร์เซ็นต์ 7 3 2 2" xfId="21520" xr:uid="{B20A7682-979A-483F-8719-010AA393F8B6}"/>
    <cellStyle name="เปอร์เซ็นต์ 7 3 3" xfId="19104" xr:uid="{4BF3C9A1-1F97-42D5-85F5-8443AFCEA16A}"/>
    <cellStyle name="เปอร์เซ็นต์ 7 4" xfId="12829" xr:uid="{B5E3C503-E7D8-4846-B58E-6F8E0573A6DB}"/>
    <cellStyle name="เปอร์เซ็นต์ 7 4 2" xfId="24080" xr:uid="{7CFBD864-D913-4481-9A33-AE7276903301}"/>
    <cellStyle name="เปอร์เซ็นต์ 7 5" xfId="15927" xr:uid="{9807AECE-76A8-4C58-8D02-1E07C7D0E535}"/>
    <cellStyle name="เปอร์เซ็นต์ 8" xfId="12830" xr:uid="{7A3ED01F-6C9D-4A73-B8F1-62A1EA9D9D1D}"/>
    <cellStyle name="เปอร์เซ็นต์ 8 2" xfId="12831" xr:uid="{B7A23542-E477-473A-9990-9A97973CD6E9}"/>
    <cellStyle name="เปอร์เซ็นต์ 8 2 2" xfId="12832" xr:uid="{56C79B0B-DFCB-45A9-AC7A-29596643E01C}"/>
    <cellStyle name="เปอร์เซ็นต์ 8 2 2 2" xfId="21522" xr:uid="{A3EAFE0A-B408-4EF6-9425-0334E29F9E02}"/>
    <cellStyle name="เปอร์เซ็นต์ 8 2 3" xfId="19106" xr:uid="{9375EE57-32E0-441C-858F-7952720D02DE}"/>
    <cellStyle name="เปอร์เซ็นต์ 8 3" xfId="12833" xr:uid="{6B7E63E9-3D58-4F3E-B1DE-9C7C50475AE5}"/>
    <cellStyle name="เปอร์เซ็นต์ 8 3 2" xfId="24082" xr:uid="{49DA61F3-98D4-486B-B078-96B996794485}"/>
    <cellStyle name="เปอร์เซ็นต์ 8 4" xfId="15929" xr:uid="{5583689E-30BB-4127-B68B-DABD67593C6B}"/>
    <cellStyle name="เปอร์เซ็นต์ 9" xfId="12834" xr:uid="{E40A8F0C-07B5-4E16-9CF0-41BBB426A120}"/>
    <cellStyle name="เปอร์เซ็นต์ 9 2" xfId="12835" xr:uid="{6EEFEC3D-C766-4544-A930-48A9CA80E9C3}"/>
    <cellStyle name="เปอร์เซ็นต์ 9 2 2" xfId="12836" xr:uid="{2CDB8E24-CF05-474D-8610-702A2334B248}"/>
    <cellStyle name="เปอร์เซ็นต์ 9 2 2 2" xfId="21523" xr:uid="{3C684B4B-CD6E-45D8-A5B9-E6621DD81D24}"/>
    <cellStyle name="เปอร์เซ็นต์ 9 2 3" xfId="19107" xr:uid="{E01AB5FD-C1D5-4958-ADF7-7EBC61461077}"/>
    <cellStyle name="เปอร์เซ็นต์ 9 3" xfId="12837" xr:uid="{292E7D38-13B6-4F17-BB5B-41C13D57BC42}"/>
    <cellStyle name="เปอร์เซ็นต์ 9 3 2" xfId="24083" xr:uid="{25403883-AB7B-4B8D-BC69-E691650701E2}"/>
    <cellStyle name="เปอร์เซ็นต์ 9 4" xfId="15930" xr:uid="{93C8638B-C662-4992-8F43-1789AAC9456B}"/>
    <cellStyle name="แย่ 2" xfId="12838" xr:uid="{307B0CDF-D9A9-46ED-B92D-79AFE305BC8F}"/>
    <cellStyle name="แย่ 2 2" xfId="12839" xr:uid="{756A3C2C-7A2E-4027-A3ED-D6F7EEBCCDDC}"/>
    <cellStyle name="แย่ 2 2 2" xfId="12840" xr:uid="{2195EF9E-DA18-41AE-BA6E-0F96A1714162}"/>
    <cellStyle name="แย่ 2 2 2 2" xfId="12841" xr:uid="{2FC34958-4538-4BBF-91DB-6E715357F788}"/>
    <cellStyle name="แย่ 2 2 2 2 2" xfId="24086" xr:uid="{27E9EA22-CCD9-4A46-A6D1-F21C27F73731}"/>
    <cellStyle name="แย่ 2 2 2 3" xfId="19110" xr:uid="{E6CB6BA0-0623-4C16-9B69-214B5C88FBE8}"/>
    <cellStyle name="แย่ 2 2 3" xfId="12842" xr:uid="{2F5AA436-DA1C-4ECB-AED6-187E1AC07AE2}"/>
    <cellStyle name="แย่ 2 2 3 2" xfId="12843" xr:uid="{F964700C-C1F1-4494-B4C4-198B8BE3815E}"/>
    <cellStyle name="แย่ 2 2 3 2 2" xfId="21525" xr:uid="{A239676F-3275-4290-9715-264E983030A5}"/>
    <cellStyle name="แย่ 2 2 3 3" xfId="19109" xr:uid="{C143A261-1531-4C62-9FF8-8D291C168C4E}"/>
    <cellStyle name="แย่ 2 2 4" xfId="12844" xr:uid="{7F24A1EF-6AF3-4B76-87C4-1AEB325B2FD8}"/>
    <cellStyle name="แย่ 2 2 4 2" xfId="24085" xr:uid="{3F06EC00-D6CB-4D48-9046-F86C96890EEB}"/>
    <cellStyle name="แย่ 2 2 5" xfId="15932" xr:uid="{35845397-C603-48B2-A241-D737365444B0}"/>
    <cellStyle name="แย่ 2 3" xfId="12845" xr:uid="{6FB47469-E7C2-40AB-BFE5-5A4CC3BEF9C7}"/>
    <cellStyle name="แย่ 2 3 2" xfId="12846" xr:uid="{B9F1746B-E84E-4FB4-A27F-4EF6B24FB7BD}"/>
    <cellStyle name="แย่ 2 3 2 2" xfId="21524" xr:uid="{0BA250E0-60F3-4B5B-BFBD-9DC07494AA92}"/>
    <cellStyle name="แย่ 2 3 3" xfId="19108" xr:uid="{39730D45-B026-4204-9DA2-F7CCA09F2913}"/>
    <cellStyle name="แย่ 2 4" xfId="12847" xr:uid="{EFFE87BD-B39A-496C-97D1-200FF4595849}"/>
    <cellStyle name="แย่ 2 4 2" xfId="24084" xr:uid="{972BCD5C-8D07-4D75-90DF-7BB07DE94636}"/>
    <cellStyle name="แย่ 2 5" xfId="15931" xr:uid="{36792BE8-BECF-4AAC-A2B4-7EC57501B799}"/>
    <cellStyle name="แย่ 3" xfId="12848" xr:uid="{6F2C9E2B-815E-474E-B823-B58770A43DE3}"/>
    <cellStyle name="แย่ 3 2" xfId="12849" xr:uid="{F041283A-A7DF-47E3-953A-C0493408385C}"/>
    <cellStyle name="แย่ 3 2 2" xfId="12850" xr:uid="{8D077D58-27B9-4D59-9EFE-C39B87D4A149}"/>
    <cellStyle name="แย่ 3 2 2 2" xfId="24088" xr:uid="{4FAFED4D-1DEF-4006-810F-B39170765431}"/>
    <cellStyle name="แย่ 3 2 3" xfId="19112" xr:uid="{C51CC69D-1E7B-4AC1-AED0-3094E4896E74}"/>
    <cellStyle name="แย่ 3 3" xfId="12851" xr:uid="{6227588F-5504-40E1-A21B-4A068DBD5AF4}"/>
    <cellStyle name="แย่ 3 3 2" xfId="24087" xr:uid="{2C5F7E43-C809-476D-9EFC-40C15F7C27D3}"/>
    <cellStyle name="แย่ 3 4" xfId="19111" xr:uid="{59F6BDE6-7A66-4B0C-8D83-57B32956DE45}"/>
    <cellStyle name="แสดงผล 2" xfId="12852" xr:uid="{F5E860B1-3F80-408B-AFC1-1A7274EB4D5D}"/>
    <cellStyle name="แสดงผล 2 2" xfId="12853" xr:uid="{7C7639AE-EDDF-4E4F-B79C-5180A1D186CE}"/>
    <cellStyle name="แสดงผล 2 2 2" xfId="12854" xr:uid="{DC83F72F-2D9A-42BE-9673-A974D9803E4C}"/>
    <cellStyle name="แสดงผล 2 2 2 2" xfId="19114" xr:uid="{CBB1D99A-2FEF-474A-8B41-C9899C1DCF6D}"/>
    <cellStyle name="แสดงผล 2 2 3" xfId="12855" xr:uid="{B73E6296-D19B-45A8-8547-ED0E2BF1A225}"/>
    <cellStyle name="แสดงผล 2 2 3 2" xfId="19944" xr:uid="{FB8AF1CA-062F-49BA-8E6E-E3C24701B9CA}"/>
    <cellStyle name="แสดงผล 2 2 4" xfId="16315" xr:uid="{D5B1A4F5-3B46-4898-89A2-3FCC0B21D267}"/>
    <cellStyle name="แสดงผล 2 3" xfId="12856" xr:uid="{D8BAF25F-A96E-4128-A136-EA3B7FD065B0}"/>
    <cellStyle name="แสดงผล 2 3 2" xfId="12857" xr:uid="{02EBE5E2-C7CF-4CA5-A892-7D62EE6839F1}"/>
    <cellStyle name="แสดงผล 2 3 2 2" xfId="24090" xr:uid="{15FE2A1A-E8D5-4300-81BC-D710D2BE80E7}"/>
    <cellStyle name="แสดงผล 2 3 3" xfId="19115" xr:uid="{35E1353F-0409-426A-8E77-B72A04E99334}"/>
    <cellStyle name="แสดงผล 2 4" xfId="12858" xr:uid="{9963F8ED-810D-476D-961F-6703E957BA88}"/>
    <cellStyle name="แสดงผล 2 4 2" xfId="12859" xr:uid="{2E6A01AE-4C95-4A97-9918-5FE8263C9A95}"/>
    <cellStyle name="แสดงผล 2 4 2 2" xfId="21526" xr:uid="{459AF974-4352-4CEE-B71E-1E079E0AC446}"/>
    <cellStyle name="แสดงผล 2 4 3" xfId="19113" xr:uid="{0F40A5B0-414A-4A86-980A-111273696106}"/>
    <cellStyle name="แสดงผล 2 5" xfId="12860" xr:uid="{5A5B6D17-0226-42EC-AD78-0CE86623F63B}"/>
    <cellStyle name="แสดงผล 2 5 2" xfId="24089" xr:uid="{C743277C-31D6-40DF-8BF4-F216C62CFA02}"/>
    <cellStyle name="แสดงผล 2 6" xfId="15933" xr:uid="{0D0A5B43-6897-45D1-991E-93FDE50B417F}"/>
    <cellStyle name="แสดงผล 3" xfId="12861" xr:uid="{A2C24E43-C4CA-4014-B34B-8114578020AF}"/>
    <cellStyle name="แสดงผล 3 2" xfId="12862" xr:uid="{05CA156B-57E3-4911-A2CB-F884E605B19B}"/>
    <cellStyle name="แสดงผล 3 2 2" xfId="12863" xr:uid="{B9873DA2-A982-4F38-9568-60BFA6DCCB58}"/>
    <cellStyle name="แสดงผล 3 2 2 2" xfId="24092" xr:uid="{32218D60-84D9-4205-83EC-0C43C3187858}"/>
    <cellStyle name="แสดงผล 3 2 3" xfId="19117" xr:uid="{B9E05C1E-1DEC-4528-80C5-63F8E6436425}"/>
    <cellStyle name="แสดงผล 3 3" xfId="12864" xr:uid="{C71E1905-73F0-4A39-8B29-7EE12F2FAAD9}"/>
    <cellStyle name="แสดงผล 3 3 2" xfId="24091" xr:uid="{D73B174D-0AC7-49C8-80A1-06F13E2D9278}"/>
    <cellStyle name="แสดงผล 3 4" xfId="19116" xr:uid="{8397ACEA-9A13-445F-BD82-8172439D74F7}"/>
    <cellStyle name="การคำนวณ 2" xfId="12865" xr:uid="{9598841A-E003-4B57-8DC3-4383A139A0F6}"/>
    <cellStyle name="การคำนวณ 2 2" xfId="12866" xr:uid="{20D2EFD8-59E8-4C21-BF2E-C38F2B1AA197}"/>
    <cellStyle name="การคำนวณ 2 2 2" xfId="12867" xr:uid="{5969181A-34E2-447F-A1A4-04B53D513818}"/>
    <cellStyle name="การคำนวณ 2 2 2 2" xfId="19119" xr:uid="{21ADB71F-C3E4-4CE8-AEA6-A21E30E6ABCE}"/>
    <cellStyle name="การคำนวณ 2 2 3" xfId="12868" xr:uid="{C5DC19E6-FCD0-4E88-ACD8-2A6392AA5284}"/>
    <cellStyle name="การคำนวณ 2 2 3 2" xfId="19943" xr:uid="{E545D40B-190E-45A3-AD10-781D312EA1B6}"/>
    <cellStyle name="การคำนวณ 2 2 4" xfId="16316" xr:uid="{B45496D3-3743-4A43-B23D-BE67CE05B26A}"/>
    <cellStyle name="การคำนวณ 2 3" xfId="12869" xr:uid="{82BE6875-5DC0-4965-B500-AC816128ECE6}"/>
    <cellStyle name="การคำนวณ 2 3 2" xfId="12870" xr:uid="{58525FE0-EEBB-4D56-919A-C27CF42A41EB}"/>
    <cellStyle name="การคำนวณ 2 3 2 2" xfId="24094" xr:uid="{A1DB8142-0531-42D3-A222-A553B23E8A17}"/>
    <cellStyle name="การคำนวณ 2 3 3" xfId="19120" xr:uid="{3891A3A9-8FEC-488F-992D-2E55352142A0}"/>
    <cellStyle name="การคำนวณ 2 4" xfId="12871" xr:uid="{B5E8B6A9-06CB-4A72-B294-4234E4AB5D2B}"/>
    <cellStyle name="การคำนวณ 2 4 2" xfId="12872" xr:uid="{5404D330-9498-48BF-8A82-547511D96763}"/>
    <cellStyle name="การคำนวณ 2 4 2 2" xfId="21527" xr:uid="{73770FF8-B1DE-4237-9623-9AA7337213C4}"/>
    <cellStyle name="การคำนวณ 2 4 3" xfId="12873" xr:uid="{D11952A6-D7D5-498B-A8EB-5117A1FE6BAA}"/>
    <cellStyle name="การคำนวณ 2 4 3 2" xfId="19931" xr:uid="{6771EC9E-BE16-47C8-B171-7A88953B27B0}"/>
    <cellStyle name="การคำนวณ 2 4 4" xfId="19118" xr:uid="{6E6FE883-F773-45B7-A67A-8218433AEC00}"/>
    <cellStyle name="การคำนวณ 2 5" xfId="12874" xr:uid="{40E25226-5401-44B1-8990-EE98B7AFD53B}"/>
    <cellStyle name="การคำนวณ 2 5 2" xfId="24093" xr:uid="{9BF664F0-E3BD-4F33-982D-80C23B69D1FE}"/>
    <cellStyle name="การคำนวณ 2 6" xfId="12875" xr:uid="{CBB4C23A-4E29-418C-B0FC-7D1F03F428A6}"/>
    <cellStyle name="การคำนวณ 2 6 2" xfId="20163" xr:uid="{07463267-2A76-4202-AFB9-EC8F94662132}"/>
    <cellStyle name="การคำนวณ 2 7" xfId="15934" xr:uid="{E4CA88BB-4DB7-47C2-90D6-10599B4538B3}"/>
    <cellStyle name="การคำนวณ 3" xfId="12876" xr:uid="{B932CA48-A320-4BEB-9116-028CCEF6666E}"/>
    <cellStyle name="การคำนวณ 3 2" xfId="12877" xr:uid="{98BC14D9-3E24-4139-88D1-274DE2232220}"/>
    <cellStyle name="การคำนวณ 3 2 2" xfId="12878" xr:uid="{F7DA73D8-1339-4CEC-A589-3CF856883E27}"/>
    <cellStyle name="การคำนวณ 3 2 2 2" xfId="24096" xr:uid="{25009650-95BF-4099-A810-462923345FB3}"/>
    <cellStyle name="การคำนวณ 3 2 3" xfId="19122" xr:uid="{09C11F60-166C-46F6-9F45-B3CA96D37DD2}"/>
    <cellStyle name="การคำนวณ 3 3" xfId="12879" xr:uid="{84A5E85A-0C6E-4106-AEE0-B79B277F9201}"/>
    <cellStyle name="การคำนวณ 3 3 2" xfId="24095" xr:uid="{A0DAFDD8-D8F3-4121-9449-3057143A7E95}"/>
    <cellStyle name="การคำนวณ 3 4" xfId="19121" xr:uid="{1978B464-62C3-485F-88C4-B02375AC107D}"/>
    <cellStyle name="ข้อความเตือน 2" xfId="12880" xr:uid="{1C5504B1-CC1E-4F5B-8765-E8F9A733440B}"/>
    <cellStyle name="ข้อความเตือน 2 2" xfId="12881" xr:uid="{5CD455C5-67A2-4FB4-8326-A5F6C04393FA}"/>
    <cellStyle name="ข้อความเตือน 2 2 2" xfId="12882" xr:uid="{F1879968-69E4-4D14-8622-98A6D8B80F91}"/>
    <cellStyle name="ข้อความเตือน 2 2 2 2" xfId="21528" xr:uid="{FEDC3E9E-F906-469C-8F1D-75EC433E856A}"/>
    <cellStyle name="ข้อความเตือน 2 2 3" xfId="19123" xr:uid="{13A48BA4-2FE4-495C-9779-6A105EFA5209}"/>
    <cellStyle name="ข้อความเตือน 2 3" xfId="12883" xr:uid="{CE080677-C1F2-4578-A1BC-3539618E7FF0}"/>
    <cellStyle name="ข้อความเตือน 2 3 2" xfId="24097" xr:uid="{578B6943-D562-4B86-8BD9-F1771DFD94A5}"/>
    <cellStyle name="ข้อความเตือน 2 4" xfId="15935" xr:uid="{598EBC98-7726-4825-A3F3-CB73A65A4CC7}"/>
    <cellStyle name="ข้อความเตือน 3" xfId="12884" xr:uid="{92AA9746-F924-48A3-88B5-7EAEFB7549EB}"/>
    <cellStyle name="ข้อความเตือน 3 2" xfId="12885" xr:uid="{B227319A-34BE-4E6A-AA80-6F9FE1CEF14E}"/>
    <cellStyle name="ข้อความเตือน 3 2 2" xfId="12886" xr:uid="{E8C54AFB-84DA-4E4E-90DB-2C810B309E70}"/>
    <cellStyle name="ข้อความเตือน 3 2 2 2" xfId="24099" xr:uid="{3C36CDD6-8D60-417B-A81E-2CE060A26E62}"/>
    <cellStyle name="ข้อความเตือน 3 2 3" xfId="19125" xr:uid="{114DBEA6-B10E-4C76-A2BE-2DDF4E6A193F}"/>
    <cellStyle name="ข้อความเตือน 3 3" xfId="12887" xr:uid="{2F9C2ECF-6660-4710-A725-43155C84DDCB}"/>
    <cellStyle name="ข้อความเตือน 3 3 2" xfId="24098" xr:uid="{C7CE13E1-35CD-442D-B145-4C1D9ED08A36}"/>
    <cellStyle name="ข้อความเตือน 3 4" xfId="19124" xr:uid="{9033BB16-DA05-4ADB-B45E-2054632254BF}"/>
    <cellStyle name="ข้อความอธิบาย 2" xfId="12888" xr:uid="{C4F8C374-DEF9-42A5-B24F-4C581B969E98}"/>
    <cellStyle name="ข้อความอธิบาย 2 2" xfId="12889" xr:uid="{135208A5-1617-4F10-A697-4AB8D23FAB78}"/>
    <cellStyle name="ข้อความอธิบาย 2 2 2" xfId="12890" xr:uid="{69400C5B-42C6-49B7-B4B1-6BF47750B894}"/>
    <cellStyle name="ข้อความอธิบาย 2 2 2 2" xfId="24101" xr:uid="{19DF301C-195A-4227-90D9-FFAF7BE70B14}"/>
    <cellStyle name="ข้อความอธิบาย 2 2 3" xfId="19127" xr:uid="{B60771AF-0477-4E99-B050-BF00FE88841F}"/>
    <cellStyle name="ข้อความอธิบาย 2 3" xfId="12891" xr:uid="{B81FF83D-4422-4207-8F8D-319B35294586}"/>
    <cellStyle name="ข้อความอธิบาย 2 3 2" xfId="12892" xr:uid="{E424BF65-61E2-4C22-9CBF-CCDF5EDC1941}"/>
    <cellStyle name="ข้อความอธิบาย 2 3 2 2" xfId="21529" xr:uid="{0C5F9655-B877-4A20-B44E-17C7DD8C671A}"/>
    <cellStyle name="ข้อความอธิบาย 2 3 3" xfId="19126" xr:uid="{43CD5FAE-1A32-41DC-8B61-7D3C784F1752}"/>
    <cellStyle name="ข้อความอธิบาย 2 4" xfId="12893" xr:uid="{C56D61DD-5294-4979-8923-6420505AA463}"/>
    <cellStyle name="ข้อความอธิบาย 2 4 2" xfId="24100" xr:uid="{0A50E69A-1F0C-4ED8-A962-9B61AE9CDD8A}"/>
    <cellStyle name="ข้อความอธิบาย 2 5" xfId="15936" xr:uid="{0CB3D2CF-3813-436C-8B3D-0052FC0F5BCB}"/>
    <cellStyle name="ข้อความอธิบาย 2_Aging AR ก.ย.56-VNG" xfId="12894" xr:uid="{2E48BF96-2295-45AE-A9E0-DAD9F2BB3ED4}"/>
    <cellStyle name="ข้อความอธิบาย 3" xfId="12895" xr:uid="{312232D4-4A90-46CE-A501-7F98D81BFDFF}"/>
    <cellStyle name="ข้อความอธิบาย 3 2" xfId="12896" xr:uid="{F0C38B9B-2342-4A87-803C-8C9F95F70EF7}"/>
    <cellStyle name="ข้อความอธิบาย 3 2 2" xfId="12897" xr:uid="{B7731093-2154-4FB2-88CB-6EB2F92BE7AE}"/>
    <cellStyle name="ข้อความอธิบาย 3 2 2 2" xfId="24103" xr:uid="{7A318C2B-4A4B-4D40-A345-C38A2CA249B9}"/>
    <cellStyle name="ข้อความอธิบาย 3 2 3" xfId="19129" xr:uid="{53F3B7DE-D095-4663-8643-2DDB6500A32D}"/>
    <cellStyle name="ข้อความอธิบาย 3 3" xfId="12898" xr:uid="{C4CB0812-59C6-4DAC-A312-068A5A45B78F}"/>
    <cellStyle name="ข้อความอธิบาย 3 3 2" xfId="24102" xr:uid="{075BC131-0FE0-4CD5-BF2C-2D0ACB451886}"/>
    <cellStyle name="ข้อความอธิบาย 3 4" xfId="19128" xr:uid="{700A6427-BA80-42CD-BC26-D27875714A62}"/>
    <cellStyle name="ค@ฏ๋_1111D2111DQ2" xfId="12899" xr:uid="{6C7F585D-A49F-4744-ABD6-750D5844E61F}"/>
    <cellStyle name="คdคภฆ์[0]_1111D2111DQ2" xfId="12900" xr:uid="{10E4E534-0795-4C5A-933B-8AF819397B07}"/>
    <cellStyle name="คdคภฆ์_1111D2111DQ1" xfId="12901" xr:uid="{0A8288B6-8605-4FE6-BEA4-2084935317AF}"/>
    <cellStyle name="จุลภาค 2" xfId="12902" xr:uid="{9FDB2E7D-989F-4AE6-BE43-52919F30F01E}"/>
    <cellStyle name="จุลภาค 2 2" xfId="12903" xr:uid="{75E2EE66-6E7D-4D85-9126-8FC5B95A8C5D}"/>
    <cellStyle name="จุลภาค 2 2 2" xfId="19130" xr:uid="{858B0B72-58CD-43A8-87C8-07809DB13BB8}"/>
    <cellStyle name="จุลภาค 2 3" xfId="14994" xr:uid="{6651403B-AF3A-4A96-90C3-25C07AF32019}"/>
    <cellStyle name="จุลภาค 3" xfId="12904" xr:uid="{C1188025-4A00-4C97-93A7-F9D5F54ACBDB}"/>
    <cellStyle name="จุลภาค 3 2" xfId="14995" xr:uid="{43673995-91EB-4497-AD3A-A8A5059AF29C}"/>
    <cellStyle name="ชื่อเรื่อง 2" xfId="12905" xr:uid="{23582A20-0139-4CC6-8279-8A6E52DA33B7}"/>
    <cellStyle name="ชื่อเรื่อง 2 2" xfId="12906" xr:uid="{19952AF7-8E84-4C68-9F39-9C04783FD587}"/>
    <cellStyle name="ชื่อเรื่อง 2 2 2" xfId="12907" xr:uid="{5D516A03-2309-40F4-9979-0EBE6E28CA8D}"/>
    <cellStyle name="ชื่อเรื่อง 2 2 2 2" xfId="12908" xr:uid="{5F83D0B5-4E3F-4E5A-8F02-01C0476F6665}"/>
    <cellStyle name="ชื่อเรื่อง 2 2 2 2 2" xfId="24106" xr:uid="{5D50919D-C2AC-4A29-990E-8376BC719FEC}"/>
    <cellStyle name="ชื่อเรื่อง 2 2 2 3" xfId="19133" xr:uid="{1946FC4C-ECB2-4AE1-8E39-2D34726E8A28}"/>
    <cellStyle name="ชื่อเรื่อง 2 2 3" xfId="12909" xr:uid="{CE4835BB-E91F-4713-BB4D-38D3DD003C7B}"/>
    <cellStyle name="ชื่อเรื่อง 2 2 3 2" xfId="12910" xr:uid="{A575DB8E-26BE-49DC-AE7E-886E7CA83999}"/>
    <cellStyle name="ชื่อเรื่อง 2 2 3 2 2" xfId="21531" xr:uid="{87F2CA8A-BE5C-496E-9172-C0693C3023B3}"/>
    <cellStyle name="ชื่อเรื่อง 2 2 3 3" xfId="19132" xr:uid="{B95D3D68-2795-4F06-AED4-0F9FD43B791E}"/>
    <cellStyle name="ชื่อเรื่อง 2 2 4" xfId="12911" xr:uid="{FBACD8BC-0020-4256-9598-BE896D3183EC}"/>
    <cellStyle name="ชื่อเรื่อง 2 2 4 2" xfId="24105" xr:uid="{C270F638-4224-4370-86BA-201DDBD726F8}"/>
    <cellStyle name="ชื่อเรื่อง 2 2 5" xfId="15938" xr:uid="{788CAA23-753E-49CE-8984-DE9E1A63CE7C}"/>
    <cellStyle name="ชื่อเรื่อง 2 3" xfId="12912" xr:uid="{27088B13-6774-4D5A-A856-C1C9583FC7B7}"/>
    <cellStyle name="ชื่อเรื่อง 2 3 2" xfId="12913" xr:uid="{519BED05-1AD6-449E-849F-A8AB2CB7D71D}"/>
    <cellStyle name="ชื่อเรื่อง 2 3 2 2" xfId="21530" xr:uid="{A42C1D1D-A191-4439-B10E-8DCFA8D4F46E}"/>
    <cellStyle name="ชื่อเรื่อง 2 3 3" xfId="19131" xr:uid="{DA8C1E27-6D58-4CBF-BBD1-36EB233DE15E}"/>
    <cellStyle name="ชื่อเรื่อง 2 4" xfId="12914" xr:uid="{71087B3D-4A74-4BEB-A5C8-9F6ACAF54191}"/>
    <cellStyle name="ชื่อเรื่อง 2 4 2" xfId="24104" xr:uid="{DFA70C76-5A5A-4A4F-89B6-8374184868E1}"/>
    <cellStyle name="ชื่อเรื่อง 2 5" xfId="15937" xr:uid="{03377FDF-76F6-4C07-A01D-9EF4AA7AECD0}"/>
    <cellStyle name="ชื่อเรื่อง 3" xfId="12915" xr:uid="{B330E3E8-A39F-495B-BC14-CA6DA5E8FFE0}"/>
    <cellStyle name="ชื่อเรื่อง 3 2" xfId="12916" xr:uid="{19C3E3C7-E929-43B0-80B4-95DA927ADCC4}"/>
    <cellStyle name="ชื่อเรื่อง 3 2 2" xfId="12917" xr:uid="{0C24B4C5-7C31-4BF0-80AC-C4ABF32529A7}"/>
    <cellStyle name="ชื่อเรื่อง 3 2 2 2" xfId="24108" xr:uid="{53236D8D-AD8B-40CE-ACCA-0D980CFDCE6D}"/>
    <cellStyle name="ชื่อเรื่อง 3 2 3" xfId="19135" xr:uid="{00A1902E-EF86-48FE-B5B6-D78A4C794AFB}"/>
    <cellStyle name="ชื่อเรื่อง 3 3" xfId="12918" xr:uid="{EE6AB60A-681D-4C03-832D-89F5AE9AA7DF}"/>
    <cellStyle name="ชื่อเรื่อง 3 3 2" xfId="24107" xr:uid="{DC42F197-F1D6-46C2-B281-1889838E1A37}"/>
    <cellStyle name="ชื่อเรื่อง 3 4" xfId="19134" xr:uid="{9075F714-6899-4E14-8C25-FFEBA544D558}"/>
    <cellStyle name="ณfน๔ [0]_Book1" xfId="12919" xr:uid="{7E94D9F9-9D19-4A43-A53B-912B01D5FE58}"/>
    <cellStyle name="ณfน๔_Book1" xfId="12920" xr:uid="{BBBB8F7D-7006-47B2-BE12-BBC6291D21DB}"/>
    <cellStyle name="ดี 2" xfId="12921" xr:uid="{2574F2C7-390E-495D-8845-A91E82776910}"/>
    <cellStyle name="ดี 2 2" xfId="12922" xr:uid="{A4DD4180-682A-4CE8-A31F-1C7AF3C9D6E0}"/>
    <cellStyle name="ดี 2 2 2" xfId="12923" xr:uid="{5BF5B33C-9158-4F9B-8011-93D2E9C3AFEF}"/>
    <cellStyle name="ดี 2 2 2 2" xfId="24110" xr:uid="{61B09F3B-673A-4EE7-9F1F-F0AAF0BDF824}"/>
    <cellStyle name="ดี 2 2 3" xfId="19137" xr:uid="{0F3DB1BB-C52B-4BCE-A1D6-30ADADA60E46}"/>
    <cellStyle name="ดี 2 3" xfId="12924" xr:uid="{19DEA18D-9648-4A5D-9575-4208915E44C8}"/>
    <cellStyle name="ดี 2 3 2" xfId="12925" xr:uid="{4D3BD4F4-E29B-4E4B-A677-D59094115DBE}"/>
    <cellStyle name="ดี 2 3 2 2" xfId="24111" xr:uid="{F5303EEC-BC7D-4A2A-8975-EAC44CC4F9FE}"/>
    <cellStyle name="ดี 2 3 3" xfId="19138" xr:uid="{E4DCB346-05ED-46FF-8F99-F8D069A27541}"/>
    <cellStyle name="ดี 2 4" xfId="12926" xr:uid="{F65B9253-B064-4F56-BD75-93455A39AEA5}"/>
    <cellStyle name="ดี 2 4 2" xfId="12927" xr:uid="{45AD783F-D801-4545-92EB-FA9C06E020E3}"/>
    <cellStyle name="ดี 2 4 2 2" xfId="21532" xr:uid="{B9EDC85A-5FE4-4900-93DD-F6C62C91F8C0}"/>
    <cellStyle name="ดี 2 4 3" xfId="19136" xr:uid="{7365FFB0-2D0A-4798-B461-9FD3568BF743}"/>
    <cellStyle name="ดี 2 5" xfId="12928" xr:uid="{3AFD9A3F-0BCA-4CED-BB4A-7CBA9F4C7074}"/>
    <cellStyle name="ดี 2 5 2" xfId="24109" xr:uid="{AE36C560-7B6E-40AA-AA4D-A20AA5A6DD2B}"/>
    <cellStyle name="ดี 2 6" xfId="15939" xr:uid="{96FAAF49-37DF-486B-852F-3CE01C1A5413}"/>
    <cellStyle name="ดี 3" xfId="12929" xr:uid="{FAEC0259-E9B8-4CDB-8A78-D56192BBAE2E}"/>
    <cellStyle name="ดี 3 2" xfId="12930" xr:uid="{6C10550A-5F96-4DDE-944E-CC53D16244A8}"/>
    <cellStyle name="ดี 3 2 2" xfId="12931" xr:uid="{05E12239-0646-4845-ADB1-4B8B4A3B4BCA}"/>
    <cellStyle name="ดี 3 2 2 2" xfId="24113" xr:uid="{F114BEC1-AE21-450E-97F2-3FA8A8B9B06E}"/>
    <cellStyle name="ดี 3 2 3" xfId="19140" xr:uid="{66C511D6-D4B8-498E-8657-F36B10E5D1B3}"/>
    <cellStyle name="ดี 3 3" xfId="12932" xr:uid="{5441597C-2F7C-4A3E-A331-7F265C1F3609}"/>
    <cellStyle name="ดี 3 3 2" xfId="24112" xr:uid="{13E911B9-8BD3-4BC4-9B39-F41DB2EAAD5B}"/>
    <cellStyle name="ดี 3 4" xfId="19139" xr:uid="{38B841C9-04FE-4136-8105-11B43A67633A}"/>
    <cellStyle name="ตามการเชื่อมโยงหลายมิติ" xfId="12933" xr:uid="{8B08B68D-D11F-4977-B4FA-109B81696237}"/>
    <cellStyle name="ตามการเชื่อมโยงหลายมิติ 2" xfId="12934" xr:uid="{9D755C80-D13B-4711-9168-66C9F8AE7487}"/>
    <cellStyle name="ตามการเชื่อมโยงหลายมิติ 2 2" xfId="12935" xr:uid="{760511D0-9563-41D8-B014-E48E46522E49}"/>
    <cellStyle name="ตามการเชื่อมโยงหลายมิติ 2 2 2" xfId="12936" xr:uid="{C31AEE93-C201-456E-AEB5-EF77E547DBE4}"/>
    <cellStyle name="ตามการเชื่อมโยงหลายมิติ 2 2 2 2" xfId="12937" xr:uid="{EE04D001-7D05-4B50-81E7-410A7F886FFD}"/>
    <cellStyle name="ตามการเชื่อมโยงหลายมิติ 2 2 2 2 2" xfId="21535" xr:uid="{C67923DC-EEA9-455C-9B1A-EEB3B9F498B6}"/>
    <cellStyle name="ตามการเชื่อมโยงหลายมิติ 2 2 2 3" xfId="19143" xr:uid="{F0F977AA-EDD9-4CE6-9020-F72AC64BE49C}"/>
    <cellStyle name="ตามการเชื่อมโยงหลายมิติ 2 2 3" xfId="12938" xr:uid="{C48E9907-E659-45BE-90B2-C0C956C6E784}"/>
    <cellStyle name="ตามการเชื่อมโยงหลายมิติ 2 2 3 2" xfId="24116" xr:uid="{F1058BC9-1FD9-460C-A317-8869BF562716}"/>
    <cellStyle name="ตามการเชื่อมโยงหลายมิติ 2 2 4" xfId="15940" xr:uid="{799DC6E3-AF71-4AC2-8C69-8A55F19CD9B2}"/>
    <cellStyle name="ตามการเชื่อมโยงหลายมิติ 2 3" xfId="12939" xr:uid="{4C506B28-9139-4410-8699-7F5542F70E3D}"/>
    <cellStyle name="ตามการเชื่อมโยงหลายมิติ 2 3 2" xfId="12940" xr:uid="{206082C4-5C19-4B4D-8585-32B4DFF5F413}"/>
    <cellStyle name="ตามการเชื่อมโยงหลายมิติ 2 3 2 2" xfId="12941" xr:uid="{7E5FA245-CD55-4C0D-B3DB-868CC4B4A2B2}"/>
    <cellStyle name="ตามการเชื่อมโยงหลายมิติ 2 3 2 2 2" xfId="21536" xr:uid="{7B29375E-9B25-418E-BE77-84C63639BFEA}"/>
    <cellStyle name="ตามการเชื่อมโยงหลายมิติ 2 3 2 3" xfId="19144" xr:uid="{7BAF77FA-E3B0-45AF-9695-F737C1D3F50E}"/>
    <cellStyle name="ตามการเชื่อมโยงหลายมิติ 2 3 3" xfId="12942" xr:uid="{33414DB3-8F3A-4870-B301-86E25AB28CF5}"/>
    <cellStyle name="ตามการเชื่อมโยงหลายมิติ 2 3 3 2" xfId="24117" xr:uid="{24A68ABB-F949-4668-8475-3BCE407D03FD}"/>
    <cellStyle name="ตามการเชื่อมโยงหลายมิติ 2 3 4" xfId="15941" xr:uid="{3BB3AD3E-4D77-483B-A86C-0F8290C4576C}"/>
    <cellStyle name="ตามการเชื่อมโยงหลายมิติ 2 4" xfId="12943" xr:uid="{D333417F-ED3A-46FB-943A-22654F90DB6C}"/>
    <cellStyle name="ตามการเชื่อมโยงหลายมิติ 2 4 2" xfId="12944" xr:uid="{BAEFFB8F-3729-4D22-96D5-E17C963D2C8B}"/>
    <cellStyle name="ตามการเชื่อมโยงหลายมิติ 2 4 2 2" xfId="21534" xr:uid="{FB562F35-A2C6-407C-8239-B483D1B5FABB}"/>
    <cellStyle name="ตามการเชื่อมโยงหลายมิติ 2 4 3" xfId="19142" xr:uid="{BC301B9C-06E0-4C18-98EC-E0B30D2940CB}"/>
    <cellStyle name="ตามการเชื่อมโยงหลายมิติ 2 5" xfId="12945" xr:uid="{D510CBDC-21AB-4475-B955-40E377681A3A}"/>
    <cellStyle name="ตามการเชื่อมโยงหลายมิติ 2 5 2" xfId="24115" xr:uid="{844D3B37-136B-4EE9-AF13-622BC720D5E5}"/>
    <cellStyle name="ตามการเชื่อมโยงหลายมิติ 2 6" xfId="14997" xr:uid="{0F58AECD-A187-43F1-8ECD-981EA361E9DA}"/>
    <cellStyle name="ตามการเชื่อมโยงหลายมิติ 3" xfId="12946" xr:uid="{6E920929-1063-4B46-8BC3-10AA2E9A768B}"/>
    <cellStyle name="ตามการเชื่อมโยงหลายมิติ 3 2" xfId="12947" xr:uid="{DB296CD6-2401-412E-AB0A-102398728402}"/>
    <cellStyle name="ตามการเชื่อมโยงหลายมิติ 3 2 2" xfId="12948" xr:uid="{0538850A-4360-457C-8EE4-8E2CB00E3433}"/>
    <cellStyle name="ตามการเชื่อมโยงหลายมิติ 3 2 2 2" xfId="12949" xr:uid="{09D37E7F-16A4-4CB4-9B4C-819CE902C287}"/>
    <cellStyle name="ตามการเชื่อมโยงหลายมิติ 3 2 2 2 2" xfId="21538" xr:uid="{6C7EC845-202A-495F-B228-425F11D824B2}"/>
    <cellStyle name="ตามการเชื่อมโยงหลายมิติ 3 2 2 3" xfId="19146" xr:uid="{E8DBA562-AA1D-4DAA-9CBB-50B2BD379B81}"/>
    <cellStyle name="ตามการเชื่อมโยงหลายมิติ 3 2 3" xfId="12950" xr:uid="{B8199108-E1BF-4465-B4B0-E43B1FF4BAB5}"/>
    <cellStyle name="ตามการเชื่อมโยงหลายมิติ 3 2 3 2" xfId="24119" xr:uid="{B61EABCC-4766-420F-92F4-DBA99A8248C1}"/>
    <cellStyle name="ตามการเชื่อมโยงหลายมิติ 3 2 4" xfId="15942" xr:uid="{AEFF4E70-5201-48AF-9BD5-A48B16849A9A}"/>
    <cellStyle name="ตามการเชื่อมโยงหลายมิติ 3 3" xfId="12951" xr:uid="{EA8495EE-9979-4C3B-87A4-A7202E133750}"/>
    <cellStyle name="ตามการเชื่อมโยงหลายมิติ 3 3 2" xfId="12952" xr:uid="{59658F4B-4503-45D2-B534-66C14B67988E}"/>
    <cellStyle name="ตามการเชื่อมโยงหลายมิติ 3 3 2 2" xfId="12953" xr:uid="{1C945065-90C2-4641-AA27-6F6DF92CFD6A}"/>
    <cellStyle name="ตามการเชื่อมโยงหลายมิติ 3 3 2 2 2" xfId="21539" xr:uid="{74975CB4-6EBE-4C22-871E-7EC8F701BD11}"/>
    <cellStyle name="ตามการเชื่อมโยงหลายมิติ 3 3 2 3" xfId="19147" xr:uid="{D40D58B2-7DD6-4A2F-A25A-2F0B361FC50E}"/>
    <cellStyle name="ตามการเชื่อมโยงหลายมิติ 3 3 3" xfId="12954" xr:uid="{200C8803-70C3-4040-B58D-1474FE97D692}"/>
    <cellStyle name="ตามการเชื่อมโยงหลายมิติ 3 3 3 2" xfId="24120" xr:uid="{2F1A7886-61AD-469C-BBF1-5675CAFEE3B4}"/>
    <cellStyle name="ตามการเชื่อมโยงหลายมิติ 3 3 4" xfId="15943" xr:uid="{75A5B29D-A531-4DFE-A29B-3FF1A744E75A}"/>
    <cellStyle name="ตามการเชื่อมโยงหลายมิติ 3 4" xfId="12955" xr:uid="{2C3CA407-46A4-4398-AD55-F87B8A630FCE}"/>
    <cellStyle name="ตามการเชื่อมโยงหลายมิติ 3 4 2" xfId="12956" xr:uid="{5604D44B-AD62-4B44-9B5B-16EADED669ED}"/>
    <cellStyle name="ตามการเชื่อมโยงหลายมิติ 3 4 2 2" xfId="21537" xr:uid="{32A695A7-D021-4A75-A236-4F5677DBFCB8}"/>
    <cellStyle name="ตามการเชื่อมโยงหลายมิติ 3 4 3" xfId="19145" xr:uid="{B65CDFAD-C302-4CB8-8681-85D3B4BEB8A4}"/>
    <cellStyle name="ตามการเชื่อมโยงหลายมิติ 3 5" xfId="12957" xr:uid="{CD2F19B5-419B-4BE2-9E86-020DF2567EE5}"/>
    <cellStyle name="ตามการเชื่อมโยงหลายมิติ 3 5 2" xfId="24118" xr:uid="{CB5661B6-77D5-41CD-AD3B-310F0F6DB733}"/>
    <cellStyle name="ตามการเชื่อมโยงหลายมิติ 3 6" xfId="14998" xr:uid="{DA977FD2-5673-4607-B71C-E42B2046DDB7}"/>
    <cellStyle name="ตามการเชื่อมโยงหลายมิติ 4" xfId="12958" xr:uid="{697C8112-AFC0-4B78-8992-176B375E45C0}"/>
    <cellStyle name="ตามการเชื่อมโยงหลายมิติ 4 2" xfId="12959" xr:uid="{1FEA6B44-731D-42E1-8AD5-D663154708DE}"/>
    <cellStyle name="ตามการเชื่อมโยงหลายมิติ 4 2 2" xfId="12960" xr:uid="{BDD6D557-4A3D-4F65-AD6A-D1563D4B7007}"/>
    <cellStyle name="ตามการเชื่อมโยงหลายมิติ 4 2 2 2" xfId="12961" xr:uid="{3544701F-0E46-45C5-AE60-E74E5E28189C}"/>
    <cellStyle name="ตามการเชื่อมโยงหลายมิติ 4 2 2 2 2" xfId="21541" xr:uid="{D267B9B7-E586-40D7-A701-7BFF61211041}"/>
    <cellStyle name="ตามการเชื่อมโยงหลายมิติ 4 2 2 3" xfId="19149" xr:uid="{DF765B14-D976-42B0-84DE-198ECFB375CC}"/>
    <cellStyle name="ตามการเชื่อมโยงหลายมิติ 4 2 3" xfId="12962" xr:uid="{A541058C-C22A-4722-9334-4430B8FB6579}"/>
    <cellStyle name="ตามการเชื่อมโยงหลายมิติ 4 2 3 2" xfId="24122" xr:uid="{53C13B2A-8868-43D7-968B-93345D912045}"/>
    <cellStyle name="ตามการเชื่อมโยงหลายมิติ 4 2 4" xfId="15944" xr:uid="{8C600BDE-1A75-4C62-A967-02BF8E0BE787}"/>
    <cellStyle name="ตามการเชื่อมโยงหลายมิติ 4 3" xfId="12963" xr:uid="{53A74813-BDA5-4251-B93D-AB5AD865443F}"/>
    <cellStyle name="ตามการเชื่อมโยงหลายมิติ 4 3 2" xfId="12964" xr:uid="{993B3692-F703-4F34-B2A5-C1FFC0B9CC35}"/>
    <cellStyle name="ตามการเชื่อมโยงหลายมิติ 4 3 2 2" xfId="12965" xr:uid="{9100D1E2-F84F-4D0B-84E8-F440188A6CB3}"/>
    <cellStyle name="ตามการเชื่อมโยงหลายมิติ 4 3 2 2 2" xfId="21542" xr:uid="{2D1D4F7C-BD0A-457C-9FC9-94F3E72EE50B}"/>
    <cellStyle name="ตามการเชื่อมโยงหลายมิติ 4 3 2 3" xfId="19150" xr:uid="{FEBD8603-6101-49B3-9F3D-0B95D139362D}"/>
    <cellStyle name="ตามการเชื่อมโยงหลายมิติ 4 3 3" xfId="12966" xr:uid="{F48A5F79-72D0-44C4-9DDC-4B46B08CAABA}"/>
    <cellStyle name="ตามการเชื่อมโยงหลายมิติ 4 3 3 2" xfId="24123" xr:uid="{B44DBBAD-6D5C-433A-A0D3-BFC7AE76CD0C}"/>
    <cellStyle name="ตามการเชื่อมโยงหลายมิติ 4 3 4" xfId="15945" xr:uid="{EE8497CC-7FB0-4A1C-BD94-EBC558AC80B9}"/>
    <cellStyle name="ตามการเชื่อมโยงหลายมิติ 4 4" xfId="12967" xr:uid="{4B656478-B9C5-4EB0-A314-421FE5919483}"/>
    <cellStyle name="ตามการเชื่อมโยงหลายมิติ 4 4 2" xfId="12968" xr:uid="{DA9EB7D4-9C6F-477C-8E4F-3A2DB059BCAC}"/>
    <cellStyle name="ตามการเชื่อมโยงหลายมิติ 4 4 2 2" xfId="21540" xr:uid="{66E30CE9-EF51-43B1-AF04-BD6EB64F2820}"/>
    <cellStyle name="ตามการเชื่อมโยงหลายมิติ 4 4 3" xfId="19148" xr:uid="{07FC1068-DEDC-45EE-8226-F1488CC6E7F9}"/>
    <cellStyle name="ตามการเชื่อมโยงหลายมิติ 4 5" xfId="12969" xr:uid="{F529614C-970D-4B17-AB3F-07DE69E77CC2}"/>
    <cellStyle name="ตามการเชื่อมโยงหลายมิติ 4 5 2" xfId="24121" xr:uid="{97047229-AA01-4271-85D4-5993635E2C2A}"/>
    <cellStyle name="ตามการเชื่อมโยงหลายมิติ 4 6" xfId="14999" xr:uid="{30872338-070A-4E4B-89A0-A11D2C0BB29C}"/>
    <cellStyle name="ตามการเชื่อมโยงหลายมิติ 5" xfId="12970" xr:uid="{497B4883-E135-4060-9F16-361586D385DD}"/>
    <cellStyle name="ตามการเชื่อมโยงหลายมิติ 5 2" xfId="12971" xr:uid="{BA4F9261-EA18-4CAD-9453-DCA3B77A4413}"/>
    <cellStyle name="ตามการเชื่อมโยงหลายมิติ 5 2 2" xfId="24124" xr:uid="{70793748-0458-4ED5-BE92-8504D7BB759C}"/>
    <cellStyle name="ตามการเชื่อมโยงหลายมิติ 5 3" xfId="19151" xr:uid="{71EA8806-8AFB-47F6-AC6F-D897591B7858}"/>
    <cellStyle name="ตามการเชื่อมโยงหลายมิติ 6" xfId="12972" xr:uid="{FB1230C6-78AD-4829-A3D3-EFA7880B5A37}"/>
    <cellStyle name="ตามการเชื่อมโยงหลายมิติ 6 2" xfId="12973" xr:uid="{E77887AB-A89E-45F0-8DC7-F16FD3E96519}"/>
    <cellStyle name="ตามการเชื่อมโยงหลายมิติ 6 2 2" xfId="24125" xr:uid="{EA983FB1-50EA-4B04-8C9F-B8B1CEDA1BB4}"/>
    <cellStyle name="ตามการเชื่อมโยงหลายมิติ 6 3" xfId="19152" xr:uid="{790FB712-1F73-46E1-B27F-A0FD6E053E51}"/>
    <cellStyle name="ตามการเชื่อมโยงหลายมิติ 7" xfId="12974" xr:uid="{0D8AB1B8-CA0C-4A44-AA6D-CD41E83B3FEF}"/>
    <cellStyle name="ตามการเชื่อมโยงหลายมิติ 7 2" xfId="12975" xr:uid="{6DA77BE4-2D78-43B8-87DC-33C09CE6E517}"/>
    <cellStyle name="ตามการเชื่อมโยงหลายมิติ 7 2 2" xfId="21533" xr:uid="{FD684A6C-C935-44CD-8513-774C3A5DAEB6}"/>
    <cellStyle name="ตามการเชื่อมโยงหลายมิติ 7 3" xfId="19141" xr:uid="{C54D05E6-B459-4728-9A32-6F7B9EF32FD5}"/>
    <cellStyle name="ตามการเชื่อมโยงหลายมิติ 8" xfId="12976" xr:uid="{B21C88A4-5189-498F-ADF9-67ED24E747E6}"/>
    <cellStyle name="ตามการเชื่อมโยงหลายมิติ 8 2" xfId="24114" xr:uid="{E289152E-2707-41F3-BD5C-FE6BAACB14B4}"/>
    <cellStyle name="ตามการเชื่อมโยงหลายมิติ 9" xfId="14996" xr:uid="{45F4228F-5135-4F82-BF9F-DEBEE10BF906}"/>
    <cellStyle name="ตามการเชื่อมโยงหลายมิติ_C" xfId="12977" xr:uid="{4E73C658-079E-4667-853A-2FDA39914F00}"/>
    <cellStyle name="น้บะภฒ_95" xfId="12978" xr:uid="{2F24A455-4884-43DD-B3B7-C7DD694798AF}"/>
    <cellStyle name="ปกติ 10" xfId="12979" xr:uid="{8301B4D1-17FD-4474-86CE-3551662B3C3A}"/>
    <cellStyle name="ปกติ 10 2" xfId="12980" xr:uid="{D47C7EF9-C98D-4EC5-9597-CE9B2EE09373}"/>
    <cellStyle name="ปกติ 10 2 2" xfId="12981" xr:uid="{5DD2A75C-241F-4A2A-BAB8-C9D9E644BC25}"/>
    <cellStyle name="ปกติ 10 2 2 2" xfId="19153" xr:uid="{ADBA7B30-5115-44F7-952A-1840FB3F3242}"/>
    <cellStyle name="ปกติ 10 2 3" xfId="15946" xr:uid="{90E6DA27-C441-40DC-833C-346B1C49021C}"/>
    <cellStyle name="ปกติ 10 3" xfId="12982" xr:uid="{90FD0A31-8BFC-44E2-9C9C-C722F0A963A2}"/>
    <cellStyle name="ปกติ 10 3 2" xfId="12983" xr:uid="{C2C7C589-1BE9-4C67-9F3B-46559D78F666}"/>
    <cellStyle name="ปกติ 10 3 2 2" xfId="24127" xr:uid="{D988C79A-94FB-47DB-B575-A346F01894C0}"/>
    <cellStyle name="ปกติ 10 3 3" xfId="19154" xr:uid="{F59BB559-C96B-475F-8911-5D5429FC9699}"/>
    <cellStyle name="ปกติ 10 4" xfId="12984" xr:uid="{158F683A-A15F-4250-ACED-45A286C92723}"/>
    <cellStyle name="ปกติ 10 4 2" xfId="21543" xr:uid="{F088ACA7-A283-412A-A64F-48F8327568FA}"/>
    <cellStyle name="ปกติ 10 5" xfId="12985" xr:uid="{19C13FF0-F78E-4E01-A6D9-558A29F54665}"/>
    <cellStyle name="ปกติ 10 5 2" xfId="24126" xr:uid="{A304D5F8-3BA5-4F97-AB85-660DF80BE98F}"/>
    <cellStyle name="ปกติ 10 6" xfId="15000" xr:uid="{68FB49E0-A037-41A6-B676-972A45BD953C}"/>
    <cellStyle name="ปกติ 10_Aging AR ก.ย.56-VNG" xfId="12986" xr:uid="{1A216B25-4E2D-4B9B-9A43-D53983E857C0}"/>
    <cellStyle name="ปกติ 100" xfId="12987" xr:uid="{027C11B3-17C5-44CC-9323-513CAAB334EB}"/>
    <cellStyle name="ปกติ 100 2" xfId="12988" xr:uid="{0723E8A1-D3AB-40F2-8C82-ED0C3D78E83D}"/>
    <cellStyle name="ปกติ 100 2 2" xfId="24128" xr:uid="{36D479FB-3BA0-4BE8-8512-EEA51FF7AC03}"/>
    <cellStyle name="ปกติ 100 3" xfId="19155" xr:uid="{F4F9410C-3B01-4B72-B115-612DEB88A76E}"/>
    <cellStyle name="ปกติ 101" xfId="12989" xr:uid="{4DF86FFA-BA28-415C-9486-B39FAD899F2E}"/>
    <cellStyle name="ปกติ 101 2" xfId="12990" xr:uid="{4F51151F-3596-4BD7-8324-EF6714F60FA6}"/>
    <cellStyle name="ปกติ 101 2 2" xfId="24129" xr:uid="{DD2C37B6-2078-4FC6-9495-FCD85503AEE2}"/>
    <cellStyle name="ปกติ 101 3" xfId="19156" xr:uid="{D03A49C6-591F-4803-A834-8B8842376FE3}"/>
    <cellStyle name="ปกติ 102" xfId="12991" xr:uid="{BBCD17C7-0A76-4061-92C0-8D384A67F19D}"/>
    <cellStyle name="ปกติ 102 2" xfId="12992" xr:uid="{8D094FDC-BA9C-422A-84B2-D3112F5A965B}"/>
    <cellStyle name="ปกติ 102 2 2" xfId="24130" xr:uid="{DF05F386-BB6B-4903-9D49-F29541506CB6}"/>
    <cellStyle name="ปกติ 102 3" xfId="19157" xr:uid="{ACE84C1D-C763-45B7-9F3F-08D699D178AF}"/>
    <cellStyle name="ปกติ 103" xfId="12993" xr:uid="{5E2139FC-7EA3-4C94-B863-F79097976666}"/>
    <cellStyle name="ปกติ 103 2" xfId="12994" xr:uid="{3A4DBEFD-0F14-4490-A2B3-7688A1562B8B}"/>
    <cellStyle name="ปกติ 103 2 2" xfId="24131" xr:uid="{0C9247B7-8A84-4319-8524-3614AA7B707E}"/>
    <cellStyle name="ปกติ 103 3" xfId="19158" xr:uid="{B335C2D7-06B8-4EAF-8AE5-6B259D05C90E}"/>
    <cellStyle name="ปกติ 104" xfId="12995" xr:uid="{78819C86-3797-451F-AA64-37D7A909E375}"/>
    <cellStyle name="ปกติ 104 2" xfId="12996" xr:uid="{7676F1D3-9163-47AD-A235-B58204176A2C}"/>
    <cellStyle name="ปกติ 104 2 2" xfId="24132" xr:uid="{AAC4BC76-9E27-4825-8F29-654E7D5290E4}"/>
    <cellStyle name="ปกติ 104 3" xfId="19159" xr:uid="{46AA4E4F-516F-478D-8A9B-D3255916A2B7}"/>
    <cellStyle name="ปกติ 105" xfId="12997" xr:uid="{94712D76-0494-4A43-BA9E-412780D090A3}"/>
    <cellStyle name="ปกติ 105 2" xfId="12998" xr:uid="{E3CF2BC8-D172-4126-A246-DB3C6CDF3476}"/>
    <cellStyle name="ปกติ 105 2 2" xfId="24133" xr:uid="{82210F51-173C-442D-9867-52C16AB33E13}"/>
    <cellStyle name="ปกติ 105 3" xfId="19160" xr:uid="{4DC825D4-7D56-4C2C-9E28-5924D84CD037}"/>
    <cellStyle name="ปกติ 106" xfId="12999" xr:uid="{60777F1A-02DD-4174-AB33-FEE575DDE9E0}"/>
    <cellStyle name="ปกติ 106 2" xfId="13000" xr:uid="{E1D524DA-8CF3-420D-9ACA-59CD5EEF40E1}"/>
    <cellStyle name="ปกติ 106 2 2" xfId="24134" xr:uid="{AA49CDE9-0FD1-4393-9B04-24C566852AD9}"/>
    <cellStyle name="ปกติ 106 3" xfId="19161" xr:uid="{83702B01-F4CA-487B-94B4-93E3FEB190F5}"/>
    <cellStyle name="ปกติ 107" xfId="13001" xr:uid="{3DED3308-3254-4875-8E9E-2D29E3EF5157}"/>
    <cellStyle name="ปกติ 107 2" xfId="13002" xr:uid="{9E80AEEE-0C3F-461C-8BB1-C0B0E8DD3F85}"/>
    <cellStyle name="ปกติ 107 2 2" xfId="24135" xr:uid="{D297A95D-6368-4C9E-B038-F56665D24D65}"/>
    <cellStyle name="ปกติ 107 3" xfId="19162" xr:uid="{88C4FB1C-2D4C-4AA9-97A2-F705347D9AD6}"/>
    <cellStyle name="ปกติ 108" xfId="13003" xr:uid="{52C6537E-F27B-42D0-8685-142DDFDB6C0D}"/>
    <cellStyle name="ปกติ 108 2" xfId="13004" xr:uid="{E8654A56-1C7F-4B22-9C3A-54672D7EC827}"/>
    <cellStyle name="ปกติ 108 2 2" xfId="24136" xr:uid="{58A46F18-07B7-414B-BA71-1F61BC7F74EF}"/>
    <cellStyle name="ปกติ 108 3" xfId="19163" xr:uid="{CFAA319B-B510-4C1A-97AB-6506F2648BAF}"/>
    <cellStyle name="ปกติ 109" xfId="13005" xr:uid="{5A4DAB5A-790D-42EA-959F-8E8BE6B09473}"/>
    <cellStyle name="ปกติ 109 2" xfId="13006" xr:uid="{19E31045-43E7-41A8-B97B-71354A7A5E0B}"/>
    <cellStyle name="ปกติ 109 2 2" xfId="24137" xr:uid="{8714756A-83A7-412A-9054-5E643C9814BB}"/>
    <cellStyle name="ปกติ 109 3" xfId="19164" xr:uid="{34C84DD0-1101-4CAF-99DF-318CB0773F14}"/>
    <cellStyle name="ปกติ 11" xfId="13007" xr:uid="{8116E332-4A20-46B2-A9F5-704EF6929A26}"/>
    <cellStyle name="ปกติ 11 2" xfId="13008" xr:uid="{63D1A780-6086-4A40-BAAA-A27C021929CA}"/>
    <cellStyle name="ปกติ 11 2 2" xfId="13009" xr:uid="{8C93D329-96CA-44DA-8127-45B22BA3EDF6}"/>
    <cellStyle name="ปกติ 11 2 2 2" xfId="13010" xr:uid="{F258D9CE-FB0B-414B-856A-C656B4685433}"/>
    <cellStyle name="ปกติ 11 2 2 2 2" xfId="21545" xr:uid="{3F751158-C97B-4715-8226-3E1FBC73C310}"/>
    <cellStyle name="ปกติ 11 2 2 3" xfId="19166" xr:uid="{631DD91D-5DEE-485C-B61C-E209E59749D3}"/>
    <cellStyle name="ปกติ 11 2 3" xfId="13011" xr:uid="{096AD336-7269-450D-B69B-41C5D56AC1E2}"/>
    <cellStyle name="ปกติ 11 2 3 2" xfId="24139" xr:uid="{BD72B1BE-5E6A-44F8-BBCD-5C1A5A6ABBAD}"/>
    <cellStyle name="ปกติ 11 2 4" xfId="15948" xr:uid="{059F91CB-8153-40C5-8294-85D45FF39AC5}"/>
    <cellStyle name="ปกติ 11 3" xfId="13012" xr:uid="{6FC043CD-452D-4AA4-A73C-525499645C4C}"/>
    <cellStyle name="ปกติ 11 3 2" xfId="13013" xr:uid="{DA6F1C21-0687-47EF-B134-3A5B43A9A814}"/>
    <cellStyle name="ปกติ 11 3 2 2" xfId="13014" xr:uid="{614F148B-6AFD-46D2-B99B-026A29AD33C2}"/>
    <cellStyle name="ปกติ 11 3 2 2 2" xfId="24141" xr:uid="{05E552A9-E268-4CD3-89A7-A556443A0CA8}"/>
    <cellStyle name="ปกติ 11 3 2 3" xfId="19168" xr:uid="{F16611DB-46F6-4032-A3A8-74FC7F92B7E4}"/>
    <cellStyle name="ปกติ 11 3 3" xfId="13015" xr:uid="{42DEB384-7810-4B59-B2EA-3337DC73E9BE}"/>
    <cellStyle name="ปกติ 11 3 3 2" xfId="24140" xr:uid="{B5E94300-0B45-460B-A047-681BE3C7A8F3}"/>
    <cellStyle name="ปกติ 11 3 4" xfId="19167" xr:uid="{60CAD6E8-33C1-438B-956E-45F0ADD974D6}"/>
    <cellStyle name="ปกติ 11 4" xfId="13016" xr:uid="{E8CDF081-3FEC-4557-9144-AF21B7850259}"/>
    <cellStyle name="ปกติ 11 4 2" xfId="13017" xr:uid="{EF06729C-C850-427B-979B-B439DC6CDD5F}"/>
    <cellStyle name="ปกติ 11 4 2 2" xfId="21544" xr:uid="{D605930D-21D5-4D40-B20F-16A225AE3A1D}"/>
    <cellStyle name="ปกติ 11 4 3" xfId="19165" xr:uid="{64E04FE3-D4B2-4887-B5BD-51CF6C7F959D}"/>
    <cellStyle name="ปกติ 11 5" xfId="13018" xr:uid="{55D04320-B8C3-475E-A7EE-956308017E89}"/>
    <cellStyle name="ปกติ 11 5 2" xfId="24138" xr:uid="{8E30579E-9A07-4CCF-945E-845CB6DEF494}"/>
    <cellStyle name="ปกติ 11 6" xfId="15947" xr:uid="{F158E8C2-DE31-4AAD-9939-102303B9DB8E}"/>
    <cellStyle name="ปกติ 11_Aging AR ก.ย.56-VNG" xfId="13019" xr:uid="{DCEA85DD-833D-4EE9-91E9-ABD66F334B1E}"/>
    <cellStyle name="ปกติ 110" xfId="13020" xr:uid="{B494184C-6F67-418F-873F-779CC9122586}"/>
    <cellStyle name="ปกติ 110 2" xfId="13021" xr:uid="{7EEBD415-B7B5-4EA6-B92F-47F40B9734DC}"/>
    <cellStyle name="ปกติ 110 2 2" xfId="24142" xr:uid="{ABAD02F3-C7D1-405D-9C89-472003D37A62}"/>
    <cellStyle name="ปกติ 110 3" xfId="19169" xr:uid="{A9FE05EF-58F5-40FB-A092-C6231BB2AA75}"/>
    <cellStyle name="ปกติ 111" xfId="13022" xr:uid="{05ED3D5E-3614-488F-B44D-EF3D69C552CF}"/>
    <cellStyle name="ปกติ 111 2" xfId="13023" xr:uid="{4878A77A-1F68-4D48-92F3-052333F3C447}"/>
    <cellStyle name="ปกติ 111 2 2" xfId="24143" xr:uid="{5324860B-F7BE-41B6-938E-E96F23050EFC}"/>
    <cellStyle name="ปกติ 111 3" xfId="19170" xr:uid="{307E3C55-4A14-4721-9B3B-B7E4249D3439}"/>
    <cellStyle name="ปกติ 112" xfId="13024" xr:uid="{AC370589-9C5E-44B2-BC09-E49A6E5F3DA7}"/>
    <cellStyle name="ปกติ 112 2" xfId="13025" xr:uid="{74187FB1-D108-48E8-AAF6-45B51BCCBEF7}"/>
    <cellStyle name="ปกติ 112 2 2" xfId="24144" xr:uid="{A2583A22-5DF7-42C6-8949-8E5EE3A6A12C}"/>
    <cellStyle name="ปกติ 112 3" xfId="19171" xr:uid="{6CA7DC0B-4D41-46C9-9037-F75CACB688E2}"/>
    <cellStyle name="ปกติ 113" xfId="13026" xr:uid="{0E7A48DF-FB03-40A0-8DAD-A77BAA54B362}"/>
    <cellStyle name="ปกติ 113 2" xfId="13027" xr:uid="{529972A6-E7C5-4D2D-8525-1061511250CF}"/>
    <cellStyle name="ปกติ 113 2 2" xfId="24145" xr:uid="{0A81568A-F8B6-4E17-AC43-FCBC75230BA8}"/>
    <cellStyle name="ปกติ 113 3" xfId="19172" xr:uid="{DA9E29B3-3D8B-4413-80C9-7E2DE979AC77}"/>
    <cellStyle name="ปกติ 114" xfId="13028" xr:uid="{2F276BB9-5303-4DBA-B27A-DD7E13ED390B}"/>
    <cellStyle name="ปกติ 114 2" xfId="13029" xr:uid="{C60CAC62-C063-49F2-AA48-7F3390C22092}"/>
    <cellStyle name="ปกติ 114 2 2" xfId="24146" xr:uid="{702B7D24-3B58-47FA-A553-E7F4EED2A17A}"/>
    <cellStyle name="ปกติ 114 3" xfId="19173" xr:uid="{FBA56E75-211A-4998-978F-18FABFB2B76A}"/>
    <cellStyle name="ปกติ 115" xfId="13030" xr:uid="{B73CA4F1-2B6F-485A-892E-3E3D70E43B4C}"/>
    <cellStyle name="ปกติ 115 2" xfId="13031" xr:uid="{6615F644-3645-4EAA-8B79-635C2F97397B}"/>
    <cellStyle name="ปกติ 115 2 2" xfId="24147" xr:uid="{A1850DC3-39EA-445E-8D2D-A675DAE967DA}"/>
    <cellStyle name="ปกติ 115 3" xfId="19174" xr:uid="{80F05D47-7AC8-43E2-BA23-0B1B5E2D70BF}"/>
    <cellStyle name="ปกติ 116" xfId="13032" xr:uid="{67ACF0D0-0973-469F-999F-782E6548311C}"/>
    <cellStyle name="ปกติ 116 2" xfId="13033" xr:uid="{2A5A5ABF-0006-428E-92CF-81F7583FCCC1}"/>
    <cellStyle name="ปกติ 116 2 2" xfId="24148" xr:uid="{D85418D9-75E9-4EC9-8BEF-E340373B7A9D}"/>
    <cellStyle name="ปกติ 116 3" xfId="19175" xr:uid="{E0DB567A-8756-4AB5-95B8-B7B78277E3D8}"/>
    <cellStyle name="ปกติ 117" xfId="13034" xr:uid="{133C4DBB-BB1E-457D-8C51-CB7505068A05}"/>
    <cellStyle name="ปกติ 117 2" xfId="13035" xr:uid="{88A27AA4-A88A-4783-9B3D-74ABCACB4D05}"/>
    <cellStyle name="ปกติ 117 2 2" xfId="24149" xr:uid="{798DFA88-96DA-4F85-9EE0-E5573FB90F3F}"/>
    <cellStyle name="ปกติ 117 3" xfId="19176" xr:uid="{3785BE33-EA16-4463-B4F7-2D8307C75594}"/>
    <cellStyle name="ปกติ 118" xfId="13036" xr:uid="{FC44489E-AE7F-44A2-91A3-DDF949F8CB13}"/>
    <cellStyle name="ปกติ 118 2" xfId="13037" xr:uid="{E4F640B5-BC9D-406D-9406-D95B6D8A75C8}"/>
    <cellStyle name="ปกติ 118 2 2" xfId="24150" xr:uid="{D733C19B-537F-4A69-8B61-91325A1D0253}"/>
    <cellStyle name="ปกติ 118 3" xfId="19177" xr:uid="{1E3ED453-7B5E-4AA2-9643-4088704FCAF9}"/>
    <cellStyle name="ปกติ 119" xfId="13038" xr:uid="{1FAA0AA5-FD8E-4717-A8ED-37EB4E4AF85F}"/>
    <cellStyle name="ปกติ 119 2" xfId="13039" xr:uid="{55DD14BD-3A09-4AC6-BB8D-C8442BCFF910}"/>
    <cellStyle name="ปกติ 119 2 2" xfId="24151" xr:uid="{55DF8CFA-8040-4E69-8F81-0BD4681DAA1C}"/>
    <cellStyle name="ปกติ 119 3" xfId="19178" xr:uid="{CED73FA9-1AC9-4A88-AAC3-0F417F62FC67}"/>
    <cellStyle name="ปกติ 12" xfId="13040" xr:uid="{75BF776C-9E8C-4E96-A9ED-2E0661D4CCD5}"/>
    <cellStyle name="ปกติ 12 2" xfId="13041" xr:uid="{4433807A-EE35-4E2C-879F-98865E699F2A}"/>
    <cellStyle name="ปกติ 12 2 2" xfId="13042" xr:uid="{A9A7DE3A-CE9E-4FA6-9F73-2A4CD770DD12}"/>
    <cellStyle name="ปกติ 12 2 2 2" xfId="21547" xr:uid="{D77A387F-821D-422D-9AB4-1157568E5CD8}"/>
    <cellStyle name="ปกติ 12 2 3" xfId="15950" xr:uid="{0984F3D5-0E4C-4443-8894-7A58373728C7}"/>
    <cellStyle name="ปกติ 12 3" xfId="13043" xr:uid="{E858AFF0-A11B-4A25-BF57-F7D42DA3E005}"/>
    <cellStyle name="ปกติ 12 3 2" xfId="21546" xr:uid="{4DD593DD-703C-4917-8BCC-D5EEEDB87831}"/>
    <cellStyle name="ปกติ 12 4" xfId="15949" xr:uid="{595BBB76-1261-496C-ADE7-5C6A820B05A9}"/>
    <cellStyle name="ปกติ 12_54-600-ขาดทุนจากไฟไหม้" xfId="13044" xr:uid="{A647392D-5E18-42C5-83B6-2778C67B9537}"/>
    <cellStyle name="ปกติ 120" xfId="13045" xr:uid="{28B6F769-169D-4F2C-B4FA-0D570E495EB6}"/>
    <cellStyle name="ปกติ 120 2" xfId="13046" xr:uid="{FF0B0EAF-A288-44B7-BE21-1836346DD29C}"/>
    <cellStyle name="ปกติ 120 2 2" xfId="24152" xr:uid="{C431F38C-9BA3-450E-93D8-DE74E3573315}"/>
    <cellStyle name="ปกติ 120 3" xfId="19179" xr:uid="{3DAF7385-FA71-47C5-BEEB-9A2189B46A5B}"/>
    <cellStyle name="ปกติ 121" xfId="13047" xr:uid="{51583230-2ED4-42F1-9A3D-FEAD518200D2}"/>
    <cellStyle name="ปกติ 121 2" xfId="13048" xr:uid="{F80C8AAA-C9BE-4648-8B79-538C161BE355}"/>
    <cellStyle name="ปกติ 121 2 2" xfId="24153" xr:uid="{DBA81BC0-BB1A-4B4C-B61A-9791BDA2A989}"/>
    <cellStyle name="ปกติ 121 3" xfId="19180" xr:uid="{EE573CE9-E27E-4DB1-A5C9-B411B0DB1681}"/>
    <cellStyle name="ปกติ 122" xfId="13049" xr:uid="{9FAA1FAF-7F3D-44B5-8AF4-853E75D3255D}"/>
    <cellStyle name="ปกติ 122 2" xfId="13050" xr:uid="{76DDDEEC-2584-4FC1-AD96-3AA4786F6DAB}"/>
    <cellStyle name="ปกติ 122 2 2" xfId="24154" xr:uid="{167316EB-06D4-4235-9987-E395226DDEF0}"/>
    <cellStyle name="ปกติ 122 3" xfId="19181" xr:uid="{150B81A0-3FF5-4EA8-A6CB-DC9E242EE99F}"/>
    <cellStyle name="ปกติ 123" xfId="13051" xr:uid="{456B9041-D444-447A-B1A4-26633B3463EC}"/>
    <cellStyle name="ปกติ 123 2" xfId="13052" xr:uid="{5F910768-9D22-449F-BA8E-E7E0F0DA34A1}"/>
    <cellStyle name="ปกติ 123 2 2" xfId="24155" xr:uid="{20BFF169-B323-4050-ADCC-8D8A12F7C17E}"/>
    <cellStyle name="ปกติ 123 3" xfId="19182" xr:uid="{5713F16A-B76F-483B-B431-B9542ADAA392}"/>
    <cellStyle name="ปกติ 124" xfId="13053" xr:uid="{3405C09F-CACF-42F6-8619-10F360E99262}"/>
    <cellStyle name="ปกติ 124 2" xfId="13054" xr:uid="{A4B551C5-F838-419A-8722-B283853F30EF}"/>
    <cellStyle name="ปกติ 124 2 2" xfId="24156" xr:uid="{1859AC3A-D565-4AFD-B8CE-B8D4FC9544D8}"/>
    <cellStyle name="ปกติ 124 3" xfId="19183" xr:uid="{C9BDD379-7171-42D1-86D5-DDEE26A400E5}"/>
    <cellStyle name="ปกติ 125" xfId="13055" xr:uid="{B39AEF11-202E-4DCA-9639-2DC799025DE4}"/>
    <cellStyle name="ปกติ 125 2" xfId="13056" xr:uid="{B7C2366C-C6EF-4F87-98BE-50452F8B3FF8}"/>
    <cellStyle name="ปกติ 125 2 2" xfId="24157" xr:uid="{18A60AB6-E295-4243-BBF9-9D1113254D73}"/>
    <cellStyle name="ปกติ 125 3" xfId="19184" xr:uid="{5FE4D981-98AE-42E4-87F0-034677B7DB0E}"/>
    <cellStyle name="ปกติ 126" xfId="13057" xr:uid="{9EF3AF76-F741-4446-B90C-298F8ECC4533}"/>
    <cellStyle name="ปกติ 126 2" xfId="13058" xr:uid="{60CAAF95-5AA1-48A6-8E54-D0F04351599B}"/>
    <cellStyle name="ปกติ 126 2 2" xfId="24158" xr:uid="{EEC9B0E6-9926-496B-8E59-5D98B7BF428A}"/>
    <cellStyle name="ปกติ 126 3" xfId="19185" xr:uid="{B230363C-31C3-4209-9DA2-68D8D8240E4A}"/>
    <cellStyle name="ปกติ 127" xfId="13059" xr:uid="{64534D5E-BC3A-4765-B9FF-C4DDD1A7331D}"/>
    <cellStyle name="ปกติ 127 2" xfId="13060" xr:uid="{2FA1D584-D82B-4726-88A1-49F7053EAD38}"/>
    <cellStyle name="ปกติ 127 2 2" xfId="24159" xr:uid="{71575D6D-46F1-428B-8075-B110039FF761}"/>
    <cellStyle name="ปกติ 127 3" xfId="19186" xr:uid="{3238B2CA-B70C-4BB7-83DD-4E5474095FFC}"/>
    <cellStyle name="ปกติ 128" xfId="13061" xr:uid="{EADA5047-498E-4B2A-A13B-05FDA4FC6D05}"/>
    <cellStyle name="ปกติ 128 2" xfId="13062" xr:uid="{F67D454A-9C99-40D0-B079-C0B644873C08}"/>
    <cellStyle name="ปกติ 128 2 2" xfId="24160" xr:uid="{05AA2A2E-EDD8-4DB5-A5CD-6ED5618AB264}"/>
    <cellStyle name="ปกติ 128 3" xfId="19187" xr:uid="{4EC48E8E-687F-487D-B9AF-A49494865E34}"/>
    <cellStyle name="ปกติ 129" xfId="13063" xr:uid="{A08566C2-7141-4CAF-9CBF-12C344DCF967}"/>
    <cellStyle name="ปกติ 129 2" xfId="13064" xr:uid="{C9940C82-D71A-468A-91C0-CE7864F5D666}"/>
    <cellStyle name="ปกติ 129 2 2" xfId="24161" xr:uid="{FC9B4DB5-EE2E-4C56-8047-EA623DBF555F}"/>
    <cellStyle name="ปกติ 129 3" xfId="19188" xr:uid="{E9D7EF3A-F26F-44E6-BDD2-E959207FF617}"/>
    <cellStyle name="ปกติ 13" xfId="13065" xr:uid="{F67464C7-688F-494E-8290-8BA9E7AB0313}"/>
    <cellStyle name="ปกติ 13 2" xfId="13066" xr:uid="{7279AABC-CCD0-427F-A921-63F649D8AB9A}"/>
    <cellStyle name="ปกติ 13 2 2" xfId="13067" xr:uid="{67A14047-A6D6-40A5-8FC3-6AEEB54C115D}"/>
    <cellStyle name="ปกติ 13 2 2 2" xfId="24162" xr:uid="{A2685DB5-2AFA-4BD1-9E13-5A2218542EE2}"/>
    <cellStyle name="ปกติ 13 2 3" xfId="19189" xr:uid="{AB8D9010-8403-49E0-9446-77DDD71A8313}"/>
    <cellStyle name="ปกติ 13 3" xfId="13068" xr:uid="{73070168-105A-4B70-BE7F-8B13197402BD}"/>
    <cellStyle name="ปกติ 13 3 2" xfId="13069" xr:uid="{B7C95FC6-61C3-496F-8393-2DAA61F7D0A7}"/>
    <cellStyle name="ปกติ 13 3 2 2" xfId="24163" xr:uid="{2F9DCA83-2509-451D-BC79-3C51E7C8E389}"/>
    <cellStyle name="ปกติ 13 3 3" xfId="19190" xr:uid="{50765C3B-D113-47F1-80F3-DA28963952DB}"/>
    <cellStyle name="ปกติ 13 4" xfId="13070" xr:uid="{EF483FD0-6C47-451B-A2A5-C380270B3158}"/>
    <cellStyle name="ปกติ 13 4 2" xfId="21548" xr:uid="{E6C293C9-7A05-46EF-B9AB-E742EB9BF6BF}"/>
    <cellStyle name="ปกติ 13 5" xfId="15951" xr:uid="{079A1084-ED2C-4A47-9F37-272C0FFC8E92}"/>
    <cellStyle name="ปกติ 13_54-600-ขาดทุนจากไฟไหม้" xfId="13071" xr:uid="{2340FA88-5FF3-4910-9F4C-B8ED763B7546}"/>
    <cellStyle name="ปกติ 130" xfId="13072" xr:uid="{773ECEDA-23E5-4FFD-B040-EBFE1CDE94D2}"/>
    <cellStyle name="ปกติ 130 2" xfId="13073" xr:uid="{0B0553F1-8EFB-4C4A-AF3D-E818B24AEB16}"/>
    <cellStyle name="ปกติ 130 2 2" xfId="24164" xr:uid="{BC717C13-B1CF-4A69-AEEF-84A546B7AEF4}"/>
    <cellStyle name="ปกติ 130 3" xfId="19191" xr:uid="{57E84BE1-CBBF-4675-AB68-B24CFF80207A}"/>
    <cellStyle name="ปกติ 131" xfId="13074" xr:uid="{770D5395-B0DD-4329-AB32-100A2ECEC7BF}"/>
    <cellStyle name="ปกติ 131 2" xfId="13075" xr:uid="{D23FC257-B3E9-4A12-A42A-F69E12F76DB5}"/>
    <cellStyle name="ปกติ 131 2 2" xfId="24165" xr:uid="{DC7C48E9-D562-4F92-A885-74FE0AEF8E10}"/>
    <cellStyle name="ปกติ 131 3" xfId="19192" xr:uid="{DE192E08-5B4C-44EE-9160-1279339340A1}"/>
    <cellStyle name="ปกติ 132" xfId="13076" xr:uid="{F9A9F197-670F-43AD-A355-DE95FD527A7A}"/>
    <cellStyle name="ปกติ 132 2" xfId="13077" xr:uid="{5D02BFE5-076B-4F66-B7C2-A8B73654D571}"/>
    <cellStyle name="ปกติ 132 2 2" xfId="24166" xr:uid="{3ED3D769-E78B-46BC-823A-E768B3E8BFC6}"/>
    <cellStyle name="ปกติ 132 3" xfId="19193" xr:uid="{6DF3F551-F025-4D59-8FB6-0E14D357C8EA}"/>
    <cellStyle name="ปกติ 133" xfId="13078" xr:uid="{3F68C033-9F17-42E3-B3F2-C54B99A85C0D}"/>
    <cellStyle name="ปกติ 133 2" xfId="13079" xr:uid="{AC939347-B5AF-45DF-9ED4-E2BE583C96F1}"/>
    <cellStyle name="ปกติ 133 2 2" xfId="24167" xr:uid="{77F4AD8F-6E41-4308-9457-CA1848B5BAC6}"/>
    <cellStyle name="ปกติ 133 3" xfId="19194" xr:uid="{CC6B98CA-C945-432A-860C-57606FAE8FB7}"/>
    <cellStyle name="ปกติ 134" xfId="13080" xr:uid="{A9702C48-54B5-45A2-B631-1ABBA2DE1001}"/>
    <cellStyle name="ปกติ 134 2" xfId="13081" xr:uid="{74793A75-9BDB-431D-B770-94E7030BFF0E}"/>
    <cellStyle name="ปกติ 134 2 2" xfId="24168" xr:uid="{4CE9A276-58C3-4629-AAEE-5C0CFB5876BF}"/>
    <cellStyle name="ปกติ 134 3" xfId="19195" xr:uid="{40C6F036-692B-43E6-88A2-C46BA18F242B}"/>
    <cellStyle name="ปกติ 135" xfId="13082" xr:uid="{9C97E10E-751E-4DBF-86B3-CF782456968D}"/>
    <cellStyle name="ปกติ 135 2" xfId="13083" xr:uid="{59122788-7895-4857-982F-2CB2B7E35215}"/>
    <cellStyle name="ปกติ 135 2 2" xfId="24169" xr:uid="{A482E3B7-8CAD-4FB9-A80F-B62EE28AB432}"/>
    <cellStyle name="ปกติ 135 3" xfId="19196" xr:uid="{64D35F8A-652B-4663-A891-D932EA6168CF}"/>
    <cellStyle name="ปกติ 136" xfId="13084" xr:uid="{176C65BB-0F5D-431A-9748-1D6A13F3C9E9}"/>
    <cellStyle name="ปกติ 136 2" xfId="13085" xr:uid="{97786AA5-6560-49AB-8F1D-6FB143338ACF}"/>
    <cellStyle name="ปกติ 136 2 2" xfId="24170" xr:uid="{32FBE060-676C-49E2-A3AB-858F63DEBB94}"/>
    <cellStyle name="ปกติ 136 3" xfId="19197" xr:uid="{60A30774-882A-4E92-A50A-AB5335EAF2A2}"/>
    <cellStyle name="ปกติ 137" xfId="13086" xr:uid="{3C2CEE25-F300-466B-BBA1-3AFB1D2AA9BD}"/>
    <cellStyle name="ปกติ 137 2" xfId="13087" xr:uid="{43D2E5FC-8FFB-4537-8E67-A6AD20BC5DCA}"/>
    <cellStyle name="ปกติ 137 2 2" xfId="24171" xr:uid="{B99D0305-40FE-47CD-BE0A-A335C815A1C9}"/>
    <cellStyle name="ปกติ 137 3" xfId="19198" xr:uid="{DDF3D295-03AB-4864-BF9E-36C698A39F96}"/>
    <cellStyle name="ปกติ 138" xfId="13088" xr:uid="{0DA9400C-504D-4514-8250-4A810D9BB5E3}"/>
    <cellStyle name="ปกติ 138 2" xfId="13089" xr:uid="{A5D49FC4-8D3A-4164-99A3-B49A1B1194CA}"/>
    <cellStyle name="ปกติ 138 2 2" xfId="24172" xr:uid="{1DE066C7-BFF9-4D11-AF0D-A2FDB4BFB836}"/>
    <cellStyle name="ปกติ 138 3" xfId="19199" xr:uid="{7B4C22D1-E82E-4C8C-B73B-3365E112C3BA}"/>
    <cellStyle name="ปกติ 139" xfId="13090" xr:uid="{035F82FD-535F-49C0-94FA-7FAAA52F1FDE}"/>
    <cellStyle name="ปกติ 139 2" xfId="13091" xr:uid="{3FB941CF-DE1B-4AB5-B968-789F90F77C9A}"/>
    <cellStyle name="ปกติ 139 2 2" xfId="24173" xr:uid="{51F191AE-0F55-487E-A78A-23C2315A7EB1}"/>
    <cellStyle name="ปกติ 139 3" xfId="19200" xr:uid="{39CB1A41-BAE9-4BEE-BFE2-19456F225E82}"/>
    <cellStyle name="ปกติ 14" xfId="13092" xr:uid="{C40B4728-C5D8-4250-B629-BD9BE475C6F6}"/>
    <cellStyle name="ปกติ 14 2" xfId="13093" xr:uid="{305C6E84-935B-4B92-A2B2-631DC2050A8B}"/>
    <cellStyle name="ปกติ 14 2 2" xfId="13094" xr:uid="{CE7F13BE-1B04-42B9-AD6A-CEFA8A297A67}"/>
    <cellStyle name="ปกติ 14 2 2 2" xfId="13095" xr:uid="{2A9C7319-0354-4DDA-81B9-433FC41999B6}"/>
    <cellStyle name="ปกติ 14 2 2 2 2" xfId="21550" xr:uid="{97E04831-6FB2-48B6-9474-AEB674A8DA98}"/>
    <cellStyle name="ปกติ 14 2 2 3" xfId="19202" xr:uid="{3B93F5D0-9259-4443-A1B8-B3D303C09A94}"/>
    <cellStyle name="ปกติ 14 2 3" xfId="13096" xr:uid="{28C2C213-ABBC-403B-A9CF-B5716BA3BB9F}"/>
    <cellStyle name="ปกติ 14 2 3 2" xfId="24175" xr:uid="{BBD478B7-0C6E-48C3-95DA-68CFA61D4F22}"/>
    <cellStyle name="ปกติ 14 2 4" xfId="15953" xr:uid="{3796CFD3-613A-41A6-AB06-8A7DCA2A7EEF}"/>
    <cellStyle name="ปกติ 14 3" xfId="13097" xr:uid="{6AC743CC-C03E-4ACF-81CE-EB3D0EE22953}"/>
    <cellStyle name="ปกติ 14 3 2" xfId="13098" xr:uid="{1E9236A0-DB1E-47F1-9759-09DD7937D321}"/>
    <cellStyle name="ปกติ 14 3 2 2" xfId="21549" xr:uid="{C32A3B7E-2D6B-4C4C-AC61-471AE7F96838}"/>
    <cellStyle name="ปกติ 14 3 3" xfId="19201" xr:uid="{8C60AE32-936D-4F8C-B40C-67AF53311A98}"/>
    <cellStyle name="ปกติ 14 4" xfId="13099" xr:uid="{F28C3EAB-E59A-48BA-A032-DCD29E105A67}"/>
    <cellStyle name="ปกติ 14 4 2" xfId="24174" xr:uid="{62B380BF-0561-482F-B4E7-90914DE7D93A}"/>
    <cellStyle name="ปกติ 14 5" xfId="15952" xr:uid="{93476EA3-47A8-442E-A7CC-D90C9D5E7D1E}"/>
    <cellStyle name="ปกติ 14_54-600-ขาดทุนจากไฟไหม้" xfId="13100" xr:uid="{615547F4-2154-4B9A-942A-F709D47F4AB0}"/>
    <cellStyle name="ปกติ 140" xfId="13101" xr:uid="{DFBDA7C4-E04C-44CA-A7F8-938754194A46}"/>
    <cellStyle name="ปกติ 140 2" xfId="13102" xr:uid="{1EDCD454-7DE6-4715-B268-81D6FB4609F7}"/>
    <cellStyle name="ปกติ 140 2 2" xfId="24176" xr:uid="{B63246CE-A75A-4F5B-9455-0AC2A9C87843}"/>
    <cellStyle name="ปกติ 140 3" xfId="19203" xr:uid="{3FA632AD-663F-40F2-95A6-FEC17ACE36B5}"/>
    <cellStyle name="ปกติ 141" xfId="13103" xr:uid="{01EA0D15-EA11-4A73-8923-8AD4DE4810D5}"/>
    <cellStyle name="ปกติ 141 2" xfId="13104" xr:uid="{09A6F92D-79F2-45CF-8232-9D73BD41D9C1}"/>
    <cellStyle name="ปกติ 141 2 2" xfId="24177" xr:uid="{C664CC65-FF23-4147-BA23-8A77E7651D56}"/>
    <cellStyle name="ปกติ 141 3" xfId="19204" xr:uid="{2DC97C95-4FCB-43F5-B82B-0711022CD4FC}"/>
    <cellStyle name="ปกติ 142" xfId="13105" xr:uid="{2A999905-91E3-439C-9994-656EFC1F94AF}"/>
    <cellStyle name="ปกติ 142 2" xfId="13106" xr:uid="{7208A6AD-94D8-47E7-B4FF-7F241B2B0F9F}"/>
    <cellStyle name="ปกติ 142 2 2" xfId="24178" xr:uid="{7CB137D5-2D99-480A-846E-9B780FC7421C}"/>
    <cellStyle name="ปกติ 142 3" xfId="19205" xr:uid="{CB582F78-95AF-49FE-A1FE-0A3B3E603AAF}"/>
    <cellStyle name="ปกติ 143" xfId="13107" xr:uid="{E81A76F0-B7E2-4E39-8659-CE487CB93FDB}"/>
    <cellStyle name="ปกติ 143 2" xfId="13108" xr:uid="{6770CFF0-BB3F-4C8B-B1EF-A50622C1E120}"/>
    <cellStyle name="ปกติ 143 2 2" xfId="24179" xr:uid="{28DF5338-43B5-4036-8A25-E6D8681F8DEF}"/>
    <cellStyle name="ปกติ 143 3" xfId="19206" xr:uid="{30C2367C-1014-47F8-B871-B64E8E66CC76}"/>
    <cellStyle name="ปกติ 144" xfId="13109" xr:uid="{F066BE24-F764-4BCB-9864-2982C8FDE7C3}"/>
    <cellStyle name="ปกติ 144 2" xfId="13110" xr:uid="{B3ACE839-3477-4A5F-BBBC-2CC960FA5B18}"/>
    <cellStyle name="ปกติ 144 2 2" xfId="24180" xr:uid="{D125DBBF-D0C5-493C-AC02-FCB0B5D14552}"/>
    <cellStyle name="ปกติ 144 3" xfId="19207" xr:uid="{11104FF7-ED9A-4F98-A820-AF0942B6592F}"/>
    <cellStyle name="ปกติ 145" xfId="13111" xr:uid="{175C4964-BD76-440A-9DBD-3423A7A88C43}"/>
    <cellStyle name="ปกติ 145 2" xfId="13112" xr:uid="{4F6FFB01-B9D9-441D-ACE4-86AEAA54B783}"/>
    <cellStyle name="ปกติ 145 2 2" xfId="24181" xr:uid="{CD40E765-ECCD-4174-9D1E-10E1D934FF1D}"/>
    <cellStyle name="ปกติ 145 3" xfId="19208" xr:uid="{51F50672-5C50-410B-B896-1529A2410FC9}"/>
    <cellStyle name="ปกติ 146" xfId="13113" xr:uid="{87A554E4-750F-40F7-89A9-6D339E0EFCA0}"/>
    <cellStyle name="ปกติ 146 2" xfId="13114" xr:uid="{D6C7243D-13DF-49F6-979E-71F8E3AE4531}"/>
    <cellStyle name="ปกติ 146 2 2" xfId="24182" xr:uid="{82A8C816-5FCF-4660-86E5-A62A1A729F46}"/>
    <cellStyle name="ปกติ 146 3" xfId="19209" xr:uid="{9EF7EC0D-B1DB-44EC-9C9A-FC58B3CB7563}"/>
    <cellStyle name="ปกติ 147" xfId="13115" xr:uid="{3793D9A8-A0C5-4234-885E-1F7838A0C951}"/>
    <cellStyle name="ปกติ 147 2" xfId="13116" xr:uid="{E27C6A37-C539-424B-B37D-55AD40B80CDA}"/>
    <cellStyle name="ปกติ 147 2 2" xfId="24183" xr:uid="{7E1DC787-7B95-4BDA-BECA-216CB253EDA1}"/>
    <cellStyle name="ปกติ 147 3" xfId="19210" xr:uid="{5AD4AAA3-A682-4146-9AA8-C0404958E074}"/>
    <cellStyle name="ปกติ 148" xfId="13117" xr:uid="{9A54198E-8087-4AFE-88DB-BEA81AE9CAFB}"/>
    <cellStyle name="ปกติ 148 2" xfId="13118" xr:uid="{79DB7684-A327-4FA5-BEC2-83DA63597010}"/>
    <cellStyle name="ปกติ 148 2 2" xfId="24184" xr:uid="{754A184A-9B53-49AF-9948-BD88D0B69F56}"/>
    <cellStyle name="ปกติ 148 3" xfId="19211" xr:uid="{72F7FD26-5763-4B17-88F2-FFDD3B0907D2}"/>
    <cellStyle name="ปกติ 149" xfId="13119" xr:uid="{1078EA27-BC7E-4E22-9A53-2E121E9BB50F}"/>
    <cellStyle name="ปกติ 149 2" xfId="13120" xr:uid="{7ECF3D20-4A51-4BEE-95AB-10380BA9880D}"/>
    <cellStyle name="ปกติ 149 2 2" xfId="24185" xr:uid="{FF9354D8-24EB-4470-922A-08C9D27F49FE}"/>
    <cellStyle name="ปกติ 149 3" xfId="19212" xr:uid="{B30DD35D-9AEB-4779-8FE7-7D46A7844BE6}"/>
    <cellStyle name="ปกติ 15" xfId="13121" xr:uid="{FB89367A-8FD6-4E83-A2C0-B25948974C23}"/>
    <cellStyle name="ปกติ 15 2" xfId="13122" xr:uid="{4F2CFBF1-72B5-472D-BBEE-9D2F00A1D243}"/>
    <cellStyle name="ปกติ 15 2 2" xfId="21551" xr:uid="{AE51D40F-726D-4B08-9854-7F5538D7DE43}"/>
    <cellStyle name="ปกติ 15 3" xfId="15954" xr:uid="{00331DC8-9B9A-4221-9AAE-A15F0EF1AC81}"/>
    <cellStyle name="ปกติ 150" xfId="13123" xr:uid="{8132C738-FB9E-4A9A-B369-78C5C999B612}"/>
    <cellStyle name="ปกติ 150 2" xfId="13124" xr:uid="{798001EE-06ED-4360-89AF-792E7D2F858B}"/>
    <cellStyle name="ปกติ 150 2 2" xfId="24186" xr:uid="{FBA1CB3D-374F-4A43-862C-589F67F6AC5A}"/>
    <cellStyle name="ปกติ 150 3" xfId="19213" xr:uid="{21C167BE-4800-47BE-A214-B660B03381D5}"/>
    <cellStyle name="ปกติ 151" xfId="13125" xr:uid="{271BEFAC-9A17-4C93-89A0-329FB11F165C}"/>
    <cellStyle name="ปกติ 151 2" xfId="13126" xr:uid="{723C8253-D823-4682-9EED-EC36BC70DEF0}"/>
    <cellStyle name="ปกติ 151 2 2" xfId="24187" xr:uid="{CAFF4744-95CA-4E47-B3EC-06A2A0A5FBCB}"/>
    <cellStyle name="ปกติ 151 3" xfId="19214" xr:uid="{3AA39695-F681-49CC-B488-D2CA4101B3F6}"/>
    <cellStyle name="ปกติ 152" xfId="13127" xr:uid="{7D3D617F-CAC3-4227-A309-AECA902C5484}"/>
    <cellStyle name="ปกติ 152 2" xfId="13128" xr:uid="{4901D1FF-89B8-4619-95DE-E359AC0911B7}"/>
    <cellStyle name="ปกติ 152 2 2" xfId="24188" xr:uid="{A134BC79-38B6-4759-A951-61F91016E949}"/>
    <cellStyle name="ปกติ 152 3" xfId="19215" xr:uid="{BF3A480C-65BD-48BF-81B9-71DF71A21DB6}"/>
    <cellStyle name="ปกติ 153" xfId="13129" xr:uid="{AA7BAD80-8B32-4F40-900E-F60971BF0231}"/>
    <cellStyle name="ปกติ 153 2" xfId="13130" xr:uid="{96931833-208E-4FF2-ABCF-1E9ED3CF4902}"/>
    <cellStyle name="ปกติ 153 2 2" xfId="24189" xr:uid="{E5A9E325-F9C7-43BA-91AA-33AAA6DAA280}"/>
    <cellStyle name="ปกติ 153 3" xfId="19216" xr:uid="{9656D4FA-F56C-4CC4-90A8-0BAB33DA36B4}"/>
    <cellStyle name="ปกติ 154" xfId="13131" xr:uid="{F5A345DE-AC5B-4961-BB1F-E093B69E72C3}"/>
    <cellStyle name="ปกติ 154 2" xfId="13132" xr:uid="{E912225D-A0E9-4032-BC47-34C43394B7D7}"/>
    <cellStyle name="ปกติ 154 2 2" xfId="24190" xr:uid="{93E4DCE8-C9B6-4224-852D-2A2B40BD98B5}"/>
    <cellStyle name="ปกติ 154 3" xfId="19217" xr:uid="{5F69DB87-6CFD-4396-ADA5-A6F38E08577A}"/>
    <cellStyle name="ปกติ 155" xfId="13133" xr:uid="{09A24772-34D9-410A-A33E-65019A20A8F3}"/>
    <cellStyle name="ปกติ 155 2" xfId="13134" xr:uid="{9A3B62E6-5533-4A4F-8DF4-135AD3EF07C0}"/>
    <cellStyle name="ปกติ 155 2 2" xfId="24191" xr:uid="{71319662-D036-4EBD-8C6D-6305E471FC83}"/>
    <cellStyle name="ปกติ 155 3" xfId="19218" xr:uid="{FCAF5BE6-F326-441C-9DC8-3743F78033F1}"/>
    <cellStyle name="ปกติ 156" xfId="13135" xr:uid="{A79F6C98-F606-4658-8E4C-971BA28F2D34}"/>
    <cellStyle name="ปกติ 156 2" xfId="13136" xr:uid="{5A19AE0D-F571-4B23-BF3D-A3993893818B}"/>
    <cellStyle name="ปกติ 156 2 2" xfId="24192" xr:uid="{857045CA-151B-42E2-927A-ABFC0BE94534}"/>
    <cellStyle name="ปกติ 156 3" xfId="19219" xr:uid="{A63176DC-A4D1-4581-B067-6798503B2B31}"/>
    <cellStyle name="ปกติ 157" xfId="13137" xr:uid="{08CABC9C-29FE-4D73-94B3-EBE1E234AABA}"/>
    <cellStyle name="ปกติ 157 2" xfId="13138" xr:uid="{7D50CC17-F5A5-44B7-BF19-000637D1370D}"/>
    <cellStyle name="ปกติ 157 2 2" xfId="24193" xr:uid="{B524129E-2C25-4744-8D37-1A4E2F1C0750}"/>
    <cellStyle name="ปกติ 157 3" xfId="19220" xr:uid="{3EE24597-F22E-4BB1-80B9-F641C58AE272}"/>
    <cellStyle name="ปกติ 158" xfId="13139" xr:uid="{A4FEC614-DD49-4EC7-A8AD-F756EB3AB27F}"/>
    <cellStyle name="ปกติ 158 2" xfId="13140" xr:uid="{0E76225A-8DF3-4270-A18B-1F0A546AC242}"/>
    <cellStyle name="ปกติ 158 2 2" xfId="24194" xr:uid="{7C6B3D41-BE88-49BF-B97E-A6B8012A48FD}"/>
    <cellStyle name="ปกติ 158 3" xfId="19221" xr:uid="{4E1E423B-0568-4852-B806-D3669A499114}"/>
    <cellStyle name="ปกติ 159" xfId="13141" xr:uid="{7B16DA82-764D-4971-8D14-976A8FD1BE6A}"/>
    <cellStyle name="ปกติ 159 2" xfId="13142" xr:uid="{19A66EC5-A9F5-4BD0-AAD8-F605CF3C444F}"/>
    <cellStyle name="ปกติ 159 2 2" xfId="24195" xr:uid="{D1E9A5E0-D367-476D-B4A6-CAA8F6675AD4}"/>
    <cellStyle name="ปกติ 159 3" xfId="19222" xr:uid="{01BD891E-81E4-4CB4-B716-6D42D37D867D}"/>
    <cellStyle name="ปกติ 16" xfId="13143" xr:uid="{C1A09FED-C604-4F94-ABF5-A563BC88B04C}"/>
    <cellStyle name="ปกติ 16 2" xfId="13144" xr:uid="{488BB271-EC10-4585-A75E-A6EECAC818A3}"/>
    <cellStyle name="ปกติ 16 2 2" xfId="13145" xr:uid="{FE5442F0-A076-4438-8EF8-0A1E750087B6}"/>
    <cellStyle name="ปกติ 16 2 2 2" xfId="24197" xr:uid="{B46D8DFA-4587-4321-8389-5A3631DF57E4}"/>
    <cellStyle name="ปกติ 16 2 3" xfId="19224" xr:uid="{01DC5A7C-27CE-467B-8281-86C50B7F8130}"/>
    <cellStyle name="ปกติ 16 3" xfId="13146" xr:uid="{31280301-85B4-41BF-A03D-362E394F69AE}"/>
    <cellStyle name="ปกติ 16 3 2" xfId="13147" xr:uid="{670D8A14-B40C-4282-A196-200F2DAFACC7}"/>
    <cellStyle name="ปกติ 16 3 2 2" xfId="24198" xr:uid="{D5DA6327-E471-4267-811A-AA5869CD31A9}"/>
    <cellStyle name="ปกติ 16 3 3" xfId="19225" xr:uid="{6CFDA143-AA16-40AE-99C0-6D5C9C17B04C}"/>
    <cellStyle name="ปกติ 16 4" xfId="13148" xr:uid="{6FA06228-721F-42CC-9737-6A4425550AE9}"/>
    <cellStyle name="ปกติ 16 4 2" xfId="13149" xr:uid="{D20E8B69-9B26-4F71-8A8D-1BEAC400136A}"/>
    <cellStyle name="ปกติ 16 4 2 2" xfId="21552" xr:uid="{26015B3C-F04C-47B9-89F5-1469D6918E84}"/>
    <cellStyle name="ปกติ 16 4 3" xfId="19223" xr:uid="{B144D968-C75F-462A-9CF2-F87881EDBE27}"/>
    <cellStyle name="ปกติ 16 5" xfId="13150" xr:uid="{7C202085-95CA-4CD4-9594-F834610DD923}"/>
    <cellStyle name="ปกติ 16 5 2" xfId="24196" xr:uid="{8DE41D7F-9CA3-4660-8E94-D6E5BB267CDE}"/>
    <cellStyle name="ปกติ 16 6" xfId="15955" xr:uid="{5D41B204-1FFD-42A7-9F9E-108EE9B9D7BF}"/>
    <cellStyle name="ปกติ 16_1 เงินสดและเงินฝากธนาคาร" xfId="13151" xr:uid="{C81849DA-E8C8-4A01-B0BD-840DA5BBCEBC}"/>
    <cellStyle name="ปกติ 160" xfId="13152" xr:uid="{798F82E8-8613-486D-A6D3-DA3C5BF6A0CD}"/>
    <cellStyle name="ปกติ 160 2" xfId="13153" xr:uid="{1ABB1E51-7D1A-4797-94D1-A3DC292B332E}"/>
    <cellStyle name="ปกติ 160 2 2" xfId="24199" xr:uid="{5ED4E6D1-1884-41B6-B8A0-3E1959D3AD38}"/>
    <cellStyle name="ปกติ 160 3" xfId="19226" xr:uid="{704B6A89-48F8-4473-9418-5FCC47C9C68A}"/>
    <cellStyle name="ปกติ 161" xfId="13154" xr:uid="{49A1F77E-4F2C-4FFA-B37A-7BE147CABAE4}"/>
    <cellStyle name="ปกติ 161 2" xfId="13155" xr:uid="{DA57D637-DF74-47D5-B320-E6E68EC2354A}"/>
    <cellStyle name="ปกติ 161 2 2" xfId="24200" xr:uid="{C44D5304-D6C8-41E8-89F1-AEA3BD143347}"/>
    <cellStyle name="ปกติ 161 3" xfId="19227" xr:uid="{7E47B859-D256-4716-9D71-490C4A97C834}"/>
    <cellStyle name="ปกติ 162" xfId="13156" xr:uid="{1C7EFF03-1ED6-4C6F-A02D-CDDEBC254C4A}"/>
    <cellStyle name="ปกติ 162 2" xfId="13157" xr:uid="{20E97419-181B-49A3-B420-3D3A8A5BEF10}"/>
    <cellStyle name="ปกติ 162 2 2" xfId="24201" xr:uid="{ED5250E5-5CA9-4665-A976-3FFBE740C7E3}"/>
    <cellStyle name="ปกติ 162 3" xfId="19228" xr:uid="{83CF1A1C-7DC9-4E9F-962A-759CC1B84AE7}"/>
    <cellStyle name="ปกติ 163" xfId="13158" xr:uid="{4C6266C3-8E4B-44FC-85D3-75AC77A66A12}"/>
    <cellStyle name="ปกติ 163 2" xfId="13159" xr:uid="{2E5B9B08-57F6-409A-96B1-DA0763F954C6}"/>
    <cellStyle name="ปกติ 163 2 2" xfId="24202" xr:uid="{17E50034-EE8B-424C-AF58-5CF8F91125E2}"/>
    <cellStyle name="ปกติ 163 3" xfId="19229" xr:uid="{8C622A3D-2A50-4C3C-AB9B-FBDE0F86E39E}"/>
    <cellStyle name="ปกติ 164" xfId="13160" xr:uid="{540CF5E8-843B-4D6F-8C6E-9AA0B41F4C3A}"/>
    <cellStyle name="ปกติ 164 2" xfId="13161" xr:uid="{65857692-F8C8-4C1D-854F-E239F2658BB0}"/>
    <cellStyle name="ปกติ 164 2 2" xfId="24203" xr:uid="{856CA684-8438-4836-9229-07AFBEECAC1F}"/>
    <cellStyle name="ปกติ 164 3" xfId="19230" xr:uid="{FFC2C940-14C6-49E4-B3B7-20241ACE1608}"/>
    <cellStyle name="ปกติ 165" xfId="13162" xr:uid="{A5E1E28A-C0CF-4627-A0CC-E7230E88C768}"/>
    <cellStyle name="ปกติ 165 2" xfId="13163" xr:uid="{0EABC60A-BDB8-471D-BBC4-4D16C0C7E319}"/>
    <cellStyle name="ปกติ 165 2 2" xfId="24204" xr:uid="{36D45980-BCF4-4EC8-9223-E4D216C5EF47}"/>
    <cellStyle name="ปกติ 165 3" xfId="19231" xr:uid="{23233DE3-7758-461C-B4E2-5CEF278D075F}"/>
    <cellStyle name="ปกติ 166" xfId="13164" xr:uid="{7B1EEC6E-6426-427B-AF64-E754210AC97D}"/>
    <cellStyle name="ปกติ 166 2" xfId="13165" xr:uid="{8682BA1F-ED68-4ED1-BC7C-724C49EDE064}"/>
    <cellStyle name="ปกติ 166 2 2" xfId="24205" xr:uid="{2D7C2EF6-6823-4EFB-875D-A75D96731468}"/>
    <cellStyle name="ปกติ 166 3" xfId="19232" xr:uid="{47527491-D17D-4D6A-8EF1-0E5F44302C63}"/>
    <cellStyle name="ปกติ 167" xfId="13166" xr:uid="{2629432D-D29A-4BD1-B236-DB53C082E9EA}"/>
    <cellStyle name="ปกติ 167 2" xfId="13167" xr:uid="{339858AA-CF27-469F-A50D-A0D22F919F03}"/>
    <cellStyle name="ปกติ 167 2 2" xfId="24206" xr:uid="{58AF2B2B-F1DB-4FB5-B06B-F688662B8163}"/>
    <cellStyle name="ปกติ 167 3" xfId="19233" xr:uid="{4EC9F4CC-6933-45E4-B15F-B95215D6B835}"/>
    <cellStyle name="ปกติ 168" xfId="13168" xr:uid="{767F11EA-46F1-4DDD-85FE-07A225BDE00D}"/>
    <cellStyle name="ปกติ 168 2" xfId="13169" xr:uid="{3EEC0799-AE89-435A-A901-7DCDE7D26125}"/>
    <cellStyle name="ปกติ 168 2 2" xfId="24207" xr:uid="{775D0A5E-6BD5-4CE6-824A-4A975FF01051}"/>
    <cellStyle name="ปกติ 168 3" xfId="19234" xr:uid="{322EF418-AE8D-43F0-9914-CF30E2D5CF15}"/>
    <cellStyle name="ปกติ 169" xfId="13170" xr:uid="{C67256AE-352C-41E4-804D-23130DAE7B0E}"/>
    <cellStyle name="ปกติ 169 2" xfId="13171" xr:uid="{A615BAA5-EF0C-4551-9440-E432B2912623}"/>
    <cellStyle name="ปกติ 169 2 2" xfId="24208" xr:uid="{1A809D6C-EEE5-4ADE-9BD0-31B637548ACE}"/>
    <cellStyle name="ปกติ 169 3" xfId="19235" xr:uid="{19A8CE03-7FE8-4C1D-9065-1EAD310A6555}"/>
    <cellStyle name="ปกติ 17" xfId="13172" xr:uid="{1B266666-2AB8-4350-9794-B939BC38E29F}"/>
    <cellStyle name="ปกติ 17 2" xfId="13173" xr:uid="{8557453B-E06C-4497-AD45-F13BCBA51BE7}"/>
    <cellStyle name="ปกติ 17 2 2" xfId="13174" xr:uid="{6A290B56-DA36-46D3-B08B-FC7DFE996944}"/>
    <cellStyle name="ปกติ 17 2 2 2" xfId="21554" xr:uid="{FAAF4092-A7FC-4B23-B26E-0B97EFF4F0E2}"/>
    <cellStyle name="ปกติ 17 2 3" xfId="15957" xr:uid="{8838B843-093C-4689-9776-95BC50C09786}"/>
    <cellStyle name="ปกติ 17 3" xfId="13175" xr:uid="{FF8A5767-0D36-4D44-B2FC-D6A3E35094AE}"/>
    <cellStyle name="ปกติ 17 3 2" xfId="13176" xr:uid="{7B54AB94-C52F-478E-B0E4-138F053E1C7C}"/>
    <cellStyle name="ปกติ 17 3 2 2" xfId="24209" xr:uid="{C0D4F5D7-5A28-4012-A4F4-04338BF04D4C}"/>
    <cellStyle name="ปกติ 17 3 3" xfId="19236" xr:uid="{5E6E298A-CC9F-49C3-BDF6-6CA8E86AA818}"/>
    <cellStyle name="ปกติ 17 4" xfId="13177" xr:uid="{7C1CA95F-9C3A-4AA8-B6E5-85D7C1CBDDDF}"/>
    <cellStyle name="ปกติ 17 4 2" xfId="21553" xr:uid="{AC4F753D-4680-4ECA-80AF-A0424C71CCD6}"/>
    <cellStyle name="ปกติ 17 5" xfId="15956" xr:uid="{81227ABC-63AB-4828-8C29-FED5D8720718}"/>
    <cellStyle name="ปกติ 17_Aging AR ก.ย.56-VNG" xfId="13178" xr:uid="{9ECA541C-8FCE-4142-B6DB-26A334CAA0E8}"/>
    <cellStyle name="ปกติ 170" xfId="13179" xr:uid="{0BA89388-617B-45B7-83C9-D5462BD6755F}"/>
    <cellStyle name="ปกติ 170 2" xfId="13180" xr:uid="{FC37A3BB-FBDA-4834-B680-3669F3A166FE}"/>
    <cellStyle name="ปกติ 170 2 2" xfId="24210" xr:uid="{18A245EB-EA73-4CDA-A953-51D21835C212}"/>
    <cellStyle name="ปกติ 170 3" xfId="19237" xr:uid="{B4E4EFFB-E747-496A-81B0-16D3BD9702B4}"/>
    <cellStyle name="ปกติ 171" xfId="13181" xr:uid="{A7577177-5FA7-472B-8376-E163310D45C5}"/>
    <cellStyle name="ปกติ 171 2" xfId="13182" xr:uid="{C62843EF-DCA7-4423-BB15-A1A7B812556C}"/>
    <cellStyle name="ปกติ 171 2 2" xfId="24211" xr:uid="{7128E087-CDA7-4998-9B28-123ACB9775DC}"/>
    <cellStyle name="ปกติ 171 3" xfId="19238" xr:uid="{44ADF44B-EF71-4946-AEA0-E7CF3F3D5862}"/>
    <cellStyle name="ปกติ 172" xfId="13183" xr:uid="{7EFEEB52-0D41-4902-A18B-1149F16C2D4B}"/>
    <cellStyle name="ปกติ 172 2" xfId="13184" xr:uid="{A0AFA767-2964-4139-B264-906506992E16}"/>
    <cellStyle name="ปกติ 172 2 2" xfId="24212" xr:uid="{58F9DB89-EBAB-4C6F-950E-5FC294EBD4A3}"/>
    <cellStyle name="ปกติ 172 3" xfId="19239" xr:uid="{DB9CC99E-3D9A-431B-816B-8669370B5EA0}"/>
    <cellStyle name="ปกติ 173" xfId="13185" xr:uid="{0817867B-1BAD-4264-84D9-13DDB3AF9DC5}"/>
    <cellStyle name="ปกติ 173 2" xfId="13186" xr:uid="{343D037E-5054-4E50-8EB2-3BAE78E59871}"/>
    <cellStyle name="ปกติ 173 2 2" xfId="24213" xr:uid="{2046D358-94F2-405E-AF82-EA88839E09E5}"/>
    <cellStyle name="ปกติ 173 3" xfId="19240" xr:uid="{3D50322F-9692-441E-A2D2-CC30781A24D1}"/>
    <cellStyle name="ปกติ 174" xfId="13187" xr:uid="{754A6537-0723-4E25-92C3-62C6316280C1}"/>
    <cellStyle name="ปกติ 174 2" xfId="13188" xr:uid="{59FF39FA-29AA-4D36-AF6C-0A0F6366BD43}"/>
    <cellStyle name="ปกติ 174 2 2" xfId="24214" xr:uid="{1495250B-16F3-47B7-A042-4F455B52884B}"/>
    <cellStyle name="ปกติ 174 3" xfId="19241" xr:uid="{7C7511E8-8A80-4C7F-86EB-1DBB457902F9}"/>
    <cellStyle name="ปกติ 175" xfId="13189" xr:uid="{8B4ECC6D-EE37-4E70-87DE-5377B5E472F3}"/>
    <cellStyle name="ปกติ 175 2" xfId="13190" xr:uid="{4EFA8A8C-42C4-4914-9DD2-FF5B00138139}"/>
    <cellStyle name="ปกติ 175 2 2" xfId="24215" xr:uid="{7F2A40DF-98A7-46CE-A241-7CCAADCF41F3}"/>
    <cellStyle name="ปกติ 175 3" xfId="19242" xr:uid="{38A6FE6E-153F-40BE-872E-BE1F6C0372BD}"/>
    <cellStyle name="ปกติ 176" xfId="13191" xr:uid="{7F5FD6F9-B039-4BAF-A740-0B18877C8780}"/>
    <cellStyle name="ปกติ 176 2" xfId="13192" xr:uid="{B6A5027D-9290-4388-8FCD-21CC08B0A59A}"/>
    <cellStyle name="ปกติ 176 2 2" xfId="24216" xr:uid="{4996ED49-7303-4D25-90A2-D498ACCA4D3B}"/>
    <cellStyle name="ปกติ 176 3" xfId="19243" xr:uid="{4298CB1D-6002-445D-A8B9-991CB6F5B9A4}"/>
    <cellStyle name="ปกติ 177" xfId="13193" xr:uid="{8ED945CA-6344-47CF-878A-7D9F82AC30E2}"/>
    <cellStyle name="ปกติ 177 2" xfId="13194" xr:uid="{FDD99F95-0BE6-490B-BD15-899ACA5801C5}"/>
    <cellStyle name="ปกติ 177 2 2" xfId="24217" xr:uid="{726CD202-09BB-4788-AEE7-BB8B9E0DD45C}"/>
    <cellStyle name="ปกติ 177 3" xfId="19244" xr:uid="{4F25635E-6034-4142-898B-B17F254A11DF}"/>
    <cellStyle name="ปกติ 178" xfId="13195" xr:uid="{69B4F3E1-9A8D-4FB4-AD2D-AF8434384B23}"/>
    <cellStyle name="ปกติ 178 2" xfId="13196" xr:uid="{0B60687D-4781-4863-AF6F-EEF162E1065D}"/>
    <cellStyle name="ปกติ 178 2 2" xfId="24218" xr:uid="{643F4F04-575E-4ED3-9104-A1CC14226CD2}"/>
    <cellStyle name="ปกติ 178 3" xfId="19245" xr:uid="{BCC6017E-C06E-4F61-94D9-793E05A0DE9B}"/>
    <cellStyle name="ปกติ 179" xfId="13197" xr:uid="{FF0F7A24-ED4E-4DEE-95CC-56894265FF0B}"/>
    <cellStyle name="ปกติ 179 2" xfId="13198" xr:uid="{BB2CCA9E-8976-49A9-B748-F213E6CD0E62}"/>
    <cellStyle name="ปกติ 179 2 2" xfId="24219" xr:uid="{7BE6BB3C-6BB8-4C43-B2C5-ED05B110184E}"/>
    <cellStyle name="ปกติ 179 3" xfId="19246" xr:uid="{C6FD2304-37F5-4665-BF47-2A2ABDE82064}"/>
    <cellStyle name="ปกติ 18" xfId="13199" xr:uid="{752A5B4A-2B38-4913-9C82-2875664F4484}"/>
    <cellStyle name="ปกติ 18 2" xfId="13200" xr:uid="{48A9EDBE-3DB6-4EE2-9974-4AB0BA2553E7}"/>
    <cellStyle name="ปกติ 18 2 2" xfId="24220" xr:uid="{4796C30C-E773-44E6-AE45-189C3CFCE81A}"/>
    <cellStyle name="ปกติ 18 3" xfId="19247" xr:uid="{A24A313A-6AA5-4BB1-9148-3048FBDF24A4}"/>
    <cellStyle name="ปกติ 180" xfId="13201" xr:uid="{3FF0E4FA-0961-4B32-8F0B-65B52D69A679}"/>
    <cellStyle name="ปกติ 180 2" xfId="13202" xr:uid="{D3174B80-2484-48AE-B870-72B3D9BCA18E}"/>
    <cellStyle name="ปกติ 180 2 2" xfId="24221" xr:uid="{8FC28CCA-5E46-45A6-8624-421452F7BB2A}"/>
    <cellStyle name="ปกติ 180 3" xfId="19248" xr:uid="{1B4FFFB2-E2EB-4FBE-9A48-5CA391BC60D7}"/>
    <cellStyle name="ปกติ 181" xfId="13203" xr:uid="{AEC49704-4595-4CEA-B227-1464D398213F}"/>
    <cellStyle name="ปกติ 181 2" xfId="13204" xr:uid="{4CA956E9-F26E-41FD-BEA8-5ADC2A8EDE62}"/>
    <cellStyle name="ปกติ 181 2 2" xfId="24222" xr:uid="{E34468C5-E4D4-48B7-B077-1AAFE7CF09B3}"/>
    <cellStyle name="ปกติ 181 3" xfId="19249" xr:uid="{B0A1D49A-790E-4648-BFEA-682D6026087F}"/>
    <cellStyle name="ปกติ 182" xfId="13205" xr:uid="{E70A3563-545A-4E67-BCE4-D18D263BBB8F}"/>
    <cellStyle name="ปกติ 182 2" xfId="13206" xr:uid="{386B9751-9582-42F0-89C8-1524A6433A72}"/>
    <cellStyle name="ปกติ 182 2 2" xfId="24223" xr:uid="{78199DE6-FA3B-4930-8AB5-557CB5FC8BDD}"/>
    <cellStyle name="ปกติ 182 3" xfId="19250" xr:uid="{F6AA7BA9-5261-47D1-BA0A-4B4DC740B2B6}"/>
    <cellStyle name="ปกติ 183" xfId="13207" xr:uid="{D08DE746-08F8-4261-A364-32779ED9B66E}"/>
    <cellStyle name="ปกติ 183 2" xfId="13208" xr:uid="{67DF3535-0E3D-4878-8F12-2F56C5AADCAC}"/>
    <cellStyle name="ปกติ 183 2 2" xfId="24224" xr:uid="{F6984748-0253-45BD-9E17-EEDED21CA09F}"/>
    <cellStyle name="ปกติ 183 3" xfId="19251" xr:uid="{53163E46-5457-4976-BE8D-82D0961348EB}"/>
    <cellStyle name="ปกติ 184" xfId="13209" xr:uid="{7CB3A4FF-0BB3-47FB-A37E-AF8939EEA784}"/>
    <cellStyle name="ปกติ 184 2" xfId="13210" xr:uid="{C8F1F5DA-66A4-444E-B8A5-413DDE678EC5}"/>
    <cellStyle name="ปกติ 184 2 2" xfId="24225" xr:uid="{9622A58B-D0BD-42D1-AF46-F2EE2969A37C}"/>
    <cellStyle name="ปกติ 184 3" xfId="19252" xr:uid="{9115181F-356B-440E-B279-68D1D4400577}"/>
    <cellStyle name="ปกติ 185" xfId="13211" xr:uid="{6C553B66-25E8-4E7F-A681-5E15103A5B8D}"/>
    <cellStyle name="ปกติ 185 2" xfId="13212" xr:uid="{71449EB7-6E83-490A-B0C9-976C15B600BD}"/>
    <cellStyle name="ปกติ 185 2 2" xfId="24226" xr:uid="{AD6F7F27-6C6A-44CC-9D33-C2D4B9E1DEAF}"/>
    <cellStyle name="ปกติ 185 3" xfId="19253" xr:uid="{8D0B74F4-C139-4AAF-A475-808CB48E1784}"/>
    <cellStyle name="ปกติ 186" xfId="13213" xr:uid="{E3CAAF96-E0F5-4FC8-9286-2B509D73BC0A}"/>
    <cellStyle name="ปกติ 186 2" xfId="13214" xr:uid="{21A22CB9-AF2C-45AA-8642-215B7DBD0E30}"/>
    <cellStyle name="ปกติ 186 2 2" xfId="24227" xr:uid="{4C13F238-8A2E-4707-8744-0ABC7BEC01B2}"/>
    <cellStyle name="ปกติ 186 3" xfId="19254" xr:uid="{E74E8427-9C3C-4ED1-ACC2-FF6C7D9998C7}"/>
    <cellStyle name="ปกติ 187" xfId="13215" xr:uid="{FE9E2E94-2FEF-4652-9327-4CCD0BAC1AB8}"/>
    <cellStyle name="ปกติ 187 2" xfId="13216" xr:uid="{B2F783EB-2462-4194-8BC3-98AC9CA67F3A}"/>
    <cellStyle name="ปกติ 187 2 2" xfId="24228" xr:uid="{DC46E232-47A0-4950-9EE1-D04DBA1D744F}"/>
    <cellStyle name="ปกติ 187 3" xfId="19255" xr:uid="{75DB6FB4-1FE8-4EB3-8CC1-901AE0DBC875}"/>
    <cellStyle name="ปกติ 188" xfId="13217" xr:uid="{F66BD87D-1609-443E-9F3A-7B13CB3D3681}"/>
    <cellStyle name="ปกติ 188 2" xfId="13218" xr:uid="{2EA30607-3C1B-4631-BE1A-BB6EFCE9CF28}"/>
    <cellStyle name="ปกติ 188 2 2" xfId="24229" xr:uid="{8FDD5F9A-EED5-4D59-ABDF-161C122C4C36}"/>
    <cellStyle name="ปกติ 188 3" xfId="19256" xr:uid="{DAED807A-720D-42E3-AB9B-8B5839FCA0DF}"/>
    <cellStyle name="ปกติ 189" xfId="13219" xr:uid="{C73DE609-1D51-4425-A195-382DA1D46926}"/>
    <cellStyle name="ปกติ 189 2" xfId="13220" xr:uid="{3EE52197-F592-4EC5-860E-6C4A0CA01F9D}"/>
    <cellStyle name="ปกติ 189 2 2" xfId="24230" xr:uid="{2E84E346-A040-4393-9C18-46D476535206}"/>
    <cellStyle name="ปกติ 189 3" xfId="19257" xr:uid="{339D93CE-50A7-44C9-9229-01D1DCABB4E3}"/>
    <cellStyle name="ปกติ 19" xfId="13221" xr:uid="{6A333304-E18A-4B02-87BF-505BD1CE6F3D}"/>
    <cellStyle name="ปกติ 19 2" xfId="13222" xr:uid="{8DB6D80E-8FB2-4701-87EA-C6609E76250E}"/>
    <cellStyle name="ปกติ 19 2 2" xfId="24231" xr:uid="{78685E2B-A3C5-443B-BE1A-D910611BC143}"/>
    <cellStyle name="ปกติ 19 3" xfId="19258" xr:uid="{57A513B8-33F7-4AB7-8FCA-1ED0E6ADEF00}"/>
    <cellStyle name="ปกติ 190" xfId="13223" xr:uid="{5CB2430A-005F-4753-BB8E-EC726B7F04C7}"/>
    <cellStyle name="ปกติ 190 2" xfId="13224" xr:uid="{F11E932A-5710-40D4-BE54-B29C3C38B3B6}"/>
    <cellStyle name="ปกติ 190 2 2" xfId="24232" xr:uid="{53DDFF44-2376-4043-B0F9-A3082F3C46B8}"/>
    <cellStyle name="ปกติ 190 3" xfId="19259" xr:uid="{E1A9DFAB-6813-4BAA-96DC-8FD40E809552}"/>
    <cellStyle name="ปกติ 191" xfId="13225" xr:uid="{1D175BF2-7AD1-49A3-AF5F-D4F861E19CD3}"/>
    <cellStyle name="ปกติ 191 2" xfId="13226" xr:uid="{F674B7AC-2586-41DA-9163-7811685A4745}"/>
    <cellStyle name="ปกติ 191 2 2" xfId="24233" xr:uid="{174C5B79-D246-4094-9097-F4A0190AA907}"/>
    <cellStyle name="ปกติ 191 3" xfId="19260" xr:uid="{E25161EC-6314-4B06-962E-7B29599175EB}"/>
    <cellStyle name="ปกติ 192" xfId="13227" xr:uid="{2B9FE1B9-5697-48CA-AC19-A7D340ED25BA}"/>
    <cellStyle name="ปกติ 192 2" xfId="13228" xr:uid="{221421A6-8229-4E07-A475-5DDADD62CADB}"/>
    <cellStyle name="ปกติ 192 2 2" xfId="24234" xr:uid="{BB7A7CBD-0092-41B6-90F7-E918ED09869A}"/>
    <cellStyle name="ปกติ 192 3" xfId="19261" xr:uid="{C6B62581-F966-4567-A514-F0CB2C190AEA}"/>
    <cellStyle name="ปกติ 193" xfId="13229" xr:uid="{9F0C82D6-B16F-4879-9397-291E156F51A1}"/>
    <cellStyle name="ปกติ 193 2" xfId="13230" xr:uid="{69DEBE9C-5F0B-4DA0-8DF8-5534E149650C}"/>
    <cellStyle name="ปกติ 193 2 2" xfId="24235" xr:uid="{DC8C3B74-D66F-47EF-9130-16B7DBFB45D7}"/>
    <cellStyle name="ปกติ 193 3" xfId="19262" xr:uid="{DE8F18B6-75D8-4AB3-93E1-11F4E7DC4358}"/>
    <cellStyle name="ปกติ 194" xfId="13231" xr:uid="{4005C118-FE07-45F4-AD68-F99EAF03DB86}"/>
    <cellStyle name="ปกติ 194 2" xfId="13232" xr:uid="{60F5EFD0-FA90-4600-9A9E-56B5C7B81DA7}"/>
    <cellStyle name="ปกติ 194 2 2" xfId="24236" xr:uid="{DB90BAF9-9008-43AC-800B-7780E5170E86}"/>
    <cellStyle name="ปกติ 194 3" xfId="19263" xr:uid="{C2B73F2A-EC9F-4B16-9EE3-C1D1B8C534E0}"/>
    <cellStyle name="ปกติ 195" xfId="13233" xr:uid="{24548A34-90FD-428A-BEA7-216BF218C5CE}"/>
    <cellStyle name="ปกติ 195 2" xfId="13234" xr:uid="{AF08EDA3-08BC-40AC-AC04-8FB73D0A7311}"/>
    <cellStyle name="ปกติ 195 2 2" xfId="24237" xr:uid="{73E1C2EA-E883-4322-BB1A-A3F6B581681A}"/>
    <cellStyle name="ปกติ 195 3" xfId="19264" xr:uid="{C46FDC47-153F-4CA6-A157-BD6D488DB3D6}"/>
    <cellStyle name="ปกติ 196" xfId="13235" xr:uid="{DD10F313-432F-40C6-8BD7-299D5D12A69A}"/>
    <cellStyle name="ปกติ 196 2" xfId="13236" xr:uid="{6F3992A1-558A-4AA1-9D3A-092EC4CFBD7E}"/>
    <cellStyle name="ปกติ 196 2 2" xfId="24238" xr:uid="{EFD45520-1007-4635-8748-3E9798A5D662}"/>
    <cellStyle name="ปกติ 196 3" xfId="19265" xr:uid="{7F8C5EF1-0EB6-4F22-9454-BBD37F64C89A}"/>
    <cellStyle name="ปกติ 197" xfId="13237" xr:uid="{BAE48565-4553-41BD-948C-6786AC881BCE}"/>
    <cellStyle name="ปกติ 197 2" xfId="13238" xr:uid="{B77C20E6-6A2B-4930-87CF-C607441F5F98}"/>
    <cellStyle name="ปกติ 197 2 2" xfId="24239" xr:uid="{9A6FBCB5-4100-4D16-B16D-A4D599637A0D}"/>
    <cellStyle name="ปกติ 197 3" xfId="19266" xr:uid="{C8FB7F49-E91D-40AA-BEDF-D5F1F1D669DD}"/>
    <cellStyle name="ปกติ 198" xfId="13239" xr:uid="{FD2A9E76-8E0F-4809-B050-9AE76D3FF763}"/>
    <cellStyle name="ปกติ 198 2" xfId="13240" xr:uid="{83F87BE6-4B59-4B15-A3C2-4891972F3FAE}"/>
    <cellStyle name="ปกติ 198 2 2" xfId="24240" xr:uid="{938120D3-3809-4B34-A458-DD04E976341E}"/>
    <cellStyle name="ปกติ 198 3" xfId="19267" xr:uid="{B0FF7D71-6E06-48B7-AE11-3C07B4F72C00}"/>
    <cellStyle name="ปกติ 199" xfId="13241" xr:uid="{9CE3BB1A-18A5-4900-9153-952C419D7ADA}"/>
    <cellStyle name="ปกติ 199 2" xfId="13242" xr:uid="{0E5E0616-D76E-4A55-ABBA-E218FF6D00BD}"/>
    <cellStyle name="ปกติ 199 2 2" xfId="24241" xr:uid="{E844F969-4133-4637-A1AC-77337442D1CE}"/>
    <cellStyle name="ปกติ 199 3" xfId="19268" xr:uid="{CCD06098-1432-4226-A5A1-630568C72B4E}"/>
    <cellStyle name="ปกติ 2" xfId="13243" xr:uid="{A179B30C-F56C-40FB-B133-02220F60F804}"/>
    <cellStyle name="ปกติ 2 10" xfId="13244" xr:uid="{0B318066-2BD3-4802-B810-AE1C2092AD57}"/>
    <cellStyle name="ปกติ 2 10 2" xfId="13245" xr:uid="{0CB2A485-7EE9-45E3-A02D-F9EA1141AC65}"/>
    <cellStyle name="ปกติ 2 10 2 2" xfId="13246" xr:uid="{331700DA-5805-446C-9028-2CB1E07D312A}"/>
    <cellStyle name="ปกติ 2 10 2 2 2" xfId="24243" xr:uid="{5BDB058F-B779-42F2-8915-6836C8EDC991}"/>
    <cellStyle name="ปกติ 2 10 2 3" xfId="19270" xr:uid="{66051C2D-452A-4039-979E-97ECF951B79A}"/>
    <cellStyle name="ปกติ 2 10 3" xfId="13247" xr:uid="{E44A61E1-2536-4998-907B-BC5219B6CCC1}"/>
    <cellStyle name="ปกติ 2 10 3 2" xfId="13248" xr:uid="{6C7EA25D-9284-4764-BF7F-6622CE53BE55}"/>
    <cellStyle name="ปกติ 2 10 3 2 2" xfId="24244" xr:uid="{9BBEC5DC-4722-4132-8C2E-32CC8B192A78}"/>
    <cellStyle name="ปกติ 2 10 3 3" xfId="19271" xr:uid="{6446D8EF-0BC6-48F7-BCD2-A36936BE7DDA}"/>
    <cellStyle name="ปกติ 2 10 4" xfId="13249" xr:uid="{B696FC8B-2A92-463B-B307-81DAF71BC7D5}"/>
    <cellStyle name="ปกติ 2 10 4 2" xfId="13250" xr:uid="{92E1B102-0116-4BAB-A8FB-514D03D4A446}"/>
    <cellStyle name="ปกติ 2 10 4 2 2" xfId="21556" xr:uid="{F8B6C946-3082-436B-B5C3-96881E4EFCEE}"/>
    <cellStyle name="ปกติ 2 10 4 3" xfId="19269" xr:uid="{1C6B4D08-2FAD-4715-B2B8-757E3667F371}"/>
    <cellStyle name="ปกติ 2 10 5" xfId="13251" xr:uid="{9570145D-6D65-4FF4-805F-2557B7F2E5AF}"/>
    <cellStyle name="ปกติ 2 10 5 2" xfId="24242" xr:uid="{583944DB-F2EC-4F1C-BDCC-A0BA7AC14937}"/>
    <cellStyle name="ปกติ 2 10 6" xfId="15002" xr:uid="{70BF0D24-6D29-41C4-9902-2B48030CA27D}"/>
    <cellStyle name="ปกติ 2 11" xfId="13252" xr:uid="{0DC56CE9-DCD1-4D90-BB02-822497D8AC63}"/>
    <cellStyle name="ปกติ 2 11 2" xfId="13253" xr:uid="{608C712F-69E2-41D1-AE5D-2497B81B87DB}"/>
    <cellStyle name="ปกติ 2 11 2 2" xfId="13254" xr:uid="{4FF4B42F-E6EA-4F23-842A-59F108E7AFE3}"/>
    <cellStyle name="ปกติ 2 11 2 2 2" xfId="24245" xr:uid="{00AA17F5-4A2F-498E-9B36-C6B17F9A8BBC}"/>
    <cellStyle name="ปกติ 2 11 2 3" xfId="15958" xr:uid="{41B3C00B-2BC3-4933-9140-AFD638217B89}"/>
    <cellStyle name="ปกติ 2 11 3" xfId="13255" xr:uid="{723F3AC0-71A0-4C37-BCB4-486AD35FDAB6}"/>
    <cellStyle name="ปกติ 2 11 3 2" xfId="21557" xr:uid="{4F68D375-9A60-4A9F-9154-8D719156420E}"/>
    <cellStyle name="ปกติ 2 11 4" xfId="15003" xr:uid="{41F7DA76-DC78-4C3A-AD2A-2AEB77108BB9}"/>
    <cellStyle name="ปกติ 2 12" xfId="13256" xr:uid="{F214B150-3491-4270-B9DB-41438EE1A13A}"/>
    <cellStyle name="ปกติ 2 12 2" xfId="13257" xr:uid="{607F7755-D8C3-4006-B26B-43DC470B9F2C}"/>
    <cellStyle name="ปกติ 2 12 2 2" xfId="24246" xr:uid="{BF11FF40-A06C-45B8-B9D7-E93AE026A2BC}"/>
    <cellStyle name="ปกติ 2 12 3" xfId="19272" xr:uid="{B366E5DF-206B-4BE1-8506-2584995EC0F9}"/>
    <cellStyle name="ปกติ 2 13" xfId="13258" xr:uid="{C8311301-8D55-43DD-A9AF-84E1F6AEA489}"/>
    <cellStyle name="ปกติ 2 13 2" xfId="13259" xr:uid="{2BDC696C-3771-4CFA-B859-DD1347643613}"/>
    <cellStyle name="ปกติ 2 13 2 2" xfId="24247" xr:uid="{49563527-9FFC-4CDC-8215-5A526B54B506}"/>
    <cellStyle name="ปกติ 2 13 3" xfId="19273" xr:uid="{BD828574-8E05-4AD5-AD62-693D11051BC5}"/>
    <cellStyle name="ปกติ 2 14" xfId="13260" xr:uid="{678FAD81-7284-4CE2-AF71-CE0ED50ED0D2}"/>
    <cellStyle name="ปกติ 2 14 2" xfId="13261" xr:uid="{424AEE01-61FA-41B6-B4D9-D5A368B7DD08}"/>
    <cellStyle name="ปกติ 2 14 2 2" xfId="13262" xr:uid="{44126741-5E2D-48A4-9E84-7E4FAC48CBAF}"/>
    <cellStyle name="ปกติ 2 14 2 2 2" xfId="24249" xr:uid="{0363AF45-5A3F-4817-A275-55E2965AD5F0}"/>
    <cellStyle name="ปกติ 2 14 2 3" xfId="19275" xr:uid="{3E4FB98D-D381-4115-8CE2-AB5A368F4E10}"/>
    <cellStyle name="ปกติ 2 14 3" xfId="13263" xr:uid="{5A45842C-97FF-4290-9745-0BCC6F94A46F}"/>
    <cellStyle name="ปกติ 2 14 3 2" xfId="13264" xr:uid="{EB952D91-312D-4230-976A-D99CDBEA5771}"/>
    <cellStyle name="ปกติ 2 14 3 2 2" xfId="24250" xr:uid="{3BAE74E7-C2E6-45F4-8F0B-BAE5175CFF4C}"/>
    <cellStyle name="ปกติ 2 14 3 3" xfId="19276" xr:uid="{EA1E9678-8182-4CE5-96E3-E7CC572BCDFF}"/>
    <cellStyle name="ปกติ 2 14 4" xfId="13265" xr:uid="{1AF329D9-C857-4980-A84E-12C3069F4EA5}"/>
    <cellStyle name="ปกติ 2 14 4 2" xfId="24248" xr:uid="{74A5F543-98D7-41DB-A34A-88B79D320F91}"/>
    <cellStyle name="ปกติ 2 14 5" xfId="19274" xr:uid="{A419933F-ED5C-4BA5-8F0D-0513EA44D980}"/>
    <cellStyle name="ปกติ 2 15" xfId="13266" xr:uid="{30BCC8DD-45A6-4609-A3DC-1BF1520FE94C}"/>
    <cellStyle name="ปกติ 2 15 2" xfId="13267" xr:uid="{D03C1706-2E99-4714-91C4-E24ACEF8A83C}"/>
    <cellStyle name="ปกติ 2 15 2 2" xfId="24251" xr:uid="{FD826304-DB16-478C-8A2A-5A875FC6CDAA}"/>
    <cellStyle name="ปกติ 2 15 3" xfId="19277" xr:uid="{CDECBF7B-8681-41B0-A3BB-1844A429A059}"/>
    <cellStyle name="ปกติ 2 16" xfId="13268" xr:uid="{BD4BCDB1-55FE-450A-83CB-FB302B8A3B58}"/>
    <cellStyle name="ปกติ 2 16 2" xfId="13269" xr:uid="{D0AB115A-2BC7-4FB5-9009-003E0BCBABB2}"/>
    <cellStyle name="ปกติ 2 16 2 2" xfId="24252" xr:uid="{5E23C99B-0BEE-47EE-AA31-4DF30480A3E8}"/>
    <cellStyle name="ปกติ 2 16 3" xfId="19278" xr:uid="{77FA4CE0-B1DA-48EF-BFB6-F57F31820B21}"/>
    <cellStyle name="ปกติ 2 17" xfId="13270" xr:uid="{942DBD05-F3A8-4455-9E02-2CCCE305DA27}"/>
    <cellStyle name="ปกติ 2 17 2" xfId="13271" xr:uid="{129D66C8-AD62-4B87-B5F1-C5930FDD1ACE}"/>
    <cellStyle name="ปกติ 2 17 2 2" xfId="24253" xr:uid="{ACB2CE63-272A-4BC6-B509-824B649DA3DD}"/>
    <cellStyle name="ปกติ 2 17 3" xfId="19279" xr:uid="{43280974-AD9C-4C14-A5D6-9DA199A3E7C9}"/>
    <cellStyle name="ปกติ 2 18" xfId="13272" xr:uid="{FFD951EA-0815-4FF0-8A72-14E0315311C1}"/>
    <cellStyle name="ปกติ 2 18 2" xfId="13273" xr:uid="{B3985BB6-07EF-48E5-8947-5FD831D380FE}"/>
    <cellStyle name="ปกติ 2 18 2 2" xfId="24254" xr:uid="{2EF54180-9EE4-43FA-B323-490D19B5F5FE}"/>
    <cellStyle name="ปกติ 2 18 3" xfId="19280" xr:uid="{68E1A28D-EC0B-476F-BC8B-94658627B1B8}"/>
    <cellStyle name="ปกติ 2 19" xfId="13274" xr:uid="{1AEDDA63-8373-4F45-963B-2B5A27BC3BEB}"/>
    <cellStyle name="ปกติ 2 19 2" xfId="13275" xr:uid="{3890D835-8D39-4111-A708-99157C32FCAA}"/>
    <cellStyle name="ปกติ 2 19 2 2" xfId="24255" xr:uid="{8E68ADCA-F579-4DBB-9B6E-E167198236E3}"/>
    <cellStyle name="ปกติ 2 19 3" xfId="19281" xr:uid="{00ED1F0C-1817-490C-80DA-3AC1F336327D}"/>
    <cellStyle name="ปกติ 2 2" xfId="13276" xr:uid="{682488DE-5500-4227-89D3-B889F24F37A4}"/>
    <cellStyle name="ปกติ 2 2 10" xfId="13277" xr:uid="{C9679399-1C13-47C5-A102-376D6193C790}"/>
    <cellStyle name="ปกติ 2 2 10 2" xfId="21558" xr:uid="{68F1D6FB-2461-4176-A60B-A4E3456DA43D}"/>
    <cellStyle name="ปกติ 2 2 11" xfId="15004" xr:uid="{3BF5EE30-CB3F-4F88-B199-1D24924218E9}"/>
    <cellStyle name="ปกติ 2 2 2" xfId="13278" xr:uid="{0A1E7F6C-7BD9-433E-8BAF-C65028F1A2B5}"/>
    <cellStyle name="ปกติ 2 2 2 10" xfId="13279" xr:uid="{A3FEEA39-9CDE-436D-8D6C-204318BAD794}"/>
    <cellStyle name="ปกติ 2 2 2 10 2" xfId="13280" xr:uid="{031352FB-CEB1-414B-AFD1-BA8FE17D5F7C}"/>
    <cellStyle name="ปกติ 2 2 2 10 2 2" xfId="13281" xr:uid="{87B30641-9CE1-4C38-8478-0C01F058C3C0}"/>
    <cellStyle name="ปกติ 2 2 2 10 2 2 2" xfId="24257" xr:uid="{532271DF-6AB0-414E-BF7F-14540052EAE3}"/>
    <cellStyle name="ปกติ 2 2 2 10 2 3" xfId="19283" xr:uid="{989736EC-5D2D-42E5-A3F5-676A2646F8C7}"/>
    <cellStyle name="ปกติ 2 2 2 10 3" xfId="13282" xr:uid="{0C535097-B47E-471B-B357-35CB100A3425}"/>
    <cellStyle name="ปกติ 2 2 2 10 3 2" xfId="24256" xr:uid="{16529775-BA35-4CC4-BD25-A0439F440A62}"/>
    <cellStyle name="ปกติ 2 2 2 10 4" xfId="19282" xr:uid="{E6F67FB1-27F4-42FC-A6CF-EE2C79429974}"/>
    <cellStyle name="ปกติ 2 2 2 11" xfId="13283" xr:uid="{08C7800A-06D1-4E53-B1D9-D11B2A0555AC}"/>
    <cellStyle name="ปกติ 2 2 2 11 2" xfId="13284" xr:uid="{AB70056E-7227-493A-918D-138449EADC0C}"/>
    <cellStyle name="ปกติ 2 2 2 11 2 2" xfId="24258" xr:uid="{8211EB45-890D-46E5-86BE-45D08FD019B5}"/>
    <cellStyle name="ปกติ 2 2 2 11 3" xfId="19284" xr:uid="{3BDAF787-EDCE-4836-BAA6-63CD288592BE}"/>
    <cellStyle name="ปกติ 2 2 2 12" xfId="13285" xr:uid="{3C89D4F1-00BC-4A91-8552-59BCE23C2A71}"/>
    <cellStyle name="ปกติ 2 2 2 12 2" xfId="21559" xr:uid="{89E3435D-0D08-4960-B165-AB76BC2D686E}"/>
    <cellStyle name="ปกติ 2 2 2 13" xfId="15005" xr:uid="{B59DFC71-A1E4-4725-8C59-3FD5D600CE38}"/>
    <cellStyle name="ปกติ 2 2 2 2" xfId="13286" xr:uid="{95ECAF58-E185-4330-B92E-58218ECF6D3E}"/>
    <cellStyle name="ปกติ 2 2 2 2 2" xfId="13287" xr:uid="{F50AD58A-0EC6-4BEE-898E-187408B94410}"/>
    <cellStyle name="ปกติ 2 2 2 2 2 2" xfId="13288" xr:uid="{4AE6FA56-817E-49DE-8550-7DA2BBEFB744}"/>
    <cellStyle name="ปกติ 2 2 2 2 2 2 2" xfId="13289" xr:uid="{12BFE04D-B52B-4797-A920-72FC0FDD1060}"/>
    <cellStyle name="ปกติ 2 2 2 2 2 2 2 2" xfId="24259" xr:uid="{64BD9FCC-6957-4655-8C39-8D7F298134DE}"/>
    <cellStyle name="ปกติ 2 2 2 2 2 2 3" xfId="19285" xr:uid="{94284065-85A7-4B4F-81B5-558CC5625856}"/>
    <cellStyle name="ปกติ 2 2 2 2 2 3" xfId="13290" xr:uid="{98715ED4-26C3-4C47-A01F-35159360A3C4}"/>
    <cellStyle name="ปกติ 2 2 2 2 2 3 2" xfId="21561" xr:uid="{6A7CCE9C-A07F-4B23-98FD-62747A526AEC}"/>
    <cellStyle name="ปกติ 2 2 2 2 2 4" xfId="15960" xr:uid="{3210359D-5FD6-48F5-A013-C7B1F41CDEA1}"/>
    <cellStyle name="ปกติ 2 2 2 2 3" xfId="13291" xr:uid="{3B436C3D-8955-46B2-BECC-3E9B5573D942}"/>
    <cellStyle name="ปกติ 2 2 2 2 3 2" xfId="13292" xr:uid="{F58835BF-C2FB-49D9-9DD0-8B6AAE7F8F6B}"/>
    <cellStyle name="ปกติ 2 2 2 2 3 2 2" xfId="24260" xr:uid="{0197E899-AE2F-44AB-A23E-9E0178214B8A}"/>
    <cellStyle name="ปกติ 2 2 2 2 3 3" xfId="19286" xr:uid="{1B1E1A26-4FEC-41FB-9FE5-9F66C95DAC65}"/>
    <cellStyle name="ปกติ 2 2 2 2 4" xfId="13293" xr:uid="{78A49EC2-47DC-4BC3-ACA3-6493E7B4B063}"/>
    <cellStyle name="ปกติ 2 2 2 2 4 2" xfId="13294" xr:uid="{AD9877FA-5158-480E-A7DB-B08E69AAEE49}"/>
    <cellStyle name="ปกติ 2 2 2 2 4 2 2" xfId="24261" xr:uid="{306606C6-939E-425F-B7CD-A06C3E35C056}"/>
    <cellStyle name="ปกติ 2 2 2 2 4 3" xfId="19287" xr:uid="{7BB20EBD-4AFF-4D8C-9951-BFABBCD02B6F}"/>
    <cellStyle name="ปกติ 2 2 2 2 5" xfId="13295" xr:uid="{94C5773C-3F9E-44D6-B85D-6F1CDA4BB103}"/>
    <cellStyle name="ปกติ 2 2 2 2 5 2" xfId="13296" xr:uid="{AD5AB23D-C2A9-492B-B3B3-7127202783DC}"/>
    <cellStyle name="ปกติ 2 2 2 2 5 2 2" xfId="24262" xr:uid="{95CFDA7D-2FAB-490C-9A59-8E131E0A099D}"/>
    <cellStyle name="ปกติ 2 2 2 2 5 3" xfId="19288" xr:uid="{715DD4FC-53B6-47BD-A872-9660876E2007}"/>
    <cellStyle name="ปกติ 2 2 2 2 6" xfId="13297" xr:uid="{60BE6A6F-3748-45E3-B569-3EBC418AB057}"/>
    <cellStyle name="ปกติ 2 2 2 2 6 2" xfId="13298" xr:uid="{DDC88872-9301-4B9B-8685-86F30D1D3B34}"/>
    <cellStyle name="ปกติ 2 2 2 2 6 2 2" xfId="24263" xr:uid="{5556421A-157C-4E13-9D0D-AFD120034411}"/>
    <cellStyle name="ปกติ 2 2 2 2 6 3" xfId="19289" xr:uid="{9E14A017-C3D3-4B4D-9223-F0CDA1B41F66}"/>
    <cellStyle name="ปกติ 2 2 2 2 7" xfId="13299" xr:uid="{C90D49E4-0A94-401E-8002-37333FAEC7FD}"/>
    <cellStyle name="ปกติ 2 2 2 2 7 2" xfId="21560" xr:uid="{D8844223-1B1D-4664-93C3-FCE7D67D68B3}"/>
    <cellStyle name="ปกติ 2 2 2 2 8" xfId="15959" xr:uid="{E2EA4B2D-794F-4655-98C2-D692849BFD27}"/>
    <cellStyle name="ปกติ 2 2 2 2_C AR Other VNP Q3'55" xfId="13300" xr:uid="{1873C27A-025D-496E-B4F3-55CCF2BCFF87}"/>
    <cellStyle name="ปกติ 2 2 2 3" xfId="13301" xr:uid="{B060BFCF-E489-4971-94D9-7884A6D182BF}"/>
    <cellStyle name="ปกติ 2 2 2 3 2" xfId="13302" xr:uid="{835ABBB0-A3BE-4303-B521-56B04A7237C1}"/>
    <cellStyle name="ปกติ 2 2 2 3 2 2" xfId="21562" xr:uid="{EE0F67D6-AFEA-4391-927C-6D9EB9B79D8A}"/>
    <cellStyle name="ปกติ 2 2 2 3 3" xfId="15961" xr:uid="{5A233912-9266-43D8-A7CD-C0719880822C}"/>
    <cellStyle name="ปกติ 2 2 2 4" xfId="13303" xr:uid="{323D23E1-1901-421A-88EF-D034BB8A8D1B}"/>
    <cellStyle name="ปกติ 2 2 2 4 2" xfId="13304" xr:uid="{3014D0DB-56C7-483C-BD31-1EE7BCFAF495}"/>
    <cellStyle name="ปกติ 2 2 2 4 2 2" xfId="21563" xr:uid="{C8C99D5E-5F42-4F25-BA00-3D905604E468}"/>
    <cellStyle name="ปกติ 2 2 2 4 3" xfId="15962" xr:uid="{42443DED-3B3C-48E6-B152-B6CA0735CCAC}"/>
    <cellStyle name="ปกติ 2 2 2 5" xfId="13305" xr:uid="{AFFF6714-D807-4176-8C20-D704D969C93E}"/>
    <cellStyle name="ปกติ 2 2 2 5 2" xfId="13306" xr:uid="{55E31943-60D0-4828-AA04-531C4A024143}"/>
    <cellStyle name="ปกติ 2 2 2 5 2 2" xfId="21564" xr:uid="{8278088C-1BC0-4E6F-A114-EE5B0A15CC39}"/>
    <cellStyle name="ปกติ 2 2 2 5 3" xfId="15963" xr:uid="{12130219-4C01-4927-9333-432D771158DC}"/>
    <cellStyle name="ปกติ 2 2 2 6" xfId="13307" xr:uid="{C0BB4DD7-5464-4317-AD5D-9B6B53EF1474}"/>
    <cellStyle name="ปกติ 2 2 2 6 2" xfId="13308" xr:uid="{295A6C89-94DB-4446-BACA-4C648B4A8742}"/>
    <cellStyle name="ปกติ 2 2 2 6 2 2" xfId="21565" xr:uid="{C00F454C-86A1-4D3A-914F-25B83B3693AE}"/>
    <cellStyle name="ปกติ 2 2 2 6 3" xfId="15964" xr:uid="{FBC65C53-F06B-4CF9-A4DD-C47A587F48FE}"/>
    <cellStyle name="ปกติ 2 2 2 7" xfId="13309" xr:uid="{DD4DED89-20FD-4965-B2C3-774688C1C520}"/>
    <cellStyle name="ปกติ 2 2 2 7 2" xfId="13310" xr:uid="{C35C4CCD-7409-4BB7-A552-49DE70D506ED}"/>
    <cellStyle name="ปกติ 2 2 2 7 2 2" xfId="13311" xr:uid="{66034787-2BC5-4809-A509-492314E7DFEA}"/>
    <cellStyle name="ปกติ 2 2 2 7 2 2 2" xfId="24265" xr:uid="{652B4423-6C74-4162-ACCA-AD314E6ABE7C}"/>
    <cellStyle name="ปกติ 2 2 2 7 2 3" xfId="19291" xr:uid="{818FBD78-A13C-4965-B9F5-874E5C4D03E5}"/>
    <cellStyle name="ปกติ 2 2 2 7 3" xfId="13312" xr:uid="{31E65661-81DA-416E-A5BC-A72130415A6E}"/>
    <cellStyle name="ปกติ 2 2 2 7 3 2" xfId="13313" xr:uid="{DBE95105-CCC7-4CBD-9189-80A8C15F6DB3}"/>
    <cellStyle name="ปกติ 2 2 2 7 3 2 2" xfId="21566" xr:uid="{ACEB866A-E304-4B83-8943-0C2FEF6AB67E}"/>
    <cellStyle name="ปกติ 2 2 2 7 3 3" xfId="19290" xr:uid="{2C182937-4CBB-4095-93CB-91BF98C6C7FE}"/>
    <cellStyle name="ปกติ 2 2 2 7 4" xfId="13314" xr:uid="{42E3565C-891D-489A-A79B-F26D896C892B}"/>
    <cellStyle name="ปกติ 2 2 2 7 4 2" xfId="24264" xr:uid="{F727EA0A-E961-4170-B919-F33FCC2576F4}"/>
    <cellStyle name="ปกติ 2 2 2 7 5" xfId="15965" xr:uid="{652F5B23-E640-4731-B989-63F313FAB036}"/>
    <cellStyle name="ปกติ 2 2 2 7_I" xfId="13315" xr:uid="{577F5E69-0EBB-40B7-AAA7-B2CB645C14BA}"/>
    <cellStyle name="ปกติ 2 2 2 8" xfId="13316" xr:uid="{EB53E754-68A0-43E9-B7CF-B4CE2D9806CE}"/>
    <cellStyle name="ปกติ 2 2 2 8 2" xfId="13317" xr:uid="{2ED1B7C8-D56D-4F1A-8E2D-77A0FEA37273}"/>
    <cellStyle name="ปกติ 2 2 2 8 2 2" xfId="13318" xr:uid="{3BF02184-3978-4828-AC51-61A111897D33}"/>
    <cellStyle name="ปกติ 2 2 2 8 2 2 2" xfId="13319" xr:uid="{DC08772B-0516-4F44-8C8E-57998A051E52}"/>
    <cellStyle name="ปกติ 2 2 2 8 2 2 2 2" xfId="24268" xr:uid="{237A33ED-006A-4CE7-B103-BD2B94E6973D}"/>
    <cellStyle name="ปกติ 2 2 2 8 2 2 3" xfId="19294" xr:uid="{4F3A953A-B9B1-4674-A9CC-BA3F9A7F1C03}"/>
    <cellStyle name="ปกติ 2 2 2 8 2 3" xfId="13320" xr:uid="{C7EE4152-A7FE-49F8-82DA-2C7F25A8A364}"/>
    <cellStyle name="ปกติ 2 2 2 8 2 3 2" xfId="24267" xr:uid="{41A4F858-EDD4-48F0-8FF7-D36B512C5A5E}"/>
    <cellStyle name="ปกติ 2 2 2 8 2 4" xfId="19293" xr:uid="{3ABB24A7-4505-477B-B504-7350AF55E0A6}"/>
    <cellStyle name="ปกติ 2 2 2 8 3" xfId="13321" xr:uid="{9E949B50-93E9-4C9E-98DF-B89FA06ED5CA}"/>
    <cellStyle name="ปกติ 2 2 2 8 3 2" xfId="13322" xr:uid="{375D5546-18BA-4EB2-9D85-A89FB47AD8BB}"/>
    <cellStyle name="ปกติ 2 2 2 8 3 2 2" xfId="21567" xr:uid="{966D1EAF-2F1A-4D23-84B9-8D5C81D9E230}"/>
    <cellStyle name="ปกติ 2 2 2 8 3 3" xfId="19292" xr:uid="{E276F306-462B-4653-BC21-5BFCFB6FB7DE}"/>
    <cellStyle name="ปกติ 2 2 2 8 4" xfId="13323" xr:uid="{A580C8A2-8A15-401E-B8FE-B3C6B398D861}"/>
    <cellStyle name="ปกติ 2 2 2 8 4 2" xfId="24266" xr:uid="{9EBDD190-336F-455C-BD2E-DB3DBD748C7B}"/>
    <cellStyle name="ปกติ 2 2 2 8 5" xfId="15966" xr:uid="{05FEE619-0490-477D-9D1F-0A2640863AFD}"/>
    <cellStyle name="ปกติ 2 2 2 9" xfId="13324" xr:uid="{E8DB832B-4E4B-4746-9ED3-9A95DCFD55C0}"/>
    <cellStyle name="ปกติ 2 2 2 9 2" xfId="13325" xr:uid="{ECB96A4F-299B-4CCA-9401-4629FCDE1840}"/>
    <cellStyle name="ปกติ 2 2 2 9 2 2" xfId="13326" xr:uid="{A40E8A94-3A08-482A-9E91-F16141DED7CF}"/>
    <cellStyle name="ปกติ 2 2 2 9 2 2 2" xfId="24270" xr:uid="{E3A27628-BBFC-480A-BA0D-BB16BEDC7CE9}"/>
    <cellStyle name="ปกติ 2 2 2 9 2 3" xfId="19296" xr:uid="{FA04B4EF-6B4E-40F4-9AB1-F57CD081160A}"/>
    <cellStyle name="ปกติ 2 2 2 9 3" xfId="13327" xr:uid="{D405D27B-1FA5-448D-98A7-F7EAA75DFC09}"/>
    <cellStyle name="ปกติ 2 2 2 9 3 2" xfId="24269" xr:uid="{38CF0C28-0B96-4B49-B612-32A63B78EBDD}"/>
    <cellStyle name="ปกติ 2 2 2 9 4" xfId="19295" xr:uid="{630C69F5-B7B0-4386-8E6A-0B9439BDEC03}"/>
    <cellStyle name="ปกติ 2 2 2_1 เงินสดและเงินฝากธนาคาร" xfId="13328" xr:uid="{281E1BC6-E62A-462B-8BB7-28D7BDDA94BE}"/>
    <cellStyle name="ปกติ 2 2 3" xfId="13329" xr:uid="{7188E8BE-3E1D-44BF-9314-2A2A0EA3F35C}"/>
    <cellStyle name="ปกติ 2 2 3 2" xfId="13330" xr:uid="{FB53DB70-B772-40C9-8A8F-4DF3F798553B}"/>
    <cellStyle name="ปกติ 2 2 3 2 2" xfId="13331" xr:uid="{E1FB9380-D53D-41A1-B2A2-D8EB9CF0F9E8}"/>
    <cellStyle name="ปกติ 2 2 3 2 2 2" xfId="13332" xr:uid="{1BB55CA5-4EEC-40EB-96AD-133EC6240CC0}"/>
    <cellStyle name="ปกติ 2 2 3 2 2 2 2" xfId="24271" xr:uid="{A1A353BA-8D9B-40A9-A492-8E6031CA24F2}"/>
    <cellStyle name="ปกติ 2 2 3 2 2 3" xfId="19297" xr:uid="{3255A4D4-521A-468A-A820-A2AD43DA1887}"/>
    <cellStyle name="ปกติ 2 2 3 2 3" xfId="13333" xr:uid="{AB7C106A-2B62-415B-8CB5-C52D3445E516}"/>
    <cellStyle name="ปกติ 2 2 3 2 3 2" xfId="21569" xr:uid="{F5A5BE71-D210-42E4-B574-10768FD6D94D}"/>
    <cellStyle name="ปกติ 2 2 3 2 4" xfId="15968" xr:uid="{B995FE06-1480-4B25-BD81-89AC56FB8A52}"/>
    <cellStyle name="ปกติ 2 2 3 3" xfId="13334" xr:uid="{24A72017-D555-41A2-B0C5-FB8C87CB7DBE}"/>
    <cellStyle name="ปกติ 2 2 3 3 2" xfId="21568" xr:uid="{4137A8CB-50F4-4558-AA87-D7C445042BF7}"/>
    <cellStyle name="ปกติ 2 2 3 4" xfId="15967" xr:uid="{3A2FB3B1-6C93-40A2-B15E-BDFC1C46C354}"/>
    <cellStyle name="ปกติ 2 2 4" xfId="13335" xr:uid="{600AF065-7098-4DDD-98FB-39A6159B029B}"/>
    <cellStyle name="ปกติ 2 2 4 2" xfId="13336" xr:uid="{F70EA806-E3EB-4E22-A249-E5368AF97FB5}"/>
    <cellStyle name="ปกติ 2 2 4 2 2" xfId="13337" xr:uid="{8FA625F0-9CDF-45D0-A175-B159C49E5F05}"/>
    <cellStyle name="ปกติ 2 2 4 2 2 2" xfId="13338" xr:uid="{754B6647-774C-4B33-AB4B-96D3ACA74372}"/>
    <cellStyle name="ปกติ 2 2 4 2 2 2 2" xfId="24274" xr:uid="{E00F7617-9264-4FDA-B69E-2E1720DB17F4}"/>
    <cellStyle name="ปกติ 2 2 4 2 2 3" xfId="19300" xr:uid="{B74B6460-8507-4971-AD23-4073FEA4C710}"/>
    <cellStyle name="ปกติ 2 2 4 2 3" xfId="13339" xr:uid="{93AFD0BD-5867-430F-A3EF-107826F07E3D}"/>
    <cellStyle name="ปกติ 2 2 4 2 3 2" xfId="13340" xr:uid="{9229C9D2-533A-44F1-A071-328A31D4C7B2}"/>
    <cellStyle name="ปกติ 2 2 4 2 3 2 2" xfId="21571" xr:uid="{449ACBC9-C7F7-4ECB-BBD1-FC1E36C5D284}"/>
    <cellStyle name="ปกติ 2 2 4 2 3 3" xfId="19299" xr:uid="{F7C44ACA-6691-405A-B8FA-6034DFE36C94}"/>
    <cellStyle name="ปกติ 2 2 4 2 4" xfId="13341" xr:uid="{DAC008C5-82A2-4B90-A20E-1B87F3E1A6EB}"/>
    <cellStyle name="ปกติ 2 2 4 2 4 2" xfId="24273" xr:uid="{2C76F359-20BC-4C13-BA47-3B981DFCB716}"/>
    <cellStyle name="ปกติ 2 2 4 2 5" xfId="15970" xr:uid="{F0E7CE91-3BB1-4EA6-973C-24AFBC873A07}"/>
    <cellStyle name="ปกติ 2 2 4 3" xfId="13342" xr:uid="{F4A7DD98-93C3-4FB5-AFF6-67053E9E670C}"/>
    <cellStyle name="ปกติ 2 2 4 3 2" xfId="13343" xr:uid="{3083D70C-A3FF-4C5E-B83E-1DC36140BF83}"/>
    <cellStyle name="ปกติ 2 2 4 3 2 2" xfId="21570" xr:uid="{72232AEB-7F34-4B4E-9D68-34A6BBAFF393}"/>
    <cellStyle name="ปกติ 2 2 4 3 3" xfId="19298" xr:uid="{B9C0111E-68EC-4947-B784-14482A3F0BE3}"/>
    <cellStyle name="ปกติ 2 2 4 4" xfId="13344" xr:uid="{45006200-BE7B-46F5-AB7B-BA72D7A38773}"/>
    <cellStyle name="ปกติ 2 2 4 4 2" xfId="24272" xr:uid="{8E0D4519-3F08-4A93-9F99-7975AFD5B7CC}"/>
    <cellStyle name="ปกติ 2 2 4 5" xfId="15969" xr:uid="{53250B4D-3B6F-47E0-8572-F90A26CF8952}"/>
    <cellStyle name="ปกติ 2 2 5" xfId="13345" xr:uid="{20C79DD4-AA47-432F-9C22-63BE09B040E6}"/>
    <cellStyle name="ปกติ 2 2 5 2" xfId="13346" xr:uid="{80339175-EDC5-46D2-87C2-A3DB89A4BB54}"/>
    <cellStyle name="ปกติ 2 2 5 2 2" xfId="13347" xr:uid="{6A16BD26-ED93-489B-8A98-CE10CD62A8EF}"/>
    <cellStyle name="ปกติ 2 2 5 2 2 2" xfId="13348" xr:uid="{D16B5B70-B59E-4F6D-91B7-05C1049AA84B}"/>
    <cellStyle name="ปกติ 2 2 5 2 2 2 2" xfId="24277" xr:uid="{B9B8916D-EEA1-474D-A9F6-CABF0A8757BB}"/>
    <cellStyle name="ปกติ 2 2 5 2 2 3" xfId="19303" xr:uid="{60B7161B-D3AA-4E1C-9247-29FC6BC82E9E}"/>
    <cellStyle name="ปกติ 2 2 5 2 3" xfId="13349" xr:uid="{0A7463BA-F8F9-4225-98C5-C838C96276C9}"/>
    <cellStyle name="ปกติ 2 2 5 2 3 2" xfId="13350" xr:uid="{11CF7F24-780F-496B-BFF9-BCECF33A99BF}"/>
    <cellStyle name="ปกติ 2 2 5 2 3 2 2" xfId="21573" xr:uid="{9516F6D5-A14D-4E47-B040-43553C575F8D}"/>
    <cellStyle name="ปกติ 2 2 5 2 3 3" xfId="19302" xr:uid="{52DCCC06-FF29-4AD1-AD76-E7A4DECF5E5E}"/>
    <cellStyle name="ปกติ 2 2 5 2 4" xfId="13351" xr:uid="{9200FA38-3987-4EFE-B357-868F66263C17}"/>
    <cellStyle name="ปกติ 2 2 5 2 4 2" xfId="24276" xr:uid="{63EB7490-57D0-44B2-8D32-AAC412A095C9}"/>
    <cellStyle name="ปกติ 2 2 5 2 5" xfId="15972" xr:uid="{31C1BCF0-6A6B-4DA7-97D0-3D821FC43B71}"/>
    <cellStyle name="ปกติ 2 2 5 3" xfId="13352" xr:uid="{89E9216A-F4EB-4C75-B45B-43D76CCDBE04}"/>
    <cellStyle name="ปกติ 2 2 5 3 2" xfId="13353" xr:uid="{0BF96555-2CD7-42E9-B1B3-B04FA23D7B04}"/>
    <cellStyle name="ปกติ 2 2 5 3 2 2" xfId="21572" xr:uid="{78F7EBAC-65DB-407B-B95D-73EFC56C2B5B}"/>
    <cellStyle name="ปกติ 2 2 5 3 3" xfId="19301" xr:uid="{A7BF7305-0B58-47BF-9B82-9C5B6B7C07C6}"/>
    <cellStyle name="ปกติ 2 2 5 4" xfId="13354" xr:uid="{3BFD446D-AB7D-46BC-BE41-120C98870F11}"/>
    <cellStyle name="ปกติ 2 2 5 4 2" xfId="24275" xr:uid="{87B5F3AB-3B7A-46D4-9899-1C46ACCB2034}"/>
    <cellStyle name="ปกติ 2 2 5 5" xfId="15971" xr:uid="{6490112A-5ACE-467B-83E6-E8CC95F45E50}"/>
    <cellStyle name="ปกติ 2 2 6" xfId="13355" xr:uid="{419D8463-6CDF-4DDD-87CA-3CE624B60A06}"/>
    <cellStyle name="ปกติ 2 2 6 2" xfId="13356" xr:uid="{C116E5A1-A390-4A07-8B13-759B99058994}"/>
    <cellStyle name="ปกติ 2 2 6 2 2" xfId="13357" xr:uid="{0695F4C8-5D7B-442E-B622-814547BB9463}"/>
    <cellStyle name="ปกติ 2 2 6 2 2 2" xfId="21574" xr:uid="{CD7FE837-ADB0-49B6-A68F-286464A2DD4D}"/>
    <cellStyle name="ปกติ 2 2 6 2 3" xfId="19304" xr:uid="{3B0B809E-5772-4CAB-B4E3-20021A9AD9D9}"/>
    <cellStyle name="ปกติ 2 2 6 3" xfId="13358" xr:uid="{88A46DF6-E622-4F17-BCFD-5F4E4EBFAD43}"/>
    <cellStyle name="ปกติ 2 2 6 3 2" xfId="24278" xr:uid="{BD54FE9F-DEFD-4D8E-B703-7AA02C2AD888}"/>
    <cellStyle name="ปกติ 2 2 6 4" xfId="15973" xr:uid="{E88D75E8-F3AD-4E2F-BB4E-921C5B72251E}"/>
    <cellStyle name="ปกติ 2 2 7" xfId="13359" xr:uid="{E4041411-981E-41EC-B8A3-F279451D1201}"/>
    <cellStyle name="ปกติ 2 2 7 2" xfId="13360" xr:uid="{52EF3467-B97E-4909-A566-09E984189D78}"/>
    <cellStyle name="ปกติ 2 2 7 2 2" xfId="13361" xr:uid="{D1B6FD2B-6358-47B1-8336-4E78BCF9FE54}"/>
    <cellStyle name="ปกติ 2 2 7 2 2 2" xfId="21575" xr:uid="{CBF6E422-A276-45AB-991F-1D9767D1790F}"/>
    <cellStyle name="ปกติ 2 2 7 2 3" xfId="19305" xr:uid="{B7364325-0D1B-4354-AF74-CC2CE1FBD25A}"/>
    <cellStyle name="ปกติ 2 2 7 3" xfId="13362" xr:uid="{32E4CA56-76C6-4C92-B423-5EECD4BC7361}"/>
    <cellStyle name="ปกติ 2 2 7 3 2" xfId="24279" xr:uid="{84584DF3-B0E8-47DD-9E1D-45D28932250A}"/>
    <cellStyle name="ปกติ 2 2 7 4" xfId="15974" xr:uid="{7777BA68-4897-4E66-990F-7165AA9DC7EC}"/>
    <cellStyle name="ปกติ 2 2 8" xfId="13363" xr:uid="{B6B43AB6-9DF9-456C-847C-6462170BF2F9}"/>
    <cellStyle name="ปกติ 2 2 8 2" xfId="13364" xr:uid="{6EB123C5-291C-4F3D-A6A1-0AE29EFEC577}"/>
    <cellStyle name="ปกติ 2 2 8 2 2" xfId="24280" xr:uid="{1C1BBE85-481F-4C2E-8F68-EA73E5FBE02C}"/>
    <cellStyle name="ปกติ 2 2 8 3" xfId="19306" xr:uid="{06D50196-CE2E-4D99-A3A9-FF732ECDC673}"/>
    <cellStyle name="ปกติ 2 2 9" xfId="13365" xr:uid="{7A9672D5-87F6-474C-B78E-535414788205}"/>
    <cellStyle name="ปกติ 2 2 9 2" xfId="13366" xr:uid="{C9CBD07D-7C72-483E-89ED-D063EDD6F01F}"/>
    <cellStyle name="ปกติ 2 2 9 2 2" xfId="24281" xr:uid="{283AB91B-9938-4E8D-AACA-1B9157C4DE47}"/>
    <cellStyle name="ปกติ 2 2 9 3" xfId="19307" xr:uid="{91E19EE0-0020-4471-BD8E-36D1CE2FDC35}"/>
    <cellStyle name="ปกติ 2 2_1 เงินสดและเงินฝากธนาคาร" xfId="13367" xr:uid="{8998FCE8-12F2-4C85-8580-14747420501A}"/>
    <cellStyle name="ปกติ 2 20" xfId="13368" xr:uid="{EC0AFF03-CD81-4C3C-A8FA-2B8253F7AAE1}"/>
    <cellStyle name="ปกติ 2 20 2" xfId="13369" xr:uid="{9AC8A320-530B-4DE7-B4C7-04F7CAD30EF9}"/>
    <cellStyle name="ปกติ 2 20 2 2" xfId="24282" xr:uid="{8F7FDDCB-372B-447E-9806-82B50C6DA50D}"/>
    <cellStyle name="ปกติ 2 20 3" xfId="19308" xr:uid="{FED82390-6C3C-4E49-B8D7-0D4ADC760080}"/>
    <cellStyle name="ปกติ 2 21" xfId="13370" xr:uid="{15A6C2FD-1DA5-4054-B873-EAE29ABF41D1}"/>
    <cellStyle name="ปกติ 2 21 2" xfId="13371" xr:uid="{98C96A6B-1726-4755-8F73-6EA5BEA541A9}"/>
    <cellStyle name="ปกติ 2 21 2 2" xfId="24283" xr:uid="{CBEF7B53-DE60-4C66-9134-22417CCCC78B}"/>
    <cellStyle name="ปกติ 2 21 3" xfId="19309" xr:uid="{F5D1FA80-9D16-4E23-B847-147FAE5AB498}"/>
    <cellStyle name="ปกติ 2 22" xfId="13372" xr:uid="{2210AEE1-7DFA-4281-9E89-41A88A24030C}"/>
    <cellStyle name="ปกติ 2 22 2" xfId="13373" xr:uid="{6D0712D4-9C39-49DC-B4F8-14AE2819DF6E}"/>
    <cellStyle name="ปกติ 2 22 2 2" xfId="24284" xr:uid="{EBE32324-ECCC-4DC6-A5F7-30075E5D3AC1}"/>
    <cellStyle name="ปกติ 2 22 3" xfId="19310" xr:uid="{4D6010F3-35FD-4E60-9217-5DE47B6B5202}"/>
    <cellStyle name="ปกติ 2 23" xfId="13374" xr:uid="{A8D60E07-BAAE-4126-99B5-374BFF64AD36}"/>
    <cellStyle name="ปกติ 2 23 2" xfId="13375" xr:uid="{B71B42D0-27AA-40F1-AC24-F5C24AD9F27A}"/>
    <cellStyle name="ปกติ 2 23 2 2" xfId="24285" xr:uid="{911B5281-BEF4-4A81-8695-5055AB562B2B}"/>
    <cellStyle name="ปกติ 2 23 3" xfId="19311" xr:uid="{9EA013D9-A693-4FB9-AA8E-D16A474CC8F5}"/>
    <cellStyle name="ปกติ 2 24" xfId="13376" xr:uid="{833600DC-DB06-4E96-8B6B-DACD539AF7B1}"/>
    <cellStyle name="ปกติ 2 24 2" xfId="13377" xr:uid="{029DA921-EBF1-4D79-8971-F1624D221971}"/>
    <cellStyle name="ปกติ 2 24 2 2" xfId="24286" xr:uid="{3516CA2A-34AF-4E35-9896-8D71475A61F0}"/>
    <cellStyle name="ปกติ 2 24 3" xfId="19312" xr:uid="{2D0F99BD-98E6-4843-9FDD-74CF89556B77}"/>
    <cellStyle name="ปกติ 2 25" xfId="13378" xr:uid="{97215F37-AE81-479C-9F46-F4CF65B6BEA0}"/>
    <cellStyle name="ปกติ 2 25 2" xfId="13379" xr:uid="{9D1ADE96-FA4F-4713-A1A4-A18B252DC26C}"/>
    <cellStyle name="ปกติ 2 25 2 2" xfId="24287" xr:uid="{FC40BAB5-9F98-4293-9307-FE42FDEA00DF}"/>
    <cellStyle name="ปกติ 2 25 3" xfId="19313" xr:uid="{B28E440E-300D-4BC7-9E0E-B46D1A18FA9D}"/>
    <cellStyle name="ปกติ 2 26" xfId="13380" xr:uid="{F7329EC2-33CA-4259-8183-EB87CA87D4E3}"/>
    <cellStyle name="ปกติ 2 26 2" xfId="13381" xr:uid="{82826FE2-9B77-4FB8-B406-CD8644322EEF}"/>
    <cellStyle name="ปกติ 2 26 2 2" xfId="24288" xr:uid="{26E1E85D-08C3-4E76-B28E-D5B357C9E83C}"/>
    <cellStyle name="ปกติ 2 26 3" xfId="19314" xr:uid="{0191A73B-7DEF-4347-9C49-9154E79A5410}"/>
    <cellStyle name="ปกติ 2 27" xfId="13382" xr:uid="{4E7CD611-021F-4B23-8CDD-DA661917933C}"/>
    <cellStyle name="ปกติ 2 27 2" xfId="13383" xr:uid="{7FF8537B-812B-49CD-BAE7-0C722A1DCCBA}"/>
    <cellStyle name="ปกติ 2 27 2 2" xfId="24289" xr:uid="{A1A6D061-D7F8-4075-ABEF-ACB48FBCBCB5}"/>
    <cellStyle name="ปกติ 2 27 3" xfId="19315" xr:uid="{42C28567-E24A-4428-8E8E-C6B90459CC29}"/>
    <cellStyle name="ปกติ 2 28" xfId="13384" xr:uid="{639866D5-1FD1-4BB9-B2CE-6ED3262AC5E6}"/>
    <cellStyle name="ปกติ 2 28 2" xfId="13385" xr:uid="{F6C1B0B4-F87D-49FA-B17A-8C5322409399}"/>
    <cellStyle name="ปกติ 2 28 2 2" xfId="24290" xr:uid="{D2982F48-B177-4FA6-A606-149F71BD874D}"/>
    <cellStyle name="ปกติ 2 28 3" xfId="19316" xr:uid="{F48B5794-EA52-40A3-8C5A-7DE4E49C5563}"/>
    <cellStyle name="ปกติ 2 29" xfId="13386" xr:uid="{7B33FC6A-E886-499D-B23C-533CC538E508}"/>
    <cellStyle name="ปกติ 2 29 2" xfId="13387" xr:uid="{C48EFA8D-6C15-47CD-8497-3F5B0AF9CF84}"/>
    <cellStyle name="ปกติ 2 29 2 2" xfId="24291" xr:uid="{CF3EE572-0ACE-4AAD-AA32-AE50182E6F56}"/>
    <cellStyle name="ปกติ 2 29 3" xfId="19317" xr:uid="{EC6A02CA-567C-493B-A747-AFADEA696BD0}"/>
    <cellStyle name="ปกติ 2 3" xfId="13388" xr:uid="{B2331FDA-7033-4C6D-8EC8-9A67BDD589AB}"/>
    <cellStyle name="ปกติ 2 3 2" xfId="13389" xr:uid="{29E46F9E-E8BF-477C-9513-4A5B101ED822}"/>
    <cellStyle name="ปกติ 2 3 2 2" xfId="13390" xr:uid="{6F13F616-74E3-4293-BEE5-5C07A6BFB0F0}"/>
    <cellStyle name="ปกติ 2 3 2 2 2" xfId="13391" xr:uid="{09984E1B-7311-4AAB-8078-85983EC4C367}"/>
    <cellStyle name="ปกติ 2 3 2 2 2 2" xfId="21577" xr:uid="{BCBDBFF8-E6DD-4DDA-BE81-C6C955E3F064}"/>
    <cellStyle name="ปกติ 2 3 2 2 3" xfId="19318" xr:uid="{F1C098A3-8A3C-495D-AD27-21E7A0F30793}"/>
    <cellStyle name="ปกติ 2 3 2 3" xfId="13392" xr:uid="{1B0D4BCD-B8EF-4761-A28D-B7BEB34E7AC2}"/>
    <cellStyle name="ปกติ 2 3 2 3 2" xfId="24292" xr:uid="{689AB2B1-8A6B-4685-870E-AA24B355ED52}"/>
    <cellStyle name="ปกติ 2 3 2 4" xfId="15975" xr:uid="{83BC884D-19AF-48F0-B749-BF6DCD9EF666}"/>
    <cellStyle name="ปกติ 2 3 3" xfId="13393" xr:uid="{BA629BCF-5277-4D84-BA3C-12C6A194C50E}"/>
    <cellStyle name="ปกติ 2 3 3 2" xfId="13394" xr:uid="{1CBA7658-F692-4A9D-93CE-0C69D5C35954}"/>
    <cellStyle name="ปกติ 2 3 3 2 2" xfId="13395" xr:uid="{59711870-0354-485F-AFB7-41C05C3250B5}"/>
    <cellStyle name="ปกติ 2 3 3 2 2 2" xfId="21578" xr:uid="{4CD21F2A-2605-4CB3-A46C-7DC2508DB7DE}"/>
    <cellStyle name="ปกติ 2 3 3 2 3" xfId="19319" xr:uid="{F5E02AB8-93BC-43DA-A1FC-E7B422CD5E3F}"/>
    <cellStyle name="ปกติ 2 3 3 3" xfId="13396" xr:uid="{A8F6859C-5929-43F0-9864-67E6E90EA5CA}"/>
    <cellStyle name="ปกติ 2 3 3 3 2" xfId="24293" xr:uid="{EABE31DE-D891-465B-8930-32332CE69508}"/>
    <cellStyle name="ปกติ 2 3 3 4" xfId="15976" xr:uid="{B3C07ED3-1FE1-4728-BE91-3E35AB26E459}"/>
    <cellStyle name="ปกติ 2 3 4" xfId="13397" xr:uid="{E04EE518-2DD3-441E-B149-EA983788FE8C}"/>
    <cellStyle name="ปกติ 2 3 4 2" xfId="13398" xr:uid="{A8BE1742-D93F-4A13-B3DD-0246CEF907B4}"/>
    <cellStyle name="ปกติ 2 3 4 2 2" xfId="13399" xr:uid="{261DBDA0-8BEE-4A79-AE80-8B3777A510B2}"/>
    <cellStyle name="ปกติ 2 3 4 2 2 2" xfId="21579" xr:uid="{4DAA9143-DFA3-4EE9-A16C-F4A8EF369A2E}"/>
    <cellStyle name="ปกติ 2 3 4 2 3" xfId="19320" xr:uid="{277DC01C-1E52-4FAC-9D1E-ED60E1535F23}"/>
    <cellStyle name="ปกติ 2 3 4 3" xfId="13400" xr:uid="{8152BC4C-E0B6-4705-A684-57B5708E1C2F}"/>
    <cellStyle name="ปกติ 2 3 4 3 2" xfId="24294" xr:uid="{DBAFC2D2-A30A-4736-839D-463690AC9528}"/>
    <cellStyle name="ปกติ 2 3 4 4" xfId="15977" xr:uid="{DB19EC62-4277-494B-91F6-AE2926418893}"/>
    <cellStyle name="ปกติ 2 3 5" xfId="13401" xr:uid="{AF31E77D-F777-46D6-A944-7CD7F966B67C}"/>
    <cellStyle name="ปกติ 2 3 5 2" xfId="13402" xr:uid="{D524916C-2306-4D65-AD50-B8C056229C42}"/>
    <cellStyle name="ปกติ 2 3 5 2 2" xfId="13403" xr:uid="{E4EB7978-CA1E-4445-BFB6-2A8F8A00CD8A}"/>
    <cellStyle name="ปกติ 2 3 5 2 2 2" xfId="21580" xr:uid="{9FC5A04F-2F3F-4198-815B-67458ACEE918}"/>
    <cellStyle name="ปกติ 2 3 5 2 3" xfId="19321" xr:uid="{7AF3EE8A-DAF9-4533-800C-4EF451885E49}"/>
    <cellStyle name="ปกติ 2 3 5 3" xfId="13404" xr:uid="{81B968A1-ED93-40F9-9F5C-6DDB771BDBF0}"/>
    <cellStyle name="ปกติ 2 3 5 3 2" xfId="24295" xr:uid="{065522A3-FBB2-4611-8F63-4CE691A1C0A9}"/>
    <cellStyle name="ปกติ 2 3 5 4" xfId="15978" xr:uid="{CDFA5E9A-7063-4615-BA36-F56111916C98}"/>
    <cellStyle name="ปกติ 2 3 6" xfId="13405" xr:uid="{AF8FD7EF-26D0-4813-BB1F-2343528C12DA}"/>
    <cellStyle name="ปกติ 2 3 6 2" xfId="13406" xr:uid="{E01A4042-A8BF-49C6-8B29-21223CC7910C}"/>
    <cellStyle name="ปกติ 2 3 6 2 2" xfId="13407" xr:uid="{8A5955B7-A533-4B69-868E-DB8663A18908}"/>
    <cellStyle name="ปกติ 2 3 6 2 2 2" xfId="21581" xr:uid="{509A564E-4BDF-487E-8DB1-7C799A5F9486}"/>
    <cellStyle name="ปกติ 2 3 6 2 3" xfId="19322" xr:uid="{EEB61099-B8B5-4711-8C74-60FD4A196244}"/>
    <cellStyle name="ปกติ 2 3 6 3" xfId="13408" xr:uid="{AF39ED4D-E0A5-46C9-96AA-0DB098727E78}"/>
    <cellStyle name="ปกติ 2 3 6 3 2" xfId="24296" xr:uid="{C6BC28ED-3609-4F5D-8B06-53D251B5C3E8}"/>
    <cellStyle name="ปกติ 2 3 6 4" xfId="15979" xr:uid="{61507F45-8189-4126-B504-BEDF4A53A987}"/>
    <cellStyle name="ปกติ 2 3 7" xfId="13409" xr:uid="{9D7FA8DE-31FC-4065-9DBF-31B438F3C0EF}"/>
    <cellStyle name="ปกติ 2 3 7 2" xfId="13410" xr:uid="{4315219B-E592-462B-BCC1-31068AF67060}"/>
    <cellStyle name="ปกติ 2 3 7 2 2" xfId="13411" xr:uid="{5AEB54D7-BC95-43C4-9A06-6AEEEB267587}"/>
    <cellStyle name="ปกติ 2 3 7 2 2 2" xfId="24297" xr:uid="{0468F6CA-2E58-45DB-BE6F-F449C4E80EC6}"/>
    <cellStyle name="ปกติ 2 3 7 2 3" xfId="19323" xr:uid="{4B2AC878-AB5D-47D0-AF3E-9BE958901D03}"/>
    <cellStyle name="ปกติ 2 3 7 3" xfId="13412" xr:uid="{9293B7C9-2CEF-454F-9F33-5441617207A3}"/>
    <cellStyle name="ปกติ 2 3 7 3 2" xfId="21582" xr:uid="{F214B27A-5ED7-454C-8EB3-4AC4AC7D4ED7}"/>
    <cellStyle name="ปกติ 2 3 7 4" xfId="15980" xr:uid="{54A158B4-850E-472E-A98F-7F2AC046A5DE}"/>
    <cellStyle name="ปกติ 2 3 8" xfId="13413" xr:uid="{5957FFB7-8DAA-4D7E-A6CC-C9FC28E842DF}"/>
    <cellStyle name="ปกติ 2 3 8 2" xfId="21576" xr:uid="{CD37BA16-6E00-4A74-9767-C3DEF76919AF}"/>
    <cellStyle name="ปกติ 2 3 9" xfId="15006" xr:uid="{23502BD9-ED67-445D-A04D-A6BC25A9E192}"/>
    <cellStyle name="ปกติ 2 3_54-600-ขาดทุนจากไฟไหม้" xfId="13414" xr:uid="{D7683B70-D467-4976-8367-A12DECDE095C}"/>
    <cellStyle name="ปกติ 2 30" xfId="13415" xr:uid="{1FAA6B3E-1564-4759-82C7-FC4C17A37EA0}"/>
    <cellStyle name="ปกติ 2 30 2" xfId="13416" xr:uid="{C618B911-6478-42F7-9CE6-85A10B2A5BE6}"/>
    <cellStyle name="ปกติ 2 30 2 2" xfId="24298" xr:uid="{266A8691-C254-4E2A-A55B-979EBF5284E0}"/>
    <cellStyle name="ปกติ 2 30 3" xfId="19324" xr:uid="{B1AC3528-0F8B-467F-8B0B-B260D066B593}"/>
    <cellStyle name="ปกติ 2 31" xfId="13417" xr:uid="{C45D486B-C50B-40B0-9D95-938CDFE834E0}"/>
    <cellStyle name="ปกติ 2 31 2" xfId="13418" xr:uid="{C5717E47-E513-4D36-A5E4-C5E03E38E009}"/>
    <cellStyle name="ปกติ 2 31 2 2" xfId="24299" xr:uid="{152D1213-1947-4FED-97D3-836EB7E31011}"/>
    <cellStyle name="ปกติ 2 31 3" xfId="19325" xr:uid="{44F5DF9A-A3DF-43B1-86F9-14EB75D4DC07}"/>
    <cellStyle name="ปกติ 2 32" xfId="13419" xr:uid="{E7D11695-50B2-4A5E-93EB-FBA6953DEB6D}"/>
    <cellStyle name="ปกติ 2 32 2" xfId="21555" xr:uid="{1380756F-9B0D-4E47-A5CF-3558B43F29C9}"/>
    <cellStyle name="ปกติ 2 33" xfId="15001" xr:uid="{3D02A4AF-670D-4C31-8711-E2C1F4097611}"/>
    <cellStyle name="ปกติ 2 4" xfId="13420" xr:uid="{78ED5FF5-7269-486E-AC64-36BDD063B811}"/>
    <cellStyle name="ปกติ 2 4 2" xfId="13421" xr:uid="{65C816DD-EF56-49C3-8932-2D2C8E4DB826}"/>
    <cellStyle name="ปกติ 2 4 2 2" xfId="13422" xr:uid="{02B55F66-83D7-41D9-9AA3-E6CD47334A2A}"/>
    <cellStyle name="ปกติ 2 4 2 2 2" xfId="13423" xr:uid="{5733FAC5-725F-4CDF-B548-7D850D9CF253}"/>
    <cellStyle name="ปกติ 2 4 2 2 2 2" xfId="24300" xr:uid="{F2C39D67-CCA7-43EE-847C-EA99EA5119F9}"/>
    <cellStyle name="ปกติ 2 4 2 2 3" xfId="19326" xr:uid="{2872FE32-7E65-4143-9397-41D65C9BA3A4}"/>
    <cellStyle name="ปกติ 2 4 2 3" xfId="13424" xr:uid="{AF8BE05D-4472-489B-871D-2C6862F64A6C}"/>
    <cellStyle name="ปกติ 2 4 2 3 2" xfId="21584" xr:uid="{6E0327C9-AA8B-48B6-8F97-1865FBAD4EBE}"/>
    <cellStyle name="ปกติ 2 4 2 4" xfId="15981" xr:uid="{A64D2BC8-8E4F-4734-BB7D-E72AD72B86AB}"/>
    <cellStyle name="ปกติ 2 4 3" xfId="13425" xr:uid="{9B28A14E-37D6-4817-80EE-818243BA13D8}"/>
    <cellStyle name="ปกติ 2 4 3 2" xfId="21583" xr:uid="{F39B5431-FF13-41A5-9BA0-522C3541B6D0}"/>
    <cellStyle name="ปกติ 2 4 4" xfId="15007" xr:uid="{5161022F-3F13-42D8-8F27-CEAE5089EE1A}"/>
    <cellStyle name="ปกติ 2 5" xfId="13426" xr:uid="{A2F24C66-B068-499B-A7D6-619CCFCA9AA3}"/>
    <cellStyle name="ปกติ 2 5 2" xfId="13427" xr:uid="{558D0DB2-386E-4872-94C9-DA88458442D7}"/>
    <cellStyle name="ปกติ 2 5 2 2" xfId="13428" xr:uid="{6FA68F45-92B2-4BBC-844B-60493012E613}"/>
    <cellStyle name="ปกติ 2 5 2 2 2" xfId="13429" xr:uid="{1E1DE944-4B84-4551-99D2-BF6178A9A793}"/>
    <cellStyle name="ปกติ 2 5 2 2 2 2" xfId="24301" xr:uid="{1461DC39-BDF7-4321-8CF4-7A782A3095B2}"/>
    <cellStyle name="ปกติ 2 5 2 2 3" xfId="19327" xr:uid="{A08D3102-CD7E-4FDF-976B-388244F22BA6}"/>
    <cellStyle name="ปกติ 2 5 2 3" xfId="13430" xr:uid="{EA7F9FF9-3C5C-43D3-9930-FB7C8167F820}"/>
    <cellStyle name="ปกติ 2 5 2 3 2" xfId="21586" xr:uid="{99ABF6D9-E225-4FF0-899D-749210CF1DFE}"/>
    <cellStyle name="ปกติ 2 5 2 4" xfId="15982" xr:uid="{137FC1D3-A7A8-4838-B2EA-BECEC7A1A15C}"/>
    <cellStyle name="ปกติ 2 5 3" xfId="13431" xr:uid="{BAD4E266-D975-466A-8009-C5A4569E7560}"/>
    <cellStyle name="ปกติ 2 5 3 2" xfId="21585" xr:uid="{C7F408CB-11D9-45CB-93BF-10BEA2A1256B}"/>
    <cellStyle name="ปกติ 2 5 4" xfId="15008" xr:uid="{BFA221F6-5DC9-4B5F-A03C-A7C0FEC4D47E}"/>
    <cellStyle name="ปกติ 2 6" xfId="13432" xr:uid="{3F537BA0-C133-4D97-82AB-39D4C9384105}"/>
    <cellStyle name="ปกติ 2 6 2" xfId="13433" xr:uid="{D69F66D2-B440-4FCE-8ECB-E9BE0E8115E0}"/>
    <cellStyle name="ปกติ 2 6 2 2" xfId="13434" xr:uid="{9F986B32-A767-4701-893C-D2183027EE86}"/>
    <cellStyle name="ปกติ 2 6 2 2 2" xfId="15983" xr:uid="{9F563C9A-DA82-4A80-BDF1-6A00BAC7EAD4}"/>
    <cellStyle name="ปกติ 2 6 2 3" xfId="13435" xr:uid="{AC0D44EA-FA6A-4F59-B197-A9576C3B8D14}"/>
    <cellStyle name="ปกติ 2 6 2 3 2" xfId="19329" xr:uid="{E7BB4F48-8B0C-465A-8222-E8B555B3775B}"/>
    <cellStyle name="ปกติ 2 6 2 4" xfId="15010" xr:uid="{75ACFDE1-E597-4BC0-A357-35C1A326D78B}"/>
    <cellStyle name="ปกติ 2 6 3" xfId="13436" xr:uid="{8D792E41-D59D-485B-AB62-431E0892AE1D}"/>
    <cellStyle name="ปกติ 2 6 3 2" xfId="13437" xr:uid="{367D4C51-0234-473B-93A9-0CB6C4A3AF7D}"/>
    <cellStyle name="ปกติ 2 6 3 2 2" xfId="13438" xr:uid="{D0CFA66C-55EC-4EBC-B97B-39FF1D03D233}"/>
    <cellStyle name="ปกติ 2 6 3 2 2 2" xfId="24304" xr:uid="{E2ADD427-C8F5-44D7-88AC-365ED9690A98}"/>
    <cellStyle name="ปกติ 2 6 3 2 3" xfId="19331" xr:uid="{F4C5530A-2089-4B6E-82B6-71CA8DBBC246}"/>
    <cellStyle name="ปกติ 2 6 3 3" xfId="13439" xr:uid="{5D3E4BDF-7D14-4675-8E9B-BC45A77AEC9D}"/>
    <cellStyle name="ปกติ 2 6 3 3 2" xfId="13440" xr:uid="{C4BA40FD-F02D-4A91-960A-D4ADE1434BF0}"/>
    <cellStyle name="ปกติ 2 6 3 3 2 2" xfId="21588" xr:uid="{EAFBCC2A-83F8-4DE4-8790-C9315E0AA545}"/>
    <cellStyle name="ปกติ 2 6 3 3 3" xfId="19330" xr:uid="{3D961FF5-FD28-4DAF-9347-9F62D91FF537}"/>
    <cellStyle name="ปกติ 2 6 3 4" xfId="13441" xr:uid="{80D6723C-F798-44C1-97AC-FDB2BDF191A3}"/>
    <cellStyle name="ปกติ 2 6 3 4 2" xfId="24303" xr:uid="{5E0216E2-9591-4B3E-87A3-367B003F7305}"/>
    <cellStyle name="ปกติ 2 6 3 5" xfId="15984" xr:uid="{A394AB2A-6D5E-4BCE-AB5D-9244BEF41442}"/>
    <cellStyle name="ปกติ 2 6 4" xfId="13442" xr:uid="{0F7EEC99-A816-4845-A60C-C39B02D03BA6}"/>
    <cellStyle name="ปกติ 2 6 4 2" xfId="13443" xr:uid="{86996F7D-FB03-400A-8B46-159B5FCD5DA6}"/>
    <cellStyle name="ปกติ 2 6 4 2 2" xfId="13444" xr:uid="{27B1349A-90F6-4A1A-8789-F79E81113AF4}"/>
    <cellStyle name="ปกติ 2 6 4 2 2 2" xfId="21589" xr:uid="{D6A1BDB0-0CE7-4482-A4E5-CF8FD9A47CBE}"/>
    <cellStyle name="ปกติ 2 6 4 2 3" xfId="19332" xr:uid="{D67D7C98-61C8-4345-B73C-8C25DA8BA9E6}"/>
    <cellStyle name="ปกติ 2 6 4 3" xfId="13445" xr:uid="{3FF1B05D-407E-4729-8CF9-4026EF75D0AB}"/>
    <cellStyle name="ปกติ 2 6 4 3 2" xfId="24305" xr:uid="{DB0FAE75-6EAA-406A-A465-1EA1A2C01578}"/>
    <cellStyle name="ปกติ 2 6 4 4" xfId="15985" xr:uid="{65589CD4-266A-4122-AFD7-54374D0148D5}"/>
    <cellStyle name="ปกติ 2 6 5" xfId="13446" xr:uid="{61CC132B-93CC-4422-BA96-44A64149E249}"/>
    <cellStyle name="ปกติ 2 6 5 2" xfId="13447" xr:uid="{D351FF33-9C43-442A-8F96-BF46E12F0BA3}"/>
    <cellStyle name="ปกติ 2 6 5 2 2" xfId="24306" xr:uid="{98A1D698-A52D-42C1-9476-C3DFE3156440}"/>
    <cellStyle name="ปกติ 2 6 5 3" xfId="19333" xr:uid="{046D53F6-D62C-42B8-9D4B-340C5FC72924}"/>
    <cellStyle name="ปกติ 2 6 6" xfId="13448" xr:uid="{954FA9C8-8D4D-4C23-94E2-D8FF120E2D13}"/>
    <cellStyle name="ปกติ 2 6 6 2" xfId="13449" xr:uid="{E33EED35-59C6-4627-A0B6-88569F2B505C}"/>
    <cellStyle name="ปกติ 2 6 6 2 2" xfId="21587" xr:uid="{E1C85477-0B41-42C2-9656-B3ED913FE71E}"/>
    <cellStyle name="ปกติ 2 6 6 3" xfId="19328" xr:uid="{5584201C-E474-4E33-9874-FFF5F30743FA}"/>
    <cellStyle name="ปกติ 2 6 7" xfId="13450" xr:uid="{914E2D9F-BD4A-4C01-9F7D-CB70E399AB19}"/>
    <cellStyle name="ปกติ 2 6 7 2" xfId="24302" xr:uid="{17304BC9-4C3E-481F-AE0D-70DFA3CE5F54}"/>
    <cellStyle name="ปกติ 2 6 8" xfId="15009" xr:uid="{84490A50-C789-4756-B663-BA337E6814FB}"/>
    <cellStyle name="ปกติ 2 6_54-600-ขาดทุนจากไฟไหม้" xfId="13451" xr:uid="{4B35AEFE-0C4F-4137-9137-48C5341AA3D2}"/>
    <cellStyle name="ปกติ 2 7" xfId="13452" xr:uid="{8409392F-6571-47EC-8B21-73FF086AEB08}"/>
    <cellStyle name="ปกติ 2 7 2" xfId="13453" xr:uid="{CF53382F-A07C-4493-9CAE-B69A517442C3}"/>
    <cellStyle name="ปกติ 2 7 2 2" xfId="13454" xr:uid="{A94DF796-5660-4026-9DDF-89EF56E62294}"/>
    <cellStyle name="ปกติ 2 7 2 2 2" xfId="13455" xr:uid="{559E410E-4AFD-451F-A88B-D4A1B7696C6D}"/>
    <cellStyle name="ปกติ 2 7 2 2 2 2" xfId="24307" xr:uid="{CBAE1305-F622-4E0A-8C68-42D858CD436F}"/>
    <cellStyle name="ปกติ 2 7 2 2 3" xfId="19334" xr:uid="{681F42A7-CC79-49D9-8427-C966EDCA1220}"/>
    <cellStyle name="ปกติ 2 7 2 3" xfId="13456" xr:uid="{423F68F1-FD81-45E5-873A-B2AD028BBCDF}"/>
    <cellStyle name="ปกติ 2 7 2 3 2" xfId="21591" xr:uid="{04ED2C77-A5D7-4D9F-8CE6-1D4146ABA784}"/>
    <cellStyle name="ปกติ 2 7 2 4" xfId="15986" xr:uid="{5C30A0FF-AD9C-4BE5-A02E-F70E6F0FE017}"/>
    <cellStyle name="ปกติ 2 7 3" xfId="13457" xr:uid="{9D57DE2A-2C93-4A84-9642-EE2391F62C54}"/>
    <cellStyle name="ปกติ 2 7 3 2" xfId="13458" xr:uid="{EAA0F838-CF0E-4172-B51F-67A58A100EBD}"/>
    <cellStyle name="ปกติ 2 7 3 2 2" xfId="13459" xr:uid="{60306AD2-772D-42CD-BDD3-1D7AAA7EA365}"/>
    <cellStyle name="ปกติ 2 7 3 2 2 2" xfId="21592" xr:uid="{9EC62EE4-E348-43AD-8630-887CF4193405}"/>
    <cellStyle name="ปกติ 2 7 3 2 3" xfId="19335" xr:uid="{CA0CA1A2-B274-4018-9EAD-843013C35675}"/>
    <cellStyle name="ปกติ 2 7 3 3" xfId="13460" xr:uid="{542F190E-6AE5-41BF-B03F-8C412CC47D18}"/>
    <cellStyle name="ปกติ 2 7 3 3 2" xfId="24308" xr:uid="{7F40248B-5E00-4457-B604-6870B4791A97}"/>
    <cellStyle name="ปกติ 2 7 3 4" xfId="15987" xr:uid="{97F8A1BF-0C4D-4AF8-A2B9-B249BE64E316}"/>
    <cellStyle name="ปกติ 2 7 4" xfId="13461" xr:uid="{EDD8B354-9838-47F7-9D00-8D942A3083DD}"/>
    <cellStyle name="ปกติ 2 7 4 2" xfId="21590" xr:uid="{2C729543-3BA0-4896-AA00-99EC5667F1C6}"/>
    <cellStyle name="ปกติ 2 7 5" xfId="15011" xr:uid="{3664F7D9-9F2F-4E02-AD46-A63214732D53}"/>
    <cellStyle name="ปกติ 2 8" xfId="13462" xr:uid="{ABBE5FAC-FA88-422B-8124-9990B471D769}"/>
    <cellStyle name="ปกติ 2 8 2" xfId="13463" xr:uid="{97F388FA-3CC0-4693-9328-DF9284A9959F}"/>
    <cellStyle name="ปกติ 2 8 2 2" xfId="13464" xr:uid="{D31F2688-F2B0-4C14-B25F-D3A54EF0E3AB}"/>
    <cellStyle name="ปกติ 2 8 2 2 2" xfId="13465" xr:uid="{2CDF4CF8-7BA7-4970-9A7B-003E59C49ABE}"/>
    <cellStyle name="ปกติ 2 8 2 2 2 2" xfId="24311" xr:uid="{54818074-0D32-4478-B018-496FF387202A}"/>
    <cellStyle name="ปกติ 2 8 2 2 3" xfId="19338" xr:uid="{0EB60CB0-3EAC-48F6-BA42-6C58A370814B}"/>
    <cellStyle name="ปกติ 2 8 2 3" xfId="13466" xr:uid="{9404E44C-293E-49F5-A917-1351F9AB47BC}"/>
    <cellStyle name="ปกติ 2 8 2 3 2" xfId="13467" xr:uid="{B8D3664C-636E-4A4A-8AF9-F551047F3D8D}"/>
    <cellStyle name="ปกติ 2 8 2 3 2 2" xfId="21594" xr:uid="{8526883A-0051-4D7C-ADFB-A8A2F139DC2D}"/>
    <cellStyle name="ปกติ 2 8 2 3 3" xfId="19337" xr:uid="{5ED6CAFC-3BD0-420F-9056-2DB872BE5113}"/>
    <cellStyle name="ปกติ 2 8 2 4" xfId="13468" xr:uid="{F051147B-2787-4ADF-9441-071A88B54E1A}"/>
    <cellStyle name="ปกติ 2 8 2 4 2" xfId="24310" xr:uid="{013FBC90-1AB8-451B-ACB3-F25966E86114}"/>
    <cellStyle name="ปกติ 2 8 2 5" xfId="15988" xr:uid="{F1BD7C59-A2D1-4DE2-B646-B3D6C0AA213D}"/>
    <cellStyle name="ปกติ 2 8 3" xfId="13469" xr:uid="{42911CFD-CB71-40A3-8951-1CA442C435EF}"/>
    <cellStyle name="ปกติ 2 8 3 2" xfId="13470" xr:uid="{F3F8061F-3415-436F-AF35-2BBDDA56495E}"/>
    <cellStyle name="ปกติ 2 8 3 2 2" xfId="13471" xr:uid="{D5DA8A9B-292D-4628-9989-9F2A92500B37}"/>
    <cellStyle name="ปกติ 2 8 3 2 2 2" xfId="21595" xr:uid="{F5A46AB7-27E5-470B-BB41-09BC40C48B39}"/>
    <cellStyle name="ปกติ 2 8 3 2 3" xfId="19339" xr:uid="{0290A69E-7204-41AD-9CAD-77B5209ED5E5}"/>
    <cellStyle name="ปกติ 2 8 3 3" xfId="13472" xr:uid="{17D06B64-F0F2-430E-AD73-667703005680}"/>
    <cellStyle name="ปกติ 2 8 3 3 2" xfId="24312" xr:uid="{AF847D35-CE55-4B16-90CE-907E7A14A80E}"/>
    <cellStyle name="ปกติ 2 8 3 4" xfId="15989" xr:uid="{F634A048-B54B-4C53-95FD-FC902583DB1D}"/>
    <cellStyle name="ปกติ 2 8 4" xfId="13473" xr:uid="{61AD20DD-A011-4849-9BCD-230A0101385D}"/>
    <cellStyle name="ปกติ 2 8 4 2" xfId="13474" xr:uid="{75E27D35-D61D-4A78-ACAB-BD7010B485F5}"/>
    <cellStyle name="ปกติ 2 8 4 2 2" xfId="21593" xr:uid="{ED09809D-0D61-49DE-8135-0DE8F75DA4B2}"/>
    <cellStyle name="ปกติ 2 8 4 3" xfId="19336" xr:uid="{038443D5-AA2C-4BB5-8969-85464E8D5DFF}"/>
    <cellStyle name="ปกติ 2 8 5" xfId="13475" xr:uid="{AB7094CA-A2D3-40FF-AD25-52008ACE3756}"/>
    <cellStyle name="ปกติ 2 8 5 2" xfId="24309" xr:uid="{EFD9DDD5-991C-463B-9A10-A04BFE5923F2}"/>
    <cellStyle name="ปกติ 2 8 6" xfId="15012" xr:uid="{A95D91E8-A211-4A2E-8BEB-A074D01E97CC}"/>
    <cellStyle name="ปกติ 2 9" xfId="13476" xr:uid="{374B5D3C-5EBB-4106-88A0-8FB399ABAE23}"/>
    <cellStyle name="ปกติ 2 9 2" xfId="13477" xr:uid="{2AF550B2-0BE2-447D-AABE-9271A49F4D0C}"/>
    <cellStyle name="ปกติ 2 9 2 2" xfId="13478" xr:uid="{9C52A8EE-6C6A-4514-8BB0-977B6282843E}"/>
    <cellStyle name="ปกติ 2 9 2 2 2" xfId="24314" xr:uid="{AC99200C-F088-4A92-B0C1-48EB720E3863}"/>
    <cellStyle name="ปกติ 2 9 2 3" xfId="19341" xr:uid="{34B6A0A2-36EC-43B9-94A9-8FA807C3D20E}"/>
    <cellStyle name="ปกติ 2 9 3" xfId="13479" xr:uid="{2C4B90BA-91B6-47C9-B40A-6AF137B90999}"/>
    <cellStyle name="ปกติ 2 9 3 2" xfId="13480" xr:uid="{D3D5E9BE-D4D5-4E9C-92CB-7C4DE83A800E}"/>
    <cellStyle name="ปกติ 2 9 3 2 2" xfId="24315" xr:uid="{6CE5AD40-527E-423E-8EFB-5EE5A4987727}"/>
    <cellStyle name="ปกติ 2 9 3 3" xfId="19342" xr:uid="{FCCC02A4-DFA3-4083-B752-7E34921E2E1B}"/>
    <cellStyle name="ปกติ 2 9 4" xfId="13481" xr:uid="{C9358C1B-BB9D-42C4-B0ED-156EAB3F29C1}"/>
    <cellStyle name="ปกติ 2 9 4 2" xfId="13482" xr:uid="{CFAFF14A-C573-4A63-AA79-FE3D5B402566}"/>
    <cellStyle name="ปกติ 2 9 4 2 2" xfId="24316" xr:uid="{A8638275-BEC4-4C22-83CA-78D7BE33AD49}"/>
    <cellStyle name="ปกติ 2 9 4 3" xfId="19343" xr:uid="{3D9D54A9-7322-4623-AF3D-5B6C7D44EF00}"/>
    <cellStyle name="ปกติ 2 9 5" xfId="13483" xr:uid="{F3C5A962-D03F-46A1-9F42-BAD95BA56ABC}"/>
    <cellStyle name="ปกติ 2 9 5 2" xfId="13484" xr:uid="{FB32DC9A-7B33-48A6-92DE-FD0BDF78FE24}"/>
    <cellStyle name="ปกติ 2 9 5 2 2" xfId="21596" xr:uid="{3FCA3656-78D7-4519-B6AB-CB4621954B4A}"/>
    <cellStyle name="ปกติ 2 9 5 3" xfId="19340" xr:uid="{B8356FBE-851B-48C9-A25F-1BFF48FFE8FF}"/>
    <cellStyle name="ปกติ 2 9 6" xfId="13485" xr:uid="{C9AFB0BA-98CF-4210-AB8B-BFDC57AADD41}"/>
    <cellStyle name="ปกติ 2 9 6 2" xfId="24313" xr:uid="{0E58E9F0-0E48-4CD5-9055-68D1399A949C}"/>
    <cellStyle name="ปกติ 2 9 7" xfId="15013" xr:uid="{33B1A667-FFA4-46AF-9208-8CB174B9DC45}"/>
    <cellStyle name="ปกติ 20" xfId="13486" xr:uid="{AE014AB7-0C3C-4387-9432-35FCF8FCD9E9}"/>
    <cellStyle name="ปกติ 20 2" xfId="13487" xr:uid="{FD41BE5C-765D-4164-9761-4FC6AC4EE020}"/>
    <cellStyle name="ปกติ 20 2 2" xfId="13488" xr:uid="{8F5AB24A-9A29-478B-8BBD-CEE15C007E2D}"/>
    <cellStyle name="ปกติ 20 2 2 2" xfId="24318" xr:uid="{96F6EEFA-3595-4E4A-875C-DA27C6335182}"/>
    <cellStyle name="ปกติ 20 2 3" xfId="19345" xr:uid="{306C1C48-84E7-429A-B92C-1770B6BA8147}"/>
    <cellStyle name="ปกติ 20 3" xfId="13489" xr:uid="{B8470D1D-4BB0-44E1-9B8C-0AFD06820E3A}"/>
    <cellStyle name="ปกติ 20 3 2" xfId="24317" xr:uid="{4471692D-BB2A-4721-8785-C904DB5CD087}"/>
    <cellStyle name="ปกติ 20 4" xfId="19344" xr:uid="{6A9FD673-9623-4871-A116-39DCFFE9968A}"/>
    <cellStyle name="ปกติ 200" xfId="13490" xr:uid="{EA89A7AC-919E-45D8-9FA0-4C85A08F5E13}"/>
    <cellStyle name="ปกติ 200 2" xfId="13491" xr:uid="{6B1BB459-A569-44C7-9A45-7896D5EA9025}"/>
    <cellStyle name="ปกติ 200 2 2" xfId="24319" xr:uid="{5E5F942B-4D29-4F40-8DB9-DDB14C345052}"/>
    <cellStyle name="ปกติ 200 3" xfId="19346" xr:uid="{3CFB709C-806D-4D36-8BEF-6F6015155F6D}"/>
    <cellStyle name="ปกติ 201" xfId="13492" xr:uid="{E7B29D2B-D744-4EDE-B1AA-DA4ECE5553D2}"/>
    <cellStyle name="ปกติ 201 2" xfId="13493" xr:uid="{C852E351-9C92-4AA4-A76D-5087B55FB2A9}"/>
    <cellStyle name="ปกติ 201 2 2" xfId="24320" xr:uid="{ADAA3694-8FDB-4FB8-A9BB-82A6F64B7120}"/>
    <cellStyle name="ปกติ 201 3" xfId="19347" xr:uid="{D6B96318-6180-4108-8B83-739F57960511}"/>
    <cellStyle name="ปกติ 202" xfId="13494" xr:uid="{89858364-2A6D-4AB4-B3C2-79B1F1CD8626}"/>
    <cellStyle name="ปกติ 202 2" xfId="13495" xr:uid="{68F99E0E-54BD-4C98-88A6-83DCEDB28173}"/>
    <cellStyle name="ปกติ 202 2 2" xfId="24321" xr:uid="{BDF8D0AC-EF33-4D5A-99DD-99E35A9E10E3}"/>
    <cellStyle name="ปกติ 202 3" xfId="19348" xr:uid="{31E4CB11-2931-43BB-9076-7E5604ADE591}"/>
    <cellStyle name="ปกติ 203" xfId="13496" xr:uid="{33C4E298-83D9-428A-A41D-706E2ED95282}"/>
    <cellStyle name="ปกติ 203 2" xfId="13497" xr:uid="{03B37BAD-FE56-4A90-8984-D4B53198632D}"/>
    <cellStyle name="ปกติ 203 2 2" xfId="24322" xr:uid="{C2246F7E-29D8-4F53-A116-DCF84CB416DF}"/>
    <cellStyle name="ปกติ 203 3" xfId="19349" xr:uid="{6A6AAEF5-708B-42FE-A406-1500A688BA2F}"/>
    <cellStyle name="ปกติ 204" xfId="13498" xr:uid="{D9EF573B-6E82-4F37-B4AF-84ED2B2E9C27}"/>
    <cellStyle name="ปกติ 204 2" xfId="13499" xr:uid="{CB080633-F3BD-4B18-ACFB-B50A8AE78ACF}"/>
    <cellStyle name="ปกติ 204 2 2" xfId="24323" xr:uid="{11B90F1E-F19F-433A-B31B-C3BBDA505A6C}"/>
    <cellStyle name="ปกติ 204 3" xfId="19350" xr:uid="{55C241FA-B125-4A12-B47D-3549BB0FDC67}"/>
    <cellStyle name="ปกติ 205" xfId="13500" xr:uid="{4EFE517B-E16C-432F-AE4C-957CF256DC38}"/>
    <cellStyle name="ปกติ 205 2" xfId="13501" xr:uid="{4FFF35C7-91D9-4DBC-982E-2EF73CC72D96}"/>
    <cellStyle name="ปกติ 205 2 2" xfId="24324" xr:uid="{D71C783A-A8D8-4AE6-834D-08FED885AEB4}"/>
    <cellStyle name="ปกติ 205 3" xfId="19351" xr:uid="{AADABC86-C6F0-478B-8070-41F3A1A380C2}"/>
    <cellStyle name="ปกติ 206" xfId="13502" xr:uid="{AB303E5E-AFED-4304-8690-7FD63E04B3F0}"/>
    <cellStyle name="ปกติ 206 2" xfId="13503" xr:uid="{53D42482-7414-47A4-8B70-5D164F623EC3}"/>
    <cellStyle name="ปกติ 206 2 2" xfId="24325" xr:uid="{551D2705-6312-47AE-BD0C-3DEA11ADDE1E}"/>
    <cellStyle name="ปกติ 206 3" xfId="19352" xr:uid="{54BAC313-7934-4FAD-B96C-F7A6A33F15B8}"/>
    <cellStyle name="ปกติ 207" xfId="13504" xr:uid="{5D254AF6-6E11-4E3E-B5A0-1C624949CC34}"/>
    <cellStyle name="ปกติ 207 2" xfId="13505" xr:uid="{81C4C5ED-1A36-49D2-A070-5F58F76E6D12}"/>
    <cellStyle name="ปกติ 207 2 2" xfId="24326" xr:uid="{B2F5B908-C9A0-42C3-9961-523A121D4C7E}"/>
    <cellStyle name="ปกติ 207 3" xfId="19353" xr:uid="{F8BCFC5E-A494-4439-8087-5C1D7E426993}"/>
    <cellStyle name="ปกติ 208" xfId="13506" xr:uid="{275F87D8-60D3-4846-9867-7A9914FCE683}"/>
    <cellStyle name="ปกติ 208 2" xfId="13507" xr:uid="{289E7ED6-5C8F-48AB-A7C3-459907399620}"/>
    <cellStyle name="ปกติ 208 2 2" xfId="24327" xr:uid="{1EF3B7D5-090C-45D6-9A99-ED38F044B2EA}"/>
    <cellStyle name="ปกติ 208 3" xfId="19354" xr:uid="{66D42F1A-93AA-48C9-9D08-9907574EDDF5}"/>
    <cellStyle name="ปกติ 209" xfId="13508" xr:uid="{3FA6EBB5-5B91-4891-80CC-4DE879648084}"/>
    <cellStyle name="ปกติ 209 2" xfId="13509" xr:uid="{3C6A181B-DC6E-4A5E-BDE8-B112E77245D5}"/>
    <cellStyle name="ปกติ 209 2 2" xfId="24328" xr:uid="{EC30C154-C0BA-4ACA-A076-BC097176292A}"/>
    <cellStyle name="ปกติ 209 3" xfId="19355" xr:uid="{D810C9E0-0439-4638-BBED-7C249C9A48B3}"/>
    <cellStyle name="ปกติ 21" xfId="13510" xr:uid="{5F78C027-407E-48B5-BE9F-716398710FC6}"/>
    <cellStyle name="ปกติ 21 2" xfId="13511" xr:uid="{E679CE06-6E8C-43A6-9DA4-289C01971FA3}"/>
    <cellStyle name="ปกติ 21 2 2" xfId="24329" xr:uid="{246F6871-34FE-48E2-9974-E290745F9121}"/>
    <cellStyle name="ปกติ 21 3" xfId="19356" xr:uid="{5B29919D-4063-4ADB-B25D-16DADE4568FB}"/>
    <cellStyle name="ปกติ 210" xfId="13512" xr:uid="{01AAF1AF-28BA-4959-A45E-922FAAC58D26}"/>
    <cellStyle name="ปกติ 210 2" xfId="13513" xr:uid="{3AE56D10-2678-42CB-9D67-0371DBACBFC2}"/>
    <cellStyle name="ปกติ 210 2 2" xfId="24330" xr:uid="{BC2A5873-8E87-40A5-A33B-9FF67412003C}"/>
    <cellStyle name="ปกติ 210 3" xfId="19357" xr:uid="{E9E2AFFD-BBF2-41C9-84B3-CFFFCC0B659D}"/>
    <cellStyle name="ปกติ 211" xfId="13514" xr:uid="{B3E501ED-2553-409E-8717-64D69B13799B}"/>
    <cellStyle name="ปกติ 211 2" xfId="13515" xr:uid="{E2013A45-21F9-4C3A-986B-22135879BD83}"/>
    <cellStyle name="ปกติ 211 2 2" xfId="24331" xr:uid="{B66DEF6A-2BAE-4A9A-B344-18475D23DC0A}"/>
    <cellStyle name="ปกติ 211 3" xfId="19358" xr:uid="{1ACCCA48-06A0-4B04-B90C-546D6BBA23B0}"/>
    <cellStyle name="ปกติ 212" xfId="13516" xr:uid="{8BAAC39B-F3C5-41D2-85BD-F9FA0C9CA721}"/>
    <cellStyle name="ปกติ 212 2" xfId="13517" xr:uid="{6CA762FC-64B2-4975-8CAD-03D5ED3A1534}"/>
    <cellStyle name="ปกติ 212 2 2" xfId="24332" xr:uid="{E4026E8B-D94C-4338-954A-0E0543566D04}"/>
    <cellStyle name="ปกติ 212 3" xfId="19359" xr:uid="{11A03A6A-370D-4C62-8AEA-404068B439AF}"/>
    <cellStyle name="ปกติ 213" xfId="13518" xr:uid="{0908445A-43D5-4CEE-B8EC-1760719C55D4}"/>
    <cellStyle name="ปกติ 213 2" xfId="13519" xr:uid="{29AE38D6-339B-4770-AD08-B28B14B4DC22}"/>
    <cellStyle name="ปกติ 213 2 2" xfId="24333" xr:uid="{95406F1F-EAD4-4137-A8C9-EFD091EF1321}"/>
    <cellStyle name="ปกติ 213 3" xfId="19360" xr:uid="{D8E9D105-A64A-4B4C-85BE-907048EBCA93}"/>
    <cellStyle name="ปกติ 214" xfId="13520" xr:uid="{FAAD011F-0B7A-488A-9614-7A9B5ADB1509}"/>
    <cellStyle name="ปกติ 214 2" xfId="13521" xr:uid="{AA08ACA1-2917-4D70-9B59-4BE0FDA4A3C3}"/>
    <cellStyle name="ปกติ 214 2 2" xfId="24334" xr:uid="{53B878A0-3C4B-4382-A35D-CBB3A77F2463}"/>
    <cellStyle name="ปกติ 214 3" xfId="19361" xr:uid="{750CEE18-D499-4756-BA89-5520AD8CEFA3}"/>
    <cellStyle name="ปกติ 215" xfId="13522" xr:uid="{7F7FEA8A-4117-4502-9FB6-4C92F70BE619}"/>
    <cellStyle name="ปกติ 215 2" xfId="13523" xr:uid="{C4FAECBF-DFE4-4CAC-B49E-B752F0ACE63B}"/>
    <cellStyle name="ปกติ 215 2 2" xfId="24335" xr:uid="{EAA2FFB1-EAE7-46AE-B270-FB585AD4FBE8}"/>
    <cellStyle name="ปกติ 215 3" xfId="19362" xr:uid="{7A35C014-4C55-4BEE-85D5-3969E128B658}"/>
    <cellStyle name="ปกติ 216" xfId="13524" xr:uid="{9D161E7D-E3CC-419E-B4E5-84D02B6A8660}"/>
    <cellStyle name="ปกติ 216 2" xfId="13525" xr:uid="{E0CF7E23-083D-4A1F-84E3-85A2A20B1DFA}"/>
    <cellStyle name="ปกติ 216 2 2" xfId="24336" xr:uid="{73E41A21-7E25-44E8-900B-4CF1445689BE}"/>
    <cellStyle name="ปกติ 216 3" xfId="19363" xr:uid="{7AD8B94C-95B5-4BFD-9D7C-7ED4B0B5F36F}"/>
    <cellStyle name="ปกติ 217" xfId="13526" xr:uid="{F9C735E1-3DAE-4FDD-8140-34A1AE8ECCBE}"/>
    <cellStyle name="ปกติ 217 2" xfId="13527" xr:uid="{123C3060-D2CC-45B9-A277-655E6480786B}"/>
    <cellStyle name="ปกติ 217 2 2" xfId="24337" xr:uid="{48622D23-260B-4ABD-8FBA-4F7249C67B76}"/>
    <cellStyle name="ปกติ 217 3" xfId="19364" xr:uid="{28763007-4657-4EF5-B2CF-672BF2BDC75B}"/>
    <cellStyle name="ปกติ 218" xfId="13528" xr:uid="{71CEC77F-A789-4247-BBAF-E7BDC31DA4EB}"/>
    <cellStyle name="ปกติ 218 2" xfId="13529" xr:uid="{409184E7-5B24-408E-92D6-5CA63A13D331}"/>
    <cellStyle name="ปกติ 218 2 2" xfId="24338" xr:uid="{ADF679CB-9419-411F-B1D2-7D85BC3C6677}"/>
    <cellStyle name="ปกติ 218 3" xfId="19365" xr:uid="{A609FC22-2D5E-4E1D-A519-1E55BC41A4E9}"/>
    <cellStyle name="ปกติ 219" xfId="13530" xr:uid="{859901B1-ACFC-448A-85A3-96656F7FF52F}"/>
    <cellStyle name="ปกติ 219 2" xfId="13531" xr:uid="{C2A3B81A-97BA-4ED7-A1AD-EB9AEAF1B886}"/>
    <cellStyle name="ปกติ 219 2 2" xfId="24339" xr:uid="{FED1BDC1-E4E6-4400-8266-45FD904418C2}"/>
    <cellStyle name="ปกติ 219 3" xfId="19366" xr:uid="{9DED0FB3-CABD-48E2-8D8E-1B0A94A8D6BE}"/>
    <cellStyle name="ปกติ 22" xfId="13532" xr:uid="{C8EFB513-E84F-49CA-81DF-D99DDBE774F0}"/>
    <cellStyle name="ปกติ 22 2" xfId="13533" xr:uid="{579D0E25-0C33-4C37-9577-410F5632C587}"/>
    <cellStyle name="ปกติ 22 2 2" xfId="24340" xr:uid="{D5D015C3-00A3-4D9C-9144-4DEB994AE32E}"/>
    <cellStyle name="ปกติ 22 3" xfId="19367" xr:uid="{70C95241-8F33-413C-AF72-E5D73DBF8CC2}"/>
    <cellStyle name="ปกติ 220" xfId="13534" xr:uid="{21D77119-4E1F-4D64-8F05-67DE720BD2CF}"/>
    <cellStyle name="ปกติ 220 2" xfId="13535" xr:uid="{00E6EA49-2346-432F-AAB1-ECFECE3DCB77}"/>
    <cellStyle name="ปกติ 220 2 2" xfId="24341" xr:uid="{FB7EF601-B39C-4A96-8E1A-F2930EDF252A}"/>
    <cellStyle name="ปกติ 220 3" xfId="19368" xr:uid="{32B76AE3-A120-45C9-B3D1-07327A7FC658}"/>
    <cellStyle name="ปกติ 221" xfId="13536" xr:uid="{ECDE39A3-512C-4E52-842B-81B589FBD5A0}"/>
    <cellStyle name="ปกติ 221 2" xfId="13537" xr:uid="{1C84D2AD-3D76-4D1E-953C-6FD8133E1B54}"/>
    <cellStyle name="ปกติ 221 2 2" xfId="24342" xr:uid="{0FA0AD56-EF8D-44D9-91D6-41CA815F3DF2}"/>
    <cellStyle name="ปกติ 221 3" xfId="19369" xr:uid="{33B1A53C-7CFC-4A66-B933-197AD7367643}"/>
    <cellStyle name="ปกติ 222" xfId="13538" xr:uid="{6EEFB267-0C78-4C02-91F0-5D9B44103B6B}"/>
    <cellStyle name="ปกติ 222 2" xfId="13539" xr:uid="{94958881-0398-437F-B629-2374F3BA35F7}"/>
    <cellStyle name="ปกติ 222 2 2" xfId="24343" xr:uid="{24C8DEDE-C9DB-4F17-A318-814FD9CEB221}"/>
    <cellStyle name="ปกติ 222 3" xfId="19370" xr:uid="{409F69DB-1A45-4C8B-A9DB-F92458FABF46}"/>
    <cellStyle name="ปกติ 223" xfId="13540" xr:uid="{D0542697-3D29-4E66-A886-45731718AB99}"/>
    <cellStyle name="ปกติ 223 2" xfId="13541" xr:uid="{E9AE5AAC-1B75-4457-8850-FA208197D701}"/>
    <cellStyle name="ปกติ 223 2 2" xfId="24344" xr:uid="{7ACA1328-A2FF-4FDD-AD25-1A60CEDA9ED4}"/>
    <cellStyle name="ปกติ 223 3" xfId="19371" xr:uid="{FD11B2C5-752E-47B4-8F4A-4D6E2E14439D}"/>
    <cellStyle name="ปกติ 224" xfId="13542" xr:uid="{339912C1-2B99-42FC-B440-70B130E2F2EE}"/>
    <cellStyle name="ปกติ 224 2" xfId="13543" xr:uid="{56A86883-B6FC-4A18-9278-4487A605BE17}"/>
    <cellStyle name="ปกติ 224 2 2" xfId="24345" xr:uid="{15DB194F-FB12-47EB-B7E1-16B02DFA11A6}"/>
    <cellStyle name="ปกติ 224 3" xfId="19372" xr:uid="{949973D2-22C6-4FA4-86E0-A51D66C44A8D}"/>
    <cellStyle name="ปกติ 225" xfId="13544" xr:uid="{50C17A38-9101-4541-885D-F9655CAB7AC0}"/>
    <cellStyle name="ปกติ 225 2" xfId="13545" xr:uid="{A3FB6CBE-8C69-478F-81AF-0DFD5C41FBC8}"/>
    <cellStyle name="ปกติ 225 2 2" xfId="24346" xr:uid="{26547D42-ED8E-42BF-B1FB-FF7DC803B414}"/>
    <cellStyle name="ปกติ 225 3" xfId="19373" xr:uid="{9B5DF405-1976-494E-8AB2-CB49EA8F6780}"/>
    <cellStyle name="ปกติ 226" xfId="13546" xr:uid="{27C0966C-147E-49AD-AC6F-F3F106A96C8C}"/>
    <cellStyle name="ปกติ 226 2" xfId="13547" xr:uid="{90DD2934-F2F3-41B0-B75C-0DCAF567D6C7}"/>
    <cellStyle name="ปกติ 226 2 2" xfId="24347" xr:uid="{7539DA83-663B-4B30-9261-310FCB5109A0}"/>
    <cellStyle name="ปกติ 226 3" xfId="19374" xr:uid="{FB73FF9F-7273-47B0-8A0A-13155D4F87B1}"/>
    <cellStyle name="ปกติ 227" xfId="13548" xr:uid="{4CA23EB1-7A0B-4AD1-8760-A0DBA8048BB7}"/>
    <cellStyle name="ปกติ 227 2" xfId="13549" xr:uid="{434A3C41-1C36-4606-9647-42A0A8B482F3}"/>
    <cellStyle name="ปกติ 227 2 2" xfId="24348" xr:uid="{40573760-2073-4AF4-ADF3-9DC81B01481F}"/>
    <cellStyle name="ปกติ 227 3" xfId="19375" xr:uid="{D7B9E088-1178-4391-A68F-16C5B5C1E8E3}"/>
    <cellStyle name="ปกติ 228" xfId="13550" xr:uid="{D898A286-F72C-4976-9676-723B6808B6E8}"/>
    <cellStyle name="ปกติ 228 2" xfId="13551" xr:uid="{A31A2BF8-A610-4E22-8BC6-24611EECFE21}"/>
    <cellStyle name="ปกติ 228 2 2" xfId="24349" xr:uid="{F8B6B84B-1308-4201-9303-16CEE5B0F520}"/>
    <cellStyle name="ปกติ 228 3" xfId="19376" xr:uid="{5A311DCE-F24A-4585-A08B-B6000A7F2AF0}"/>
    <cellStyle name="ปกติ 229" xfId="13552" xr:uid="{6B015F39-FC3D-44D8-A956-AB420ED4BFFF}"/>
    <cellStyle name="ปกติ 229 2" xfId="13553" xr:uid="{1AB47BAA-358E-4AB4-B774-47AA52D4A064}"/>
    <cellStyle name="ปกติ 229 2 2" xfId="24350" xr:uid="{C02F623A-46EE-4FA8-9C21-8BFBA77E9CA4}"/>
    <cellStyle name="ปกติ 229 3" xfId="19377" xr:uid="{BC484461-7EC6-465D-8CB4-F2B957E75DD3}"/>
    <cellStyle name="ปกติ 23" xfId="13554" xr:uid="{A5D99280-3C40-451E-B530-F422501B9A83}"/>
    <cellStyle name="ปกติ 23 2" xfId="13555" xr:uid="{A26A2510-F933-4511-A44D-0BD745837EAC}"/>
    <cellStyle name="ปกติ 23 2 2" xfId="24351" xr:uid="{08ADDB7C-66AC-4E78-8D1C-6F6CFC768B3B}"/>
    <cellStyle name="ปกติ 23 3" xfId="19378" xr:uid="{CE90A977-AFBF-4FD9-808A-C1857AC33F9C}"/>
    <cellStyle name="ปกติ 230" xfId="13556" xr:uid="{B70A9DE8-AB76-4934-AD5C-328171BA36C4}"/>
    <cellStyle name="ปกติ 230 2" xfId="13557" xr:uid="{D0C5C576-AC66-4B49-9AF3-986C050DE0CC}"/>
    <cellStyle name="ปกติ 230 2 2" xfId="24352" xr:uid="{378FD5C1-6D56-4162-8F0B-23E2936B331F}"/>
    <cellStyle name="ปกติ 230 3" xfId="19379" xr:uid="{F81963B0-E79D-47D4-B2C1-0EC36912C759}"/>
    <cellStyle name="ปกติ 231" xfId="13558" xr:uid="{482FE540-80E6-4CB3-839B-054202331880}"/>
    <cellStyle name="ปกติ 231 2" xfId="13559" xr:uid="{4AEB4496-3B76-424A-B148-E808E821C3F4}"/>
    <cellStyle name="ปกติ 231 2 2" xfId="24353" xr:uid="{D301E2F3-CED2-41A2-A269-4120CC15F6D1}"/>
    <cellStyle name="ปกติ 231 3" xfId="19380" xr:uid="{F4FB8518-A062-4E32-8F16-243D2194AC41}"/>
    <cellStyle name="ปกติ 232" xfId="13560" xr:uid="{227A3FC6-25C9-4FCB-9DB2-0699D0692724}"/>
    <cellStyle name="ปกติ 232 2" xfId="13561" xr:uid="{5E43EA9F-317C-456F-91BB-52DDB9343D33}"/>
    <cellStyle name="ปกติ 232 2 2" xfId="24354" xr:uid="{C46B20DE-8479-4E95-A4FB-2D7BFD2B987E}"/>
    <cellStyle name="ปกติ 232 3" xfId="19381" xr:uid="{9A4802CD-9E87-4D9A-AFA0-4AB30402C7E9}"/>
    <cellStyle name="ปกติ 233" xfId="13562" xr:uid="{E4D5BB49-18AB-4BB7-833D-EB65714A1C97}"/>
    <cellStyle name="ปกติ 233 2" xfId="13563" xr:uid="{447C32AF-C4B1-4762-A605-12C5BCC02C12}"/>
    <cellStyle name="ปกติ 233 2 2" xfId="24355" xr:uid="{001A1A7F-385C-498E-A65C-A43F22F5D678}"/>
    <cellStyle name="ปกติ 233 3" xfId="19382" xr:uid="{82F4DF46-06C0-4360-9408-5F80BB09C34C}"/>
    <cellStyle name="ปกติ 234" xfId="13564" xr:uid="{FB152C8B-86E8-460F-9F44-58D4D07D9A49}"/>
    <cellStyle name="ปกติ 234 2" xfId="13565" xr:uid="{C333C774-64A5-4292-864E-892650143B4E}"/>
    <cellStyle name="ปกติ 234 2 2" xfId="24356" xr:uid="{485A6920-8B97-4064-81DB-B839FCF32F18}"/>
    <cellStyle name="ปกติ 234 3" xfId="19383" xr:uid="{1C8A2D5B-54EE-4B6F-9C12-34224A455D60}"/>
    <cellStyle name="ปกติ 235" xfId="13566" xr:uid="{03753FAB-2D81-4424-9CF5-2DE8253FF8D4}"/>
    <cellStyle name="ปกติ 235 2" xfId="13567" xr:uid="{444CD983-5D6A-4F2E-811D-BEF1AA244664}"/>
    <cellStyle name="ปกติ 235 2 2" xfId="24357" xr:uid="{0BEBDC36-E626-47E3-A290-F62DB16CE9DE}"/>
    <cellStyle name="ปกติ 235 3" xfId="19384" xr:uid="{D3654536-CB28-49F6-A07E-1BBB8A97B6EA}"/>
    <cellStyle name="ปกติ 236" xfId="13568" xr:uid="{A7BAA56B-9E9B-4B05-B2DC-ED41C4B73D7C}"/>
    <cellStyle name="ปกติ 236 2" xfId="13569" xr:uid="{AD626D4F-93BA-4B77-98DA-CF3F803D7EEA}"/>
    <cellStyle name="ปกติ 236 2 2" xfId="24358" xr:uid="{C9E65067-2D00-4DA2-AFA2-52D7F285BC59}"/>
    <cellStyle name="ปกติ 236 3" xfId="19385" xr:uid="{4C60C448-5B17-4190-8A03-0905DCADDBA2}"/>
    <cellStyle name="ปกติ 237" xfId="13570" xr:uid="{1ABEC5D4-DDBC-4DDC-86F1-15AE5C62EB4F}"/>
    <cellStyle name="ปกติ 237 2" xfId="13571" xr:uid="{FB653A95-20FB-4192-BBA5-30B7D0441624}"/>
    <cellStyle name="ปกติ 237 2 2" xfId="24359" xr:uid="{DF8F0F5D-72F3-4A22-BE5F-4B0708BC5E12}"/>
    <cellStyle name="ปกติ 237 3" xfId="19386" xr:uid="{638013B4-FC4F-416F-BE4E-93B3A849CC3B}"/>
    <cellStyle name="ปกติ 238" xfId="13572" xr:uid="{5DF49C94-4D20-4019-B387-ADE3817D8BE0}"/>
    <cellStyle name="ปกติ 238 2" xfId="13573" xr:uid="{51A9D99A-574C-45D0-BD5F-1A922D020F30}"/>
    <cellStyle name="ปกติ 238 2 2" xfId="24360" xr:uid="{AF19058C-1B1A-46B6-B724-7492C97BAB6B}"/>
    <cellStyle name="ปกติ 238 3" xfId="19387" xr:uid="{84B73D2B-4009-41A3-A266-4750C4F0C1B1}"/>
    <cellStyle name="ปกติ 239" xfId="13574" xr:uid="{DF4AC931-1CBB-4EB2-9C95-B1E61CFAF60E}"/>
    <cellStyle name="ปกติ 239 2" xfId="13575" xr:uid="{AAA3B624-26D2-4406-896C-33E5D3CB89B9}"/>
    <cellStyle name="ปกติ 239 2 2" xfId="24361" xr:uid="{D96DB731-9D37-47B3-A1EB-97778BFC95B3}"/>
    <cellStyle name="ปกติ 239 3" xfId="19388" xr:uid="{E769BF40-AC03-47CB-B9BA-09BBB5802C1C}"/>
    <cellStyle name="ปกติ 24" xfId="13576" xr:uid="{79893398-3681-41E8-A298-FDA60B6CC3F3}"/>
    <cellStyle name="ปกติ 24 2" xfId="13577" xr:uid="{092A00F6-4A31-44B6-82F4-57271B5E7E06}"/>
    <cellStyle name="ปกติ 24 2 2" xfId="24362" xr:uid="{6C45C079-3A1D-4946-AE73-09B6CF70C0BF}"/>
    <cellStyle name="ปกติ 24 3" xfId="19389" xr:uid="{AB4CA241-B10F-47E0-9B7A-472B22F6C1FD}"/>
    <cellStyle name="ปกติ 240" xfId="13578" xr:uid="{46EE5656-C111-4436-94A9-6098F528E6E4}"/>
    <cellStyle name="ปกติ 240 2" xfId="13579" xr:uid="{2FA2AA1C-3F06-45DE-BF64-0B903B1CC848}"/>
    <cellStyle name="ปกติ 240 2 2" xfId="24363" xr:uid="{05DBE818-7CAC-412E-9B09-3A6A6E3783A9}"/>
    <cellStyle name="ปกติ 240 3" xfId="19390" xr:uid="{16D7B10A-6361-44B0-9F01-2DE3D21236EF}"/>
    <cellStyle name="ปกติ 241" xfId="13580" xr:uid="{11164CC1-EDBB-4FF8-A3A5-D913A08E723A}"/>
    <cellStyle name="ปกติ 241 2" xfId="13581" xr:uid="{3ADFC4EE-03C9-4BE6-814F-F718894ACEE6}"/>
    <cellStyle name="ปกติ 241 2 2" xfId="24364" xr:uid="{6E050DD4-C3FB-4431-9081-7495003F0960}"/>
    <cellStyle name="ปกติ 241 3" xfId="19391" xr:uid="{C7C63F63-2C9D-4F2A-A63F-E39263BB1542}"/>
    <cellStyle name="ปกติ 242" xfId="13582" xr:uid="{F14C40B1-6007-4A66-9219-1AE04EEE3BF0}"/>
    <cellStyle name="ปกติ 242 2" xfId="13583" xr:uid="{584115CF-598C-4D7D-BA78-FF3632491303}"/>
    <cellStyle name="ปกติ 242 2 2" xfId="24365" xr:uid="{BDCC670B-922D-4BA4-A2A4-05C2A26D2AC1}"/>
    <cellStyle name="ปกติ 242 3" xfId="19392" xr:uid="{68BB12C8-9350-4D2F-94BB-ECC7865479DC}"/>
    <cellStyle name="ปกติ 243" xfId="13584" xr:uid="{54438E9E-ABF5-459F-8556-88C6B11EA866}"/>
    <cellStyle name="ปกติ 243 2" xfId="13585" xr:uid="{5986AB96-631D-4094-9D55-9342582C6819}"/>
    <cellStyle name="ปกติ 243 2 2" xfId="24366" xr:uid="{56947E95-55A5-4567-BA8C-9D1E52FE9B93}"/>
    <cellStyle name="ปกติ 243 3" xfId="19393" xr:uid="{8B15D08C-2569-4E0B-8D29-789B9B3E1FA7}"/>
    <cellStyle name="ปกติ 244" xfId="13586" xr:uid="{ADA3B7BC-68C1-41F0-8447-27CC4C7B2D76}"/>
    <cellStyle name="ปกติ 244 2" xfId="13587" xr:uid="{9430ABC9-45B2-4ED9-B47B-01CAE8A2B24B}"/>
    <cellStyle name="ปกติ 244 2 2" xfId="24367" xr:uid="{C80BCF2D-7EA7-4B9C-A22F-93915636E196}"/>
    <cellStyle name="ปกติ 244 3" xfId="19394" xr:uid="{DA97FB57-3659-431C-A94D-375853EA7BB1}"/>
    <cellStyle name="ปกติ 245" xfId="13588" xr:uid="{9CE54034-65A0-4693-8C73-D9C1A4E83B7A}"/>
    <cellStyle name="ปกติ 245 2" xfId="13589" xr:uid="{89540CDD-6EC0-494D-A53A-AF086D0D9E1A}"/>
    <cellStyle name="ปกติ 245 2 2" xfId="24368" xr:uid="{360ACCF8-88C5-4582-824A-24E9AECC48F0}"/>
    <cellStyle name="ปกติ 245 3" xfId="19395" xr:uid="{47D40194-639A-4750-B234-52FA931D080A}"/>
    <cellStyle name="ปกติ 246" xfId="13590" xr:uid="{83EB2D7E-61EF-48C4-BECD-C66C0C5F3B54}"/>
    <cellStyle name="ปกติ 246 2" xfId="13591" xr:uid="{F6B062DD-DD6E-439C-8DE0-BEFFD43304AE}"/>
    <cellStyle name="ปกติ 246 2 2" xfId="24369" xr:uid="{C014BC91-EEC5-4C4D-833F-CADCD9F21413}"/>
    <cellStyle name="ปกติ 246 3" xfId="19396" xr:uid="{09A2D0EA-BFB9-448A-8ED4-F8345CCDAC14}"/>
    <cellStyle name="ปกติ 247" xfId="13592" xr:uid="{1146A6F1-4683-4E6A-81EB-3E4D28201CCB}"/>
    <cellStyle name="ปกติ 247 2" xfId="13593" xr:uid="{F960C4F1-293D-4F3A-BAD3-16F613D64EC4}"/>
    <cellStyle name="ปกติ 247 2 2" xfId="24370" xr:uid="{FADBDB18-DD3F-4BB6-B374-ADC221938FCA}"/>
    <cellStyle name="ปกติ 247 3" xfId="19397" xr:uid="{C6316028-20FF-477B-9A0A-60C6E270AD7A}"/>
    <cellStyle name="ปกติ 248" xfId="13594" xr:uid="{A43B2E79-B3F7-4CCA-A06E-8AE89CFC2FAC}"/>
    <cellStyle name="ปกติ 248 2" xfId="13595" xr:uid="{7FC9B3D4-081D-4D14-9B4D-F610EF3A861C}"/>
    <cellStyle name="ปกติ 248 2 2" xfId="24371" xr:uid="{EDA2C821-145E-4F36-80CD-83D943E6F195}"/>
    <cellStyle name="ปกติ 248 3" xfId="19398" xr:uid="{8C70E619-001E-4BF2-9550-6671A600AA67}"/>
    <cellStyle name="ปกติ 249" xfId="13596" xr:uid="{1BE823EB-F17C-44EE-93BC-2A0CD1AE74B9}"/>
    <cellStyle name="ปกติ 249 2" xfId="13597" xr:uid="{D8CCFF27-5050-4D90-A012-CDDB5B6BB17C}"/>
    <cellStyle name="ปกติ 249 2 2" xfId="24372" xr:uid="{846FF267-4571-48EB-AD85-96DCB2ACC4BD}"/>
    <cellStyle name="ปกติ 249 3" xfId="19399" xr:uid="{696BA874-5F73-4EF0-8C8B-5A92174A1629}"/>
    <cellStyle name="ปกติ 25" xfId="13598" xr:uid="{A9426741-47CA-488E-B5C0-59BB8E8373FB}"/>
    <cellStyle name="ปกติ 25 2" xfId="13599" xr:uid="{59FFF674-E3EF-44E0-AD40-F7350F9B4AD9}"/>
    <cellStyle name="ปกติ 25 2 2" xfId="24373" xr:uid="{0445355C-F542-46F9-80BA-5FF858D6E771}"/>
    <cellStyle name="ปกติ 25 3" xfId="19400" xr:uid="{F632724A-5270-4401-B052-1D3B9117C070}"/>
    <cellStyle name="ปกติ 250" xfId="13600" xr:uid="{1B0F684F-0854-4FE5-BED0-DC8D3F650A2B}"/>
    <cellStyle name="ปกติ 250 2" xfId="13601" xr:uid="{1D66D428-027E-41B9-8D04-8979A21C522A}"/>
    <cellStyle name="ปกติ 250 2 2" xfId="24374" xr:uid="{8344BA5C-EDF7-4D14-B602-3DD2D2532E58}"/>
    <cellStyle name="ปกติ 250 3" xfId="19401" xr:uid="{B79F6307-7C42-425A-845F-936594A53921}"/>
    <cellStyle name="ปกติ 251" xfId="13602" xr:uid="{3D3B78AA-E524-4AB8-A942-7CBEFEAE14D4}"/>
    <cellStyle name="ปกติ 251 2" xfId="13603" xr:uid="{4ABF3262-C804-4CAB-9BAA-BC885507568F}"/>
    <cellStyle name="ปกติ 251 2 2" xfId="24375" xr:uid="{661DB280-C865-4543-9035-F2FBC109D39C}"/>
    <cellStyle name="ปกติ 251 3" xfId="19402" xr:uid="{64245C50-5DAA-4881-98EF-559C00191305}"/>
    <cellStyle name="ปกติ 252" xfId="13604" xr:uid="{A61E3D47-FD6E-4752-B024-136CDE3F53C1}"/>
    <cellStyle name="ปกติ 252 2" xfId="13605" xr:uid="{4C866C56-AC84-4FF6-8589-264302EA1EB3}"/>
    <cellStyle name="ปกติ 252 2 2" xfId="24376" xr:uid="{729ED6C7-1635-411C-9B79-54B4FFC3B4FE}"/>
    <cellStyle name="ปกติ 252 3" xfId="19403" xr:uid="{F26B0947-E723-4CE3-8311-BD16142C229D}"/>
    <cellStyle name="ปกติ 253" xfId="13606" xr:uid="{3A0A4B5F-3862-400A-8A85-4A772CA2D403}"/>
    <cellStyle name="ปกติ 253 2" xfId="13607" xr:uid="{AC24B656-9283-4968-8B38-A6CA1CE14F95}"/>
    <cellStyle name="ปกติ 253 2 2" xfId="24377" xr:uid="{F3C92F14-C829-4FAA-BE0F-5964E1FAE066}"/>
    <cellStyle name="ปกติ 253 3" xfId="19404" xr:uid="{3223E8BA-4F09-4DFE-B5F4-700C2C0BDC19}"/>
    <cellStyle name="ปกติ 254" xfId="13608" xr:uid="{2E4D2883-F5A9-4786-B639-C29F93FFB71A}"/>
    <cellStyle name="ปกติ 254 2" xfId="13609" xr:uid="{CD9245F6-375B-4D6B-8238-24B59D26B044}"/>
    <cellStyle name="ปกติ 254 2 2" xfId="24378" xr:uid="{9001B3EF-C98D-4C39-8FCF-5C375A45BA41}"/>
    <cellStyle name="ปกติ 254 3" xfId="19405" xr:uid="{079CED39-5327-455E-A260-25A1C5920DC2}"/>
    <cellStyle name="ปกติ 255" xfId="13610" xr:uid="{8DCFC64A-4597-45F5-BFF3-3D2C5A5070C4}"/>
    <cellStyle name="ปกติ 255 2" xfId="13611" xr:uid="{CFCC6F99-0341-4E88-A26D-25238058A335}"/>
    <cellStyle name="ปกติ 255 2 2" xfId="24379" xr:uid="{DA4CFF43-9B95-4C56-9DEA-633B07CD5B21}"/>
    <cellStyle name="ปกติ 255 3" xfId="19406" xr:uid="{526BB96F-99C9-4146-ADAF-5D500FFD2EE7}"/>
    <cellStyle name="ปกติ 257" xfId="13612" xr:uid="{A4C3F5BF-8D2C-4FCC-821A-4379529D2BC7}"/>
    <cellStyle name="ปกติ 257 2" xfId="13613" xr:uid="{0E4CEEE9-C7A6-49F7-8688-AB101FA2B551}"/>
    <cellStyle name="ปกติ 257 2 2" xfId="24380" xr:uid="{7456115E-DE10-41F4-9976-C21D5A66CA2F}"/>
    <cellStyle name="ปกติ 257 3" xfId="19407" xr:uid="{AA7B81BE-CBE3-45BE-B7F4-AE260861D324}"/>
    <cellStyle name="ปกติ 26" xfId="13614" xr:uid="{230ABCA6-F92C-48F5-8FA2-132B325212D6}"/>
    <cellStyle name="ปกติ 26 2" xfId="13615" xr:uid="{15C34BA2-382E-4DD7-BE51-125609172F5C}"/>
    <cellStyle name="ปกติ 26 2 2" xfId="24381" xr:uid="{D0B431D3-8FC7-49CC-9539-F5AD5B995CDD}"/>
    <cellStyle name="ปกติ 26 3" xfId="19408" xr:uid="{0EF396AC-4FB8-424E-945C-AD9B1C46195B}"/>
    <cellStyle name="ปกติ 27" xfId="13616" xr:uid="{EDC64179-0865-43A9-9C4B-7CCA37A41597}"/>
    <cellStyle name="ปกติ 27 2" xfId="13617" xr:uid="{389008B6-D4F9-48B3-A940-34AB122AE8BF}"/>
    <cellStyle name="ปกติ 27 2 2" xfId="24382" xr:uid="{4F1BA210-9E02-4BBC-AAF7-C23A263C804F}"/>
    <cellStyle name="ปกติ 27 3" xfId="19409" xr:uid="{9F07F1BF-47A1-4249-8E3F-24F6164CB651}"/>
    <cellStyle name="ปกติ 28" xfId="13618" xr:uid="{CEBB4ABF-2C5A-4088-92D8-A338FAA57262}"/>
    <cellStyle name="ปกติ 28 2" xfId="13619" xr:uid="{3D0F25CD-8727-42CF-93C8-7DBB201B955D}"/>
    <cellStyle name="ปกติ 28 2 2" xfId="24383" xr:uid="{A5347AA5-013D-4CB8-9419-BD9D5DEA662E}"/>
    <cellStyle name="ปกติ 28 3" xfId="19410" xr:uid="{109A89EE-0CA2-4476-A629-8F5CE2DCD06D}"/>
    <cellStyle name="ปกติ 29" xfId="13620" xr:uid="{DBE12986-0AF4-4409-BAA8-89D5D5D05C62}"/>
    <cellStyle name="ปกติ 29 2" xfId="13621" xr:uid="{D251D199-38A7-405A-9447-6FE368AE68C2}"/>
    <cellStyle name="ปกติ 29 2 2" xfId="24384" xr:uid="{34E69C8B-6CE1-449E-A40E-15B001825450}"/>
    <cellStyle name="ปกติ 29 3" xfId="19411" xr:uid="{013B296D-036A-4414-8BC0-78BE2F89BC58}"/>
    <cellStyle name="ปกติ 3 2" xfId="13622" xr:uid="{8E385234-9B68-4D78-8DE8-7B0A51D15712}"/>
    <cellStyle name="ปกติ 3 2 2" xfId="13623" xr:uid="{8ADAEEE3-B60A-4A34-A6A3-66467B1DE444}"/>
    <cellStyle name="ปกติ 3 2 2 2" xfId="13624" xr:uid="{69AD5FC8-A673-4DFE-8E08-A7BE38E031DB}"/>
    <cellStyle name="ปกติ 3 2 2 2 2" xfId="13625" xr:uid="{943C4863-78A1-4FF7-B7AB-33E241AAB22D}"/>
    <cellStyle name="ปกติ 3 2 2 2 2 2" xfId="24386" xr:uid="{4FDB5048-E596-428A-ACAA-985FE6F2C8D4}"/>
    <cellStyle name="ปกติ 3 2 2 2 3" xfId="19413" xr:uid="{58D8E5F9-2A3F-4184-8845-F6A502EAF35F}"/>
    <cellStyle name="ปกติ 3 2 2 3" xfId="13626" xr:uid="{1FE8FBA5-BBE0-4359-9B8F-023AD322E872}"/>
    <cellStyle name="ปกติ 3 2 2 3 2" xfId="24385" xr:uid="{AE169486-E79F-4863-8E6E-9B47A6B98506}"/>
    <cellStyle name="ปกติ 3 2 2 4" xfId="19412" xr:uid="{21B67455-404D-48C3-B476-E61A9DE63AED}"/>
    <cellStyle name="ปกติ 3 2 3" xfId="13627" xr:uid="{69A82511-30DF-42E7-AA2E-3F6C64FFE756}"/>
    <cellStyle name="ปกติ 3 2 3 2" xfId="13628" xr:uid="{331C9482-58EA-42A0-B6A4-AB0D5E2FDCAE}"/>
    <cellStyle name="ปกติ 3 2 3 2 2" xfId="24387" xr:uid="{5414E526-48C9-4ED5-818E-B898EEDB1982}"/>
    <cellStyle name="ปกติ 3 2 3 3" xfId="19414" xr:uid="{8B619AD8-FBE2-447C-BC3A-FB4E191DEBF1}"/>
    <cellStyle name="ปกติ 3 2 4" xfId="13629" xr:uid="{E1AF0CA7-8720-4A35-AD7C-3D5C3EC1B181}"/>
    <cellStyle name="ปกติ 3 2 4 2" xfId="21597" xr:uid="{AC74D327-A614-4991-93D0-35C0B90581A3}"/>
    <cellStyle name="ปกติ 3 2 5" xfId="15014" xr:uid="{7C3F3F4D-13F7-435A-8BDF-E9A7B1166F96}"/>
    <cellStyle name="ปกติ 3 3" xfId="13630" xr:uid="{5E6D453E-ED37-4D12-AAF7-B72005E1D57E}"/>
    <cellStyle name="ปกติ 3 3 2" xfId="13631" xr:uid="{1C279514-B9D5-4B55-AFBF-EB2CC9BE795B}"/>
    <cellStyle name="ปกติ 3 3 2 2" xfId="13632" xr:uid="{A6828EE8-338B-4894-9271-32517B826DEC}"/>
    <cellStyle name="ปกติ 3 3 2 2 2" xfId="15990" xr:uid="{B64E4DE6-C4DB-45AF-8B6A-B3D20D78F1F6}"/>
    <cellStyle name="ปกติ 3 3 2 3" xfId="13633" xr:uid="{84909E7E-D547-44F4-B07E-06EDDF89A335}"/>
    <cellStyle name="ปกติ 3 3 2 3 2" xfId="19416" xr:uid="{A110087F-D520-4F78-A474-EAEAE28778EF}"/>
    <cellStyle name="ปกติ 3 3 2 4" xfId="15016" xr:uid="{7C659F8C-AF40-4FA6-8077-3FB2B704BEDC}"/>
    <cellStyle name="ปกติ 3 3 3" xfId="13634" xr:uid="{0B652D7A-66BA-4F18-BE3A-A282AC7B252C}"/>
    <cellStyle name="ปกติ 3 3 3 2" xfId="13635" xr:uid="{D2285A1D-7EC6-411E-93F9-680CA59E6FED}"/>
    <cellStyle name="ปกติ 3 3 3 2 2" xfId="24389" xr:uid="{A4265052-D7A5-446A-A967-B4C8191D45DF}"/>
    <cellStyle name="ปกติ 3 3 3 3" xfId="19417" xr:uid="{431089E9-175C-486F-8EDF-BF91B54D2CEF}"/>
    <cellStyle name="ปกติ 3 3 4" xfId="13636" xr:uid="{1899B664-250A-44F3-B2DA-E2CE50D0B8BF}"/>
    <cellStyle name="ปกติ 3 3 4 2" xfId="13637" xr:uid="{BFC5BCDF-CB16-49FD-926A-C8557E51A6A2}"/>
    <cellStyle name="ปกติ 3 3 4 2 2" xfId="24390" xr:uid="{B5A4CA79-3C20-4B01-8BA1-1E955C679963}"/>
    <cellStyle name="ปกติ 3 3 4 3" xfId="19418" xr:uid="{B8692576-435A-436E-AE80-0E0B7FD819A8}"/>
    <cellStyle name="ปกติ 3 3 5" xfId="13638" xr:uid="{DF80502D-F117-4642-BD1F-2A8E9F739A69}"/>
    <cellStyle name="ปกติ 3 3 5 2" xfId="13639" xr:uid="{A6D70DFA-6EEF-4255-AD6E-4A90070DA191}"/>
    <cellStyle name="ปกติ 3 3 5 2 2" xfId="21598" xr:uid="{C33B2832-DF2E-4A56-88A5-36A7842D9B3B}"/>
    <cellStyle name="ปกติ 3 3 5 3" xfId="19415" xr:uid="{032185F3-A67D-4D0F-B624-7E76B2389B75}"/>
    <cellStyle name="ปกติ 3 3 6" xfId="13640" xr:uid="{8B4770AA-A237-448F-A1E4-D85E694B5B13}"/>
    <cellStyle name="ปกติ 3 3 6 2" xfId="24388" xr:uid="{29D66AB4-1CB3-4237-B05A-C26C74CFD42B}"/>
    <cellStyle name="ปกติ 3 3 7" xfId="15015" xr:uid="{FEE31E19-3EA0-4DED-BD9B-BF63905A791D}"/>
    <cellStyle name="ปกติ 3 4" xfId="13641" xr:uid="{755D8798-E1DD-4CBF-A55C-1EBAB7A66399}"/>
    <cellStyle name="ปกติ 3 4 2" xfId="13642" xr:uid="{A3642243-583E-4369-A3EB-CAF9DCD876A4}"/>
    <cellStyle name="ปกติ 3 4 2 2" xfId="24391" xr:uid="{AE22F62D-400E-4FB0-AC01-D566825CAD23}"/>
    <cellStyle name="ปกติ 3 4 3" xfId="19419" xr:uid="{38D0C209-725F-4071-8812-80428CB9D064}"/>
    <cellStyle name="ปกติ 3 5" xfId="13643" xr:uid="{E54948DA-CFE4-43B1-A78C-08F255B1E661}"/>
    <cellStyle name="ปกติ 3 5 2" xfId="13644" xr:uid="{1E5D47C5-E97C-4739-B3A6-153A0CFAED72}"/>
    <cellStyle name="ปกติ 3 5 2 2" xfId="24392" xr:uid="{5D8E2B93-B985-42CA-9151-F42981D6B672}"/>
    <cellStyle name="ปกติ 3 5 3" xfId="19420" xr:uid="{B0382BD0-D844-4678-AD65-B30D5B20A368}"/>
    <cellStyle name="ปกติ 3 6" xfId="13645" xr:uid="{29DB11FB-C0F7-45BF-9BC5-C6FBC7304E4A}"/>
    <cellStyle name="ปกติ 3 6 2" xfId="13646" xr:uid="{301D98DA-1967-4E1E-B0BB-15283FF9C4AE}"/>
    <cellStyle name="ปกติ 3 6 2 2" xfId="24393" xr:uid="{B550A2E5-F434-4A90-AA1C-E195243B8956}"/>
    <cellStyle name="ปกติ 3 6 3" xfId="19421" xr:uid="{1BCED134-F836-43E3-8201-A574BC469D4F}"/>
    <cellStyle name="ปกติ 3 7" xfId="13647" xr:uid="{84C10C34-ABEC-405D-A5F0-E14CE0C36727}"/>
    <cellStyle name="ปกติ 3 7 2" xfId="13648" xr:uid="{9ADD8EEF-296C-4A83-B852-2CC1D991D124}"/>
    <cellStyle name="ปกติ 3 7 2 2" xfId="13649" xr:uid="{881769B2-2B8D-4239-8DF3-0985BD23B20E}"/>
    <cellStyle name="ปกติ 3 7 2 2 2" xfId="24395" xr:uid="{A531B37D-DF22-477E-A94D-F22E90875FA3}"/>
    <cellStyle name="ปกติ 3 7 2 3" xfId="19423" xr:uid="{254D1138-01EE-404D-81E0-48CC3C58CF05}"/>
    <cellStyle name="ปกติ 3 7 3" xfId="13650" xr:uid="{119DF75F-31E9-47A5-A7C9-AC8B610A95F5}"/>
    <cellStyle name="ปกติ 3 7 3 2" xfId="24394" xr:uid="{5E6A0721-69D7-4064-A0F6-3312D9318A3F}"/>
    <cellStyle name="ปกติ 3 7 4" xfId="19422" xr:uid="{BDF2F526-5858-4734-A2D8-768CAF61BAC1}"/>
    <cellStyle name="ปกติ 30" xfId="13651" xr:uid="{1EE3D6C6-5DBB-4D8A-BE12-F884B6D12CED}"/>
    <cellStyle name="ปกติ 30 2" xfId="13652" xr:uid="{0C94FA33-9695-4D78-B90A-FC84A8F62DA7}"/>
    <cellStyle name="ปกติ 30 2 2" xfId="24396" xr:uid="{D6F9DB65-74BD-46AF-A199-DC4608DC01B4}"/>
    <cellStyle name="ปกติ 30 3" xfId="19424" xr:uid="{AECE47EB-F20D-401D-8E1D-1E853E792EFB}"/>
    <cellStyle name="ปกติ 31" xfId="13653" xr:uid="{2C44081E-C2D3-4A4F-BDD5-A4E1F6426880}"/>
    <cellStyle name="ปกติ 31 2" xfId="13654" xr:uid="{366EE3BF-003A-4E84-A10A-2F2240F72225}"/>
    <cellStyle name="ปกติ 31 2 2" xfId="24397" xr:uid="{215E7EE4-AC09-45C4-A1BB-F57AE7CBAED8}"/>
    <cellStyle name="ปกติ 31 3" xfId="19425" xr:uid="{2BE46FA4-787C-48FB-8CDC-65D5B3F57F05}"/>
    <cellStyle name="ปกติ 32" xfId="13655" xr:uid="{D2858344-D96F-4BF9-99C9-8F4037BDF414}"/>
    <cellStyle name="ปกติ 32 2" xfId="13656" xr:uid="{57FAAE86-7CC8-4EC4-A74B-F850665FF25A}"/>
    <cellStyle name="ปกติ 32 2 2" xfId="24398" xr:uid="{E2F91A2C-9250-4183-A533-7446CAD88D5A}"/>
    <cellStyle name="ปกติ 32 3" xfId="19426" xr:uid="{78CE3D13-11DE-4CA6-83AA-E72ECB6E6823}"/>
    <cellStyle name="ปกติ 33" xfId="13657" xr:uid="{941B8910-993D-4871-BF91-2482D75A2194}"/>
    <cellStyle name="ปกติ 33 2" xfId="13658" xr:uid="{7288F386-2F60-4A0D-86DE-DAB8CC91330C}"/>
    <cellStyle name="ปกติ 33 2 2" xfId="24399" xr:uid="{6D4FE2DF-7B67-4776-AB37-0D6165F33D73}"/>
    <cellStyle name="ปกติ 33 3" xfId="19427" xr:uid="{2972BDA9-A67F-41BF-B57F-53B3A90A2AB6}"/>
    <cellStyle name="ปกติ 34" xfId="13659" xr:uid="{E1588CE3-6148-4E15-8617-EB508A112B62}"/>
    <cellStyle name="ปกติ 34 2" xfId="13660" xr:uid="{66CDA666-BE8C-4EF4-8F85-58ECEFFD6A3A}"/>
    <cellStyle name="ปกติ 34 2 2" xfId="24400" xr:uid="{C65C82C5-1156-4EE4-B4DF-A10371AB4558}"/>
    <cellStyle name="ปกติ 34 3" xfId="19428" xr:uid="{174A92BC-B3E3-4F33-AC17-E1D7DDCC1672}"/>
    <cellStyle name="ปกติ 35" xfId="13661" xr:uid="{165EA543-B43B-42C6-83E8-8FE9280EE98A}"/>
    <cellStyle name="ปกติ 35 2" xfId="13662" xr:uid="{DB00B5BB-F98A-40B3-806C-9652D993D817}"/>
    <cellStyle name="ปกติ 35 2 2" xfId="24401" xr:uid="{099C573E-0A90-4D15-A46D-B7DA5C2030FA}"/>
    <cellStyle name="ปกติ 35 3" xfId="19429" xr:uid="{5D109F0A-9B77-4F8B-8C4A-DF86EB3864AA}"/>
    <cellStyle name="ปกติ 36" xfId="13663" xr:uid="{BBC7BCEB-92C2-4DDE-B39F-BB509ED14ED7}"/>
    <cellStyle name="ปกติ 36 2" xfId="13664" xr:uid="{380D37F3-7384-4987-B230-18E3A04B89AA}"/>
    <cellStyle name="ปกติ 36 2 2" xfId="24402" xr:uid="{815C1E03-3DFC-4726-A7A0-66A2C10D5163}"/>
    <cellStyle name="ปกติ 36 3" xfId="19430" xr:uid="{CA920BC1-B848-4B6B-B48F-99ADE78C68E5}"/>
    <cellStyle name="ปกติ 37" xfId="13665" xr:uid="{6D3177E1-EEDD-4062-9AD8-E7D374C93D9E}"/>
    <cellStyle name="ปกติ 37 2" xfId="13666" xr:uid="{AFD2A1BD-64C1-46C1-98A2-1F332A391DB5}"/>
    <cellStyle name="ปกติ 37 2 2" xfId="24403" xr:uid="{CC85F5B4-14C9-43DC-B044-79CADBFC498A}"/>
    <cellStyle name="ปกติ 37 3" xfId="19431" xr:uid="{46FEFF76-47F1-4B1E-B5ED-C0CE83ADF55C}"/>
    <cellStyle name="ปกติ 38" xfId="13667" xr:uid="{10799801-0F3A-402F-ABC3-B20D20CBCBD9}"/>
    <cellStyle name="ปกติ 38 2" xfId="13668" xr:uid="{E25E2A79-5305-465A-B961-628EDF251508}"/>
    <cellStyle name="ปกติ 38 2 2" xfId="24404" xr:uid="{DC47D607-FD2F-46DF-ABB1-A55FE213EE17}"/>
    <cellStyle name="ปกติ 38 3" xfId="19432" xr:uid="{76CEE4D6-4C63-425B-B52F-FE06481311C3}"/>
    <cellStyle name="ปกติ 39" xfId="13669" xr:uid="{59C71B42-A8B6-49A9-AD1C-E9634910E45D}"/>
    <cellStyle name="ปกติ 39 2" xfId="13670" xr:uid="{D6A339E1-65AB-462B-B942-41CBCC2D25D8}"/>
    <cellStyle name="ปกติ 39 2 2" xfId="24405" xr:uid="{3EB2BC70-8591-4CE0-BB2A-0359E6A30680}"/>
    <cellStyle name="ปกติ 39 3" xfId="19433" xr:uid="{06ACAB82-6734-426E-8B84-D0682555A684}"/>
    <cellStyle name="ปกติ 4 2" xfId="13671" xr:uid="{138B95A7-B62C-4D36-8252-9860AE2E7786}"/>
    <cellStyle name="ปกติ 4 2 2" xfId="13672" xr:uid="{5EA71780-DF3E-4622-9CC0-25A59D119D77}"/>
    <cellStyle name="ปกติ 4 2 2 2" xfId="13673" xr:uid="{8E8E704C-8BEA-4BF7-8997-BDF99C6887F9}"/>
    <cellStyle name="ปกติ 4 2 2 2 2" xfId="24406" xr:uid="{CC765551-7E51-471B-8C1A-EBD569AF1430}"/>
    <cellStyle name="ปกติ 4 2 2 3" xfId="19434" xr:uid="{EAE44CD9-D508-4E98-BEE7-EC7B40A52A98}"/>
    <cellStyle name="ปกติ 4 2 3" xfId="13674" xr:uid="{8F8AE23B-A378-40BC-B461-FF08BBB73A37}"/>
    <cellStyle name="ปกติ 4 2 3 2" xfId="21599" xr:uid="{08FDC8C7-9FBF-402A-BFCD-2CDE1880B852}"/>
    <cellStyle name="ปกติ 4 2 4" xfId="15017" xr:uid="{4FF866CA-504E-4FE7-BB75-21322B0E83AF}"/>
    <cellStyle name="ปกติ 4 2_CC+FF Q3'53" xfId="13675" xr:uid="{69FB80F4-C984-4D90-BCD7-D5CD845DBB61}"/>
    <cellStyle name="ปกติ 4 3" xfId="13676" xr:uid="{405FE7D2-E244-4128-ACB7-3CECE9E6376D}"/>
    <cellStyle name="ปกติ 4 3 2" xfId="13677" xr:uid="{143AD91B-9B5B-43C7-A027-AEBDD2B65256}"/>
    <cellStyle name="ปกติ 4 3 2 2" xfId="13678" xr:uid="{B3070DEB-E15C-44A9-B892-50FF608C0831}"/>
    <cellStyle name="ปกติ 4 3 2 2 2" xfId="13679" xr:uid="{F54F03DF-0E0B-403E-A86B-39F2DD73C0A5}"/>
    <cellStyle name="ปกติ 4 3 2 2 2 2" xfId="24408" xr:uid="{25496EBC-D780-413F-BBD0-6F694DE6EF3D}"/>
    <cellStyle name="ปกติ 4 3 2 2 3" xfId="19436" xr:uid="{E2298E6A-5249-4EBA-A0F9-24C009AADC06}"/>
    <cellStyle name="ปกติ 4 3 2 3" xfId="13680" xr:uid="{99D91BFB-EDED-4554-A83E-73EE0E53076E}"/>
    <cellStyle name="ปกติ 4 3 2 3 2" xfId="13681" xr:uid="{4A4828D1-968B-4D32-A0FB-EC29284E34D1}"/>
    <cellStyle name="ปกติ 4 3 2 3 2 2" xfId="21601" xr:uid="{E514967E-44AC-4121-85F5-954440CE72A4}"/>
    <cellStyle name="ปกติ 4 3 2 4" xfId="13682" xr:uid="{EBE6EACB-2761-41E7-B9AE-14870D2ED60A}"/>
    <cellStyle name="ปกติ 4 3 2 4 2" xfId="24407" xr:uid="{8D6145CC-52AD-43FE-B5CF-DD9C338BE1A8}"/>
    <cellStyle name="ปกติ 4 3 2 5" xfId="15991" xr:uid="{BF10A567-257C-49DA-9511-F54C825FF67F}"/>
    <cellStyle name="ปกติ 4 3 3" xfId="13683" xr:uid="{11BFA7D4-FEF1-4406-867E-15BC276B1CF2}"/>
    <cellStyle name="ปกติ 4 3 3 2" xfId="13684" xr:uid="{9EAB1148-2CA2-466D-B66F-F4C267D01526}"/>
    <cellStyle name="ปกติ 4 3 3 2 2" xfId="24409" xr:uid="{2A9C4E95-68C2-4515-A1BA-023EF82974D7}"/>
    <cellStyle name="ปกติ 4 3 3 3" xfId="19437" xr:uid="{CF014F62-7DF0-4A0D-8BDC-B20662C8B28A}"/>
    <cellStyle name="ปกติ 4 3 4" xfId="13685" xr:uid="{6A1327ED-80A6-497D-8FC4-86CC86BD5787}"/>
    <cellStyle name="ปกติ 4 3 4 2" xfId="21600" xr:uid="{DC2435C0-26B4-4C9D-84A6-B7D2DF8CD98E}"/>
    <cellStyle name="ปกติ 4 4" xfId="13686" xr:uid="{8DCFB2C9-3B99-4522-A0CD-A7A8E467BABF}"/>
    <cellStyle name="ปกติ 4 4 2" xfId="13687" xr:uid="{9B1011D7-F801-42ED-AA2D-0A9DA178CEB8}"/>
    <cellStyle name="ปกติ 4 4 2 2" xfId="13688" xr:uid="{F73FC0F2-EED4-4E1C-8CFD-C0E7661D173B}"/>
    <cellStyle name="ปกติ 4 4 2 2 2" xfId="13689" xr:uid="{7B22BAF7-1B78-4DCE-910A-BF0E13DD34EE}"/>
    <cellStyle name="ปกติ 4 4 2 2 2 2" xfId="24411" xr:uid="{31CEC7D8-0199-4977-904A-DDB0DD2A6782}"/>
    <cellStyle name="ปกติ 4 4 2 2 3" xfId="19439" xr:uid="{96E37361-B4BC-4D0A-B333-A70F75AC3319}"/>
    <cellStyle name="ปกติ 4 4 2 3" xfId="13690" xr:uid="{4F66F4C7-B513-4A82-854E-CDB9ABBB4B8A}"/>
    <cellStyle name="ปกติ 4 4 2 3 2" xfId="13691" xr:uid="{22BE4127-390C-4780-9309-36E47F4EE722}"/>
    <cellStyle name="ปกติ 4 4 2 3 2 2" xfId="21603" xr:uid="{1BAFC80A-A654-4129-BDE4-58E42187D741}"/>
    <cellStyle name="ปกติ 4 4 2 3 3" xfId="19438" xr:uid="{252DE2F3-0001-4565-A366-886647B6CC40}"/>
    <cellStyle name="ปกติ 4 4 2 4" xfId="13692" xr:uid="{E25DC5DA-9036-4855-976F-BCF2676CAF81}"/>
    <cellStyle name="ปกติ 4 4 2 4 2" xfId="24410" xr:uid="{C56F12F7-AFE3-4394-98AB-758F1DCABB6F}"/>
    <cellStyle name="ปกติ 4 4 2 5" xfId="15992" xr:uid="{890986CE-689D-45A4-B270-25803E8C84D4}"/>
    <cellStyle name="ปกติ 4 4 3" xfId="13693" xr:uid="{5FF129AB-FEB7-4EE4-BC1F-D1D895CEB230}"/>
    <cellStyle name="ปกติ 4 4 3 2" xfId="21602" xr:uid="{2A56FC3C-A2D3-45BC-98FF-596FF9CE3462}"/>
    <cellStyle name="ปกติ 4 4 4" xfId="15018" xr:uid="{AFB7093A-EAC1-45B8-9F63-A2AF4213025E}"/>
    <cellStyle name="ปกติ 4 5" xfId="13694" xr:uid="{7D4E9F06-D08D-4310-9EC6-C2C0C333A949}"/>
    <cellStyle name="ปกติ 4 5 2" xfId="13695" xr:uid="{EA96D0BA-0F3F-4B2A-8117-F370EC96F396}"/>
    <cellStyle name="ปกติ 4 5 2 2" xfId="13696" xr:uid="{0B14A233-218D-4B08-B45B-E5F66E0E20EE}"/>
    <cellStyle name="ปกติ 4 5 2 2 2" xfId="24412" xr:uid="{44A23109-1CDF-49A1-9682-ACD6CDAADBE4}"/>
    <cellStyle name="ปกติ 4 5 2 3" xfId="19440" xr:uid="{6B2303AA-914A-4EA6-BDAA-5C664CA6D68D}"/>
    <cellStyle name="ปกติ 4 5 3" xfId="13697" xr:uid="{7D4FBF08-E804-4383-AD71-CDA6B220155C}"/>
    <cellStyle name="ปกติ 4 5 3 2" xfId="21604" xr:uid="{C98A0062-05A4-4898-9C75-25B4C8D8A345}"/>
    <cellStyle name="ปกติ 4 5 4" xfId="15019" xr:uid="{28BC6F47-C3BD-426D-BBD1-22216936BE8A}"/>
    <cellStyle name="ปกติ 4 6" xfId="13698" xr:uid="{879A7808-EC23-4F07-B64F-0AF02311AAA5}"/>
    <cellStyle name="ปกติ 4 6 2" xfId="13699" xr:uid="{851599C1-3183-4D54-BEBC-5D1AAC102F2E}"/>
    <cellStyle name="ปกติ 4 6 2 2" xfId="24413" xr:uid="{C8C73949-21B4-41EC-A9CB-B1818BC62C7F}"/>
    <cellStyle name="ปกติ 4 6 3" xfId="19441" xr:uid="{A56E9DEB-7DA0-4FAC-B7E1-70CE367851F6}"/>
    <cellStyle name="ปกติ 40" xfId="13700" xr:uid="{9BE13B47-360B-4E89-B7AB-68D83C612EAD}"/>
    <cellStyle name="ปกติ 40 2" xfId="13701" xr:uid="{8B49D002-711C-4FC6-9911-CD5007881D46}"/>
    <cellStyle name="ปกติ 40 2 2" xfId="24414" xr:uid="{1C85839D-7B7A-47FB-9973-02261CEACCB3}"/>
    <cellStyle name="ปกติ 40 3" xfId="19442" xr:uid="{92EF49F6-104F-4033-BDE9-FBDC1D329F76}"/>
    <cellStyle name="ปกติ 41" xfId="13702" xr:uid="{42625E8F-463D-4619-B9D3-51182CBCABED}"/>
    <cellStyle name="ปกติ 41 2" xfId="13703" xr:uid="{1F1A3ABC-48AE-4310-8868-4513EA55F033}"/>
    <cellStyle name="ปกติ 41 2 2" xfId="24415" xr:uid="{1E695186-9FEB-4DD0-9C4D-A337CD9A957C}"/>
    <cellStyle name="ปกติ 41 3" xfId="19443" xr:uid="{47A7B0E4-A23C-479A-BAEE-0F9474F63A34}"/>
    <cellStyle name="ปกติ 42" xfId="13704" xr:uid="{76060C99-0CD3-40AD-A600-FCD780FBAE52}"/>
    <cellStyle name="ปกติ 42 2" xfId="13705" xr:uid="{9ABD1275-895B-488F-84A1-17C29AFF70AB}"/>
    <cellStyle name="ปกติ 42 2 2" xfId="24416" xr:uid="{3B2C4414-B97B-44EC-B600-42A9D00B77E3}"/>
    <cellStyle name="ปกติ 42 3" xfId="19444" xr:uid="{3E014161-7864-4940-955E-BB5D6884FFEA}"/>
    <cellStyle name="ปกติ 43" xfId="13706" xr:uid="{BFCF689F-781F-4F1A-8D5A-44DFD8D46B19}"/>
    <cellStyle name="ปกติ 43 2" xfId="13707" xr:uid="{BC173D97-E1FC-4A88-AE6D-7DB8AA12A0AA}"/>
    <cellStyle name="ปกติ 43 2 2" xfId="24417" xr:uid="{15E57D49-4610-4C73-92FE-A66F076E25C2}"/>
    <cellStyle name="ปกติ 43 3" xfId="19445" xr:uid="{ADCFB1F3-E69A-4B39-ABA1-3D2DB46B562D}"/>
    <cellStyle name="ปกติ 44" xfId="13708" xr:uid="{FDF2BC7D-75A4-4CA3-A72F-1FDFA693ED17}"/>
    <cellStyle name="ปกติ 44 2" xfId="13709" xr:uid="{88A19C6D-C189-4C89-A0C9-69936A87C60E}"/>
    <cellStyle name="ปกติ 44 2 2" xfId="24418" xr:uid="{4F58536E-EA63-4BB2-8ADE-7E587FD7E3ED}"/>
    <cellStyle name="ปกติ 44 3" xfId="19446" xr:uid="{9B97E61D-50AD-4060-8726-61A0DA4AF103}"/>
    <cellStyle name="ปกติ 45" xfId="13710" xr:uid="{883B2E09-3103-4FF6-8571-070373DF4D26}"/>
    <cellStyle name="ปกติ 45 2" xfId="13711" xr:uid="{8A546819-C0DF-4C60-A47C-5BC267CBB6EF}"/>
    <cellStyle name="ปกติ 45 2 2" xfId="24419" xr:uid="{3494EB8C-8C41-4406-B680-6823490D258C}"/>
    <cellStyle name="ปกติ 45 3" xfId="19447" xr:uid="{70D48366-5909-4BA7-BCF8-A5FEA24FC000}"/>
    <cellStyle name="ปกติ 46" xfId="13712" xr:uid="{5E22F12B-67C0-4C02-A704-7923487F7FA6}"/>
    <cellStyle name="ปกติ 46 2" xfId="13713" xr:uid="{456C3D25-AEB5-44D5-A5B1-F5099E570D9F}"/>
    <cellStyle name="ปกติ 46 2 2" xfId="24420" xr:uid="{D87F28D7-D26F-42F9-8EA2-4B0B50721B64}"/>
    <cellStyle name="ปกติ 46 3" xfId="19448" xr:uid="{671EDCA5-298A-46C7-92A9-77A23A40AEE7}"/>
    <cellStyle name="ปกติ 47" xfId="13714" xr:uid="{11BE704B-8BFB-42CA-8257-E0CD0BDC70D1}"/>
    <cellStyle name="ปกติ 47 2" xfId="13715" xr:uid="{2DC7F21D-891B-47BA-9EB3-28C59E6C6BF5}"/>
    <cellStyle name="ปกติ 47 2 2" xfId="24421" xr:uid="{A3F7648C-33E3-44C5-8352-D59ECD4ECFCF}"/>
    <cellStyle name="ปกติ 47 3" xfId="19449" xr:uid="{37C6CAC8-5B69-4635-837D-A9D0877AAB03}"/>
    <cellStyle name="ปกติ 48" xfId="13716" xr:uid="{6F422EA5-9C64-4EDE-8BA1-9AF6BEABB693}"/>
    <cellStyle name="ปกติ 48 2" xfId="13717" xr:uid="{AB13F881-C685-4394-B292-5BECD5F34FFC}"/>
    <cellStyle name="ปกติ 48 2 2" xfId="24422" xr:uid="{6F33CB57-FCF6-4D8A-8D43-A887527DC497}"/>
    <cellStyle name="ปกติ 48 3" xfId="19450" xr:uid="{ECAB0966-727F-4308-A570-A5D1658C08D5}"/>
    <cellStyle name="ปกติ 49" xfId="13718" xr:uid="{3BDD3711-2A2A-41C4-86FB-9DB96B2BD525}"/>
    <cellStyle name="ปกติ 49 2" xfId="13719" xr:uid="{AA51F0E7-F03A-4473-855F-6FAF2C66D42F}"/>
    <cellStyle name="ปกติ 49 2 2" xfId="24423" xr:uid="{343BBA19-8F15-44EC-8349-14A17952F152}"/>
    <cellStyle name="ปกติ 49 3" xfId="19451" xr:uid="{7C26FE8A-9FC3-489D-B0F4-36B728E25168}"/>
    <cellStyle name="ปกติ 5 2" xfId="13720" xr:uid="{0248A26E-96E5-4111-A6D0-C7DF581CC91D}"/>
    <cellStyle name="ปกติ 5 2 2" xfId="13721" xr:uid="{FB88BBD1-B632-4A49-A358-ED77BB52C927}"/>
    <cellStyle name="ปกติ 5 2 2 2" xfId="13722" xr:uid="{5DF7B094-DF91-4073-B62B-E4C00669C684}"/>
    <cellStyle name="ปกติ 5 2 2 2 2" xfId="24424" xr:uid="{1A14C52F-C202-4765-ABAF-6CB0573E12D0}"/>
    <cellStyle name="ปกติ 5 2 2 3" xfId="15993" xr:uid="{BCB6727E-2FA2-4F27-BDE5-39611745CD63}"/>
    <cellStyle name="ปกติ 5 2 3" xfId="13723" xr:uid="{0E70BF6D-13FE-4FEC-8822-EE7859773E21}"/>
    <cellStyle name="ปกติ 5 2 3 2" xfId="21605" xr:uid="{86D72E47-29A9-4105-BDCB-75B660EA658E}"/>
    <cellStyle name="ปกติ 5 2 4" xfId="15020" xr:uid="{1E35CEDF-34C2-44CC-BE0A-4C8104D723DE}"/>
    <cellStyle name="ปกติ 5 3" xfId="13724" xr:uid="{6DD2B574-C9C1-4411-B00D-69FE9C282112}"/>
    <cellStyle name="ปกติ 5 3 2" xfId="13725" xr:uid="{FED1CCF0-5086-4363-A496-B2DEA07FAB03}"/>
    <cellStyle name="ปกติ 5 3 2 2" xfId="13726" xr:uid="{53A29924-78E1-4850-B64D-6E061AA9B98A}"/>
    <cellStyle name="ปกติ 5 3 2 2 2" xfId="24426" xr:uid="{7BDB73F8-476E-43D5-A5E7-64C04B451AB7}"/>
    <cellStyle name="ปกติ 5 3 2 3" xfId="19453" xr:uid="{AFC44041-0A0C-4C5C-A9FA-9515BC763C4A}"/>
    <cellStyle name="ปกติ 5 3 3" xfId="13727" xr:uid="{D5CB0706-75AF-4CBB-A832-C71A50C2EAC5}"/>
    <cellStyle name="ปกติ 5 3 3 2" xfId="13728" xr:uid="{3AD14766-846A-4BFD-BC10-20A6334DA3DA}"/>
    <cellStyle name="ปกติ 5 3 3 2 2" xfId="24427" xr:uid="{E16C594D-3EE2-4973-86AB-4EB3B72CAA42}"/>
    <cellStyle name="ปกติ 5 3 3 3" xfId="19454" xr:uid="{0052EF20-4CCE-4D71-BBB5-80572C35C467}"/>
    <cellStyle name="ปกติ 5 3 4" xfId="13729" xr:uid="{240D74FE-2182-4103-85B5-71D9840AFAE9}"/>
    <cellStyle name="ปกติ 5 3 4 2" xfId="13730" xr:uid="{43FD46BF-21F7-4957-BE8E-419B9A52BBB2}"/>
    <cellStyle name="ปกติ 5 3 4 2 2" xfId="21606" xr:uid="{A965B403-1132-4BC9-B53A-EC78EA6492B0}"/>
    <cellStyle name="ปกติ 5 3 4 3" xfId="19452" xr:uid="{F16E132B-EC72-4EA1-B939-B104700125A3}"/>
    <cellStyle name="ปกติ 5 3 5" xfId="13731" xr:uid="{393DD4B7-1530-4E66-847A-D47D9AA2FE34}"/>
    <cellStyle name="ปกติ 5 3 5 2" xfId="24425" xr:uid="{02F16D12-A6AB-4C73-B331-46AA18C78DCB}"/>
    <cellStyle name="ปกติ 5 3 6" xfId="15994" xr:uid="{EAF0E6D6-8439-4BA0-A6BE-5CF0F3883B76}"/>
    <cellStyle name="ปกติ 5 4" xfId="13732" xr:uid="{F080BBEE-0C13-4039-804B-E5E9F040C7EB}"/>
    <cellStyle name="ปกติ 5 4 2" xfId="13733" xr:uid="{554FC9BB-7E3B-4E7F-9EF4-05DC862B1B6F}"/>
    <cellStyle name="ปกติ 5 4 2 2" xfId="13734" xr:uid="{3A3CC7F4-8299-4FFF-9BA1-FD46B03947D0}"/>
    <cellStyle name="ปกติ 5 4 2 2 2" xfId="24428" xr:uid="{64E9D1FE-328C-4CD8-B5F0-A4FBD84B1201}"/>
    <cellStyle name="ปกติ 5 4 2 3" xfId="19455" xr:uid="{D76A6BBB-089C-4C5F-BD6F-24C3D7BD8B3F}"/>
    <cellStyle name="ปกติ 5 4 3" xfId="13735" xr:uid="{4E368DEB-6A37-44A1-97B0-A0D7C8D0CD24}"/>
    <cellStyle name="ปกติ 5 4 3 2" xfId="21607" xr:uid="{78946ABA-7D19-4D94-9210-0C027E1EEE02}"/>
    <cellStyle name="ปกติ 5 4 4" xfId="15995" xr:uid="{DE7E652E-B679-4AE1-98DF-59856D016C03}"/>
    <cellStyle name="ปกติ 50" xfId="13736" xr:uid="{5E6E8FAC-1C50-4E76-982A-250344909DAB}"/>
    <cellStyle name="ปกติ 50 2" xfId="13737" xr:uid="{ED77667A-0933-41DB-BF50-5393520A31E9}"/>
    <cellStyle name="ปกติ 50 2 2" xfId="24429" xr:uid="{6351CD7E-CB38-45A3-BB65-8B7198941A36}"/>
    <cellStyle name="ปกติ 50 3" xfId="19456" xr:uid="{FEF2038A-AF30-46F8-B3AB-2D9EB4D4AE53}"/>
    <cellStyle name="ปกติ 51" xfId="13738" xr:uid="{E15F09B4-E759-4193-8AFE-311F0484AF75}"/>
    <cellStyle name="ปกติ 51 2" xfId="13739" xr:uid="{E8734F31-9D69-4E05-B704-F61D37FE6E2A}"/>
    <cellStyle name="ปกติ 51 2 2" xfId="24430" xr:uid="{1A0ADDD7-FC95-4D08-B6E8-7BF19F0F709C}"/>
    <cellStyle name="ปกติ 51 3" xfId="19457" xr:uid="{68B605DB-3BF5-46A9-89E9-879A839F2FCC}"/>
    <cellStyle name="ปกติ 52" xfId="13740" xr:uid="{0EE8E53A-53DD-449B-BAA4-61A3B8A83E3E}"/>
    <cellStyle name="ปกติ 52 2" xfId="13741" xr:uid="{D5BCE7D0-2B7F-450A-A4A0-936EC1E3D1CC}"/>
    <cellStyle name="ปกติ 52 2 2" xfId="24431" xr:uid="{B17902B6-A34F-4190-A423-EFD879897DF0}"/>
    <cellStyle name="ปกติ 52 3" xfId="19458" xr:uid="{AA370A42-9B7C-4DBD-9998-EFA0EBEF9968}"/>
    <cellStyle name="ปกติ 53" xfId="13742" xr:uid="{AE05F2BA-F4AB-46A2-AC85-F1C820CD1A17}"/>
    <cellStyle name="ปกติ 53 2" xfId="13743" xr:uid="{4C620698-2F49-434E-B752-751D70219940}"/>
    <cellStyle name="ปกติ 53 2 2" xfId="24432" xr:uid="{754D9FD4-7BC2-4195-AE1C-BF7E2EA07B26}"/>
    <cellStyle name="ปกติ 53 3" xfId="19459" xr:uid="{DB9300B1-ADC5-44B7-9A2D-3134D8ABB32D}"/>
    <cellStyle name="ปกติ 54" xfId="13744" xr:uid="{B5A69848-F540-4EA7-A508-9FF2CD417D75}"/>
    <cellStyle name="ปกติ 54 2" xfId="13745" xr:uid="{662B855F-D0B7-4BA4-BCCF-5623FE475617}"/>
    <cellStyle name="ปกติ 54 2 2" xfId="24433" xr:uid="{92B2E6E6-2683-4674-A383-4382ED16DB05}"/>
    <cellStyle name="ปกติ 54 3" xfId="19460" xr:uid="{9FE237F2-237E-4293-80BE-8D42DBE29182}"/>
    <cellStyle name="ปกติ 55" xfId="13746" xr:uid="{B9696E17-FB05-4095-B43D-8825497F89BC}"/>
    <cellStyle name="ปกติ 55 2" xfId="13747" xr:uid="{71B549F5-D6A0-4A9C-A98D-7B3726B185F1}"/>
    <cellStyle name="ปกติ 55 2 2" xfId="24434" xr:uid="{4A0D04D6-0884-480C-81DA-8F9591DBD675}"/>
    <cellStyle name="ปกติ 55 3" xfId="19461" xr:uid="{27FDAA81-84D4-463B-9DC1-EA63A9E4CAF9}"/>
    <cellStyle name="ปกติ 56" xfId="13748" xr:uid="{77694A2C-3D46-4608-9D31-C8D4909E662A}"/>
    <cellStyle name="ปกติ 56 2" xfId="13749" xr:uid="{84D2A473-E824-4690-834E-4ABE381FF77B}"/>
    <cellStyle name="ปกติ 56 2 2" xfId="24435" xr:uid="{7AC4A5CD-87A2-4F0C-BBA6-2226C5D3CAA6}"/>
    <cellStyle name="ปกติ 56 3" xfId="19462" xr:uid="{01675D2F-1FE8-4EDA-BF84-40202633EA74}"/>
    <cellStyle name="ปกติ 57" xfId="13750" xr:uid="{92A7B985-5B93-4795-8AD3-5159718E1D94}"/>
    <cellStyle name="ปกติ 57 2" xfId="13751" xr:uid="{8171F99D-FCA1-47A9-9321-6BC38532F272}"/>
    <cellStyle name="ปกติ 57 2 2" xfId="24436" xr:uid="{10135908-04FA-46C5-8FFB-BD3DE4223E5C}"/>
    <cellStyle name="ปกติ 57 3" xfId="19463" xr:uid="{4BAEB3E3-91BF-436E-A65A-4DAFB7960C24}"/>
    <cellStyle name="ปกติ 58" xfId="13752" xr:uid="{BF5F7C76-F5B7-468F-B5DD-FB3BC6897C98}"/>
    <cellStyle name="ปกติ 58 2" xfId="13753" xr:uid="{21E795D7-B5C2-46C0-A860-E3147D6BA67E}"/>
    <cellStyle name="ปกติ 58 2 2" xfId="24437" xr:uid="{53D284BA-6678-4588-933F-5162FA9AEEA9}"/>
    <cellStyle name="ปกติ 58 3" xfId="19464" xr:uid="{64FB704D-CF80-483C-AEC4-899123D3044D}"/>
    <cellStyle name="ปกติ 59" xfId="13754" xr:uid="{52ACA3D0-37AF-4D58-AD8E-A6181A4F1F69}"/>
    <cellStyle name="ปกติ 59 2" xfId="13755" xr:uid="{80BF8F27-30C3-4D57-A8CB-F66991EB6A84}"/>
    <cellStyle name="ปกติ 59 2 2" xfId="24438" xr:uid="{604AAB91-0159-49A9-992F-FC56002FC438}"/>
    <cellStyle name="ปกติ 59 3" xfId="19465" xr:uid="{42BDEA27-CC76-41DE-9ED7-70FB9C286E75}"/>
    <cellStyle name="ปกติ 6 2" xfId="13756" xr:uid="{B1640B62-72EB-41AB-B1AF-9D0C97D4F787}"/>
    <cellStyle name="ปกติ 6 2 2" xfId="13757" xr:uid="{168C27C8-8E2C-4339-B698-C534B9559433}"/>
    <cellStyle name="ปกติ 6 2 2 2" xfId="21608" xr:uid="{BF44954E-14E2-4582-9C78-918504D1EAD6}"/>
    <cellStyle name="ปกติ 6 2 3" xfId="15021" xr:uid="{B94B43FD-F5BF-4A81-A1C8-4AEB4DFC6C95}"/>
    <cellStyle name="ปกติ 6 3" xfId="13758" xr:uid="{0C059A9E-E1DB-49AA-BAF9-A3A733FA6D32}"/>
    <cellStyle name="ปกติ 6 3 2" xfId="13759" xr:uid="{A2306C1C-B3DC-4FC9-A773-E8367619B861}"/>
    <cellStyle name="ปกติ 6 3 2 2" xfId="13760" xr:uid="{7A5A090B-942E-4D2D-8E2E-07781EF81ECD}"/>
    <cellStyle name="ปกติ 6 3 2 2 2" xfId="24440" xr:uid="{3FE542DF-FE65-4E69-8847-888500AFEC09}"/>
    <cellStyle name="ปกติ 6 3 2 3" xfId="19467" xr:uid="{C2FD315F-9AD8-4AFC-A2F3-F982D73741A5}"/>
    <cellStyle name="ปกติ 6 3 3" xfId="13761" xr:uid="{6A06817A-9A68-45E0-B00D-AD46DCDA3732}"/>
    <cellStyle name="ปกติ 6 3 3 2" xfId="13762" xr:uid="{9433403B-E97C-4C1F-A81D-DE63C6D0586B}"/>
    <cellStyle name="ปกติ 6 3 3 2 2" xfId="21609" xr:uid="{9DA4F3A7-F5FE-488A-B49C-18FE0EEBE336}"/>
    <cellStyle name="ปกติ 6 3 3 3" xfId="19466" xr:uid="{9D5BD8E6-6331-486E-97AD-31E108E5DC3B}"/>
    <cellStyle name="ปกติ 6 3 4" xfId="13763" xr:uid="{4D988B65-9BFA-4304-9614-2DF103419E86}"/>
    <cellStyle name="ปกติ 6 3 4 2" xfId="24439" xr:uid="{BCF409F8-13C6-42D3-B745-83FC9B10BE86}"/>
    <cellStyle name="ปกติ 6 3 5" xfId="15996" xr:uid="{1F12562C-8848-4494-9565-9701FAB03A80}"/>
    <cellStyle name="ปกติ 6 4" xfId="13764" xr:uid="{74E2688A-F3D4-4397-8998-036BFA5CDDED}"/>
    <cellStyle name="ปกติ 6 4 2" xfId="13765" xr:uid="{F9825A2B-A3D3-4A95-946C-8E90AA5D53E0}"/>
    <cellStyle name="ปกติ 6 4 2 2" xfId="21610" xr:uid="{20E337EF-BAEF-4BCC-AF2E-B716D5223442}"/>
    <cellStyle name="ปกติ 6 4 3" xfId="15997" xr:uid="{BE6390EF-F88C-41D2-B254-C5DAC844C3C2}"/>
    <cellStyle name="ปกติ 60" xfId="13766" xr:uid="{9FC2DB63-54B9-441F-89C4-F8195F56719B}"/>
    <cellStyle name="ปกติ 60 2" xfId="13767" xr:uid="{7C71EEF8-48A9-4C07-9F14-A4ADB80E5545}"/>
    <cellStyle name="ปกติ 60 2 2" xfId="24441" xr:uid="{350AD2FE-DC5A-4E6B-AA06-5BDB786B8C83}"/>
    <cellStyle name="ปกติ 60 3" xfId="19468" xr:uid="{FC3549D1-C1AC-4383-92D9-3B35221ECA42}"/>
    <cellStyle name="ปกติ 61" xfId="13768" xr:uid="{B918EB45-BADD-4A72-A331-F3D3EB41388F}"/>
    <cellStyle name="ปกติ 61 2" xfId="13769" xr:uid="{F0759B71-F9DE-4630-AAA1-D6C33C59F394}"/>
    <cellStyle name="ปกติ 61 2 2" xfId="13770" xr:uid="{C6331275-1592-43F7-8341-E0EE1A608437}"/>
    <cellStyle name="ปกติ 61 2 2 2" xfId="24443" xr:uid="{4D17436F-9778-4799-A602-94057DE6412F}"/>
    <cellStyle name="ปกติ 61 2 3" xfId="19470" xr:uid="{3F516C12-E017-47BE-8EBE-646B71EB9D00}"/>
    <cellStyle name="ปกติ 61 3" xfId="13771" xr:uid="{ADF202DB-E569-4867-9BB2-9574ECD967F0}"/>
    <cellStyle name="ปกติ 61 3 2" xfId="24442" xr:uid="{33DB24B2-B500-40FC-BC0A-F47E21CAE366}"/>
    <cellStyle name="ปกติ 61 4" xfId="19469" xr:uid="{3ABC28D4-D93C-467F-8065-11E6D2C46668}"/>
    <cellStyle name="ปกติ 61_C AR Other VNP Q3'55" xfId="13772" xr:uid="{0C90E59C-CEDA-40B9-A9E3-C3FB17A3D38B}"/>
    <cellStyle name="ปกติ 62" xfId="13773" xr:uid="{4B621542-C9DA-4D04-AB6F-ED83E9F9E9AF}"/>
    <cellStyle name="ปกติ 62 2" xfId="13774" xr:uid="{512C3AE9-F082-4B2D-93E6-01776788922B}"/>
    <cellStyle name="ปกติ 62 2 2" xfId="24444" xr:uid="{DBB5A58C-AC4C-4136-B053-03D16D354A2E}"/>
    <cellStyle name="ปกติ 62 3" xfId="19471" xr:uid="{B5FC7843-F18F-4FFA-9C15-812740BF0DC9}"/>
    <cellStyle name="ปกติ 63" xfId="13775" xr:uid="{D04C8F1E-C2B8-432D-A3AE-7E27991ED148}"/>
    <cellStyle name="ปกติ 63 2" xfId="13776" xr:uid="{0B5ED349-EC96-4F72-A6D7-8A798FB2ECD4}"/>
    <cellStyle name="ปกติ 63 2 2" xfId="24445" xr:uid="{4D42E568-7C1A-4D32-A6DA-0056AEBC9B32}"/>
    <cellStyle name="ปกติ 63 3" xfId="19472" xr:uid="{245C1A36-CA84-4F91-879D-5D273524F831}"/>
    <cellStyle name="ปกติ 64" xfId="13777" xr:uid="{8ABA3436-30B5-4E1D-BCCC-B410C56123D2}"/>
    <cellStyle name="ปกติ 64 2" xfId="13778" xr:uid="{133A30EF-FF5F-4EAF-A22E-D1B6FA0EF142}"/>
    <cellStyle name="ปกติ 64 2 2" xfId="24446" xr:uid="{9CF17D99-155B-4DBD-B3A6-FC7227A75E0A}"/>
    <cellStyle name="ปกติ 64 3" xfId="19473" xr:uid="{5E92DB20-36F8-47AD-8EFE-B33EDA9E58BC}"/>
    <cellStyle name="ปกติ 65" xfId="13779" xr:uid="{9D2F1DE9-564B-4733-B4A1-B445ABCD3331}"/>
    <cellStyle name="ปกติ 65 2" xfId="13780" xr:uid="{307011F8-70EC-42D5-8CD2-C76E07E30E5B}"/>
    <cellStyle name="ปกติ 65 2 2" xfId="24447" xr:uid="{BCA7056B-408B-456B-B067-AC8FDC54ABF5}"/>
    <cellStyle name="ปกติ 65 3" xfId="19474" xr:uid="{E99D633A-DCDC-4398-A595-F903F1A692CA}"/>
    <cellStyle name="ปกติ 66" xfId="13781" xr:uid="{86630231-80BC-4138-AE79-B204CB3C72C1}"/>
    <cellStyle name="ปกติ 66 2" xfId="13782" xr:uid="{95B3A5A7-B6AB-4369-BA8A-8215A1E3A374}"/>
    <cellStyle name="ปกติ 66 2 2" xfId="13783" xr:uid="{5546721F-E527-4A77-87C7-4B6DE71168BD}"/>
    <cellStyle name="ปกติ 66 2 2 2" xfId="24449" xr:uid="{A3DB75DB-9712-48C9-8CE1-C3C0FBDB37D3}"/>
    <cellStyle name="ปกติ 66 2 3" xfId="19476" xr:uid="{C1BF2B77-A016-4616-AD13-920DBA971DB3}"/>
    <cellStyle name="ปกติ 66 3" xfId="13784" xr:uid="{6327CC75-34C8-4D74-AD77-98D74FA4B074}"/>
    <cellStyle name="ปกติ 66 3 2" xfId="24448" xr:uid="{0FD96733-918B-4910-9634-65361FE31E08}"/>
    <cellStyle name="ปกติ 66 4" xfId="19475" xr:uid="{3A168420-77B3-49CC-9428-FDD471254591}"/>
    <cellStyle name="ปกติ 67" xfId="13785" xr:uid="{44F8E1E2-648F-43D7-A8B8-A23A6E44CE13}"/>
    <cellStyle name="ปกติ 67 2" xfId="13786" xr:uid="{57319F32-56BE-4CF6-9D59-D8A744054340}"/>
    <cellStyle name="ปกติ 67 2 2" xfId="24450" xr:uid="{DB1B1009-DC3E-4572-A8E9-330A73D59202}"/>
    <cellStyle name="ปกติ 67 3" xfId="19477" xr:uid="{AF0E0046-DD13-4999-BDEC-F676618A3A2D}"/>
    <cellStyle name="ปกติ 68" xfId="13787" xr:uid="{7708AF3A-10C9-4CAB-8B2D-D082A5B9D635}"/>
    <cellStyle name="ปกติ 68 2" xfId="13788" xr:uid="{44E6AE3F-0335-49BE-9AEA-A651AE740B8F}"/>
    <cellStyle name="ปกติ 68 2 2" xfId="24451" xr:uid="{DDA229FC-E402-4DE0-93B1-4EB514A1E391}"/>
    <cellStyle name="ปกติ 68 3" xfId="19478" xr:uid="{D5E5EA37-F9A3-439C-A5AC-E895F122B422}"/>
    <cellStyle name="ปกติ 69" xfId="13789" xr:uid="{F8CA0BC7-4D8B-431E-B2A1-15C5D19FDF36}"/>
    <cellStyle name="ปกติ 69 2" xfId="13790" xr:uid="{D662D347-12BB-4688-88AA-C26ABF270C8C}"/>
    <cellStyle name="ปกติ 69 2 2" xfId="24452" xr:uid="{605ACD81-D932-4999-961E-D3D1C3AF888D}"/>
    <cellStyle name="ปกติ 69 3" xfId="19479" xr:uid="{945FB691-6146-475A-9CBA-439C90F57E4E}"/>
    <cellStyle name="ปกติ 7" xfId="13791" xr:uid="{6E0B6DA1-2E5D-4911-B2DC-A4AB6C794441}"/>
    <cellStyle name="ปกติ 7 2" xfId="13792" xr:uid="{1549F91C-4EA2-4470-9BC3-7BD3FDD48C2A}"/>
    <cellStyle name="ปกติ 7 2 2" xfId="13793" xr:uid="{FBFC7FA2-F385-4005-A9B0-70BFCE4A8E57}"/>
    <cellStyle name="ปกติ 7 2 2 2" xfId="13794" xr:uid="{E8D4C528-4DE4-4542-9B7F-A4B6CDEC7DC4}"/>
    <cellStyle name="ปกติ 7 2 2 2 2" xfId="24453" xr:uid="{D45EDC95-50C4-49B5-9A9E-32DC2CBC5EB8}"/>
    <cellStyle name="ปกติ 7 2 2 3" xfId="19480" xr:uid="{2C6BE2B9-4C05-4227-8604-87FB2CE8E851}"/>
    <cellStyle name="ปกติ 7 2 3" xfId="13795" xr:uid="{A3F0C20B-17BA-4183-91B4-73FE62A9398C}"/>
    <cellStyle name="ปกติ 7 2 3 2" xfId="21612" xr:uid="{1F90E103-DF8B-4F83-979E-B46FBE66CBB9}"/>
    <cellStyle name="ปกติ 7 2 4" xfId="15999" xr:uid="{5C237100-23D5-4449-8A30-B5405DEBC7D3}"/>
    <cellStyle name="ปกติ 7 3" xfId="13796" xr:uid="{B545F35A-6D56-4DE6-8099-B2E290826FB1}"/>
    <cellStyle name="ปกติ 7 3 2" xfId="13797" xr:uid="{207AF39A-EDE4-446B-B65E-46F5852C86FF}"/>
    <cellStyle name="ปกติ 7 3 2 2" xfId="21613" xr:uid="{0C144068-837F-4EB3-8022-9B438D166C61}"/>
    <cellStyle name="ปกติ 7 3 3" xfId="16000" xr:uid="{337F9187-F7B6-4095-A787-6659D3A3CDB4}"/>
    <cellStyle name="ปกติ 7 4" xfId="13798" xr:uid="{5254C260-7F7C-47BC-803A-332DA03101E8}"/>
    <cellStyle name="ปกติ 7 4 2" xfId="13799" xr:uid="{9C6732D3-E926-46E2-95F3-23D1F89EF612}"/>
    <cellStyle name="ปกติ 7 4 2 2" xfId="19481" xr:uid="{8A4776F7-97CE-42B3-8A40-F28DCB084BEA}"/>
    <cellStyle name="ปกติ 7 4 3" xfId="15998" xr:uid="{ED93EA22-FB0D-49DD-8EA6-FABDE5C4B21F}"/>
    <cellStyle name="ปกติ 7 5" xfId="13800" xr:uid="{820A4DA0-5EE4-4A6B-940D-100D4B9ABA16}"/>
    <cellStyle name="ปกติ 7 5 2" xfId="13801" xr:uid="{1699BCE5-274E-4AAB-86BF-465CF4DD1B26}"/>
    <cellStyle name="ปกติ 7 5 2 2" xfId="24454" xr:uid="{6992C8FE-4BA8-4D58-8089-4E4765871E90}"/>
    <cellStyle name="ปกติ 7 5 3" xfId="19482" xr:uid="{5A636D00-CE02-4CF5-9CA4-4D3B2DC7D70A}"/>
    <cellStyle name="ปกติ 7 6" xfId="13802" xr:uid="{378B6C03-895C-4417-AE0B-D8C1490BF866}"/>
    <cellStyle name="ปกติ 7 6 2" xfId="21611" xr:uid="{9B4FABEB-22CC-49CA-A116-6D94F49D0424}"/>
    <cellStyle name="ปกติ 7 7" xfId="15022" xr:uid="{B61B1D50-58EF-43E3-AFF4-13B566B009BC}"/>
    <cellStyle name="ปกติ 7_1 เงินสดและเงินฝากธนาคาร" xfId="13803" xr:uid="{B91C0316-67A7-4EF5-9E16-0FB17C9B4240}"/>
    <cellStyle name="ปกติ 70" xfId="13804" xr:uid="{D907DCAE-A080-4F26-B291-7663549A07E8}"/>
    <cellStyle name="ปกติ 70 2" xfId="13805" xr:uid="{44CED348-6D7D-4D7D-BD72-B7BBD4766B49}"/>
    <cellStyle name="ปกติ 70 2 2" xfId="24455" xr:uid="{CCD607A3-2648-448B-BCE6-60AD372ADCDF}"/>
    <cellStyle name="ปกติ 70 3" xfId="19483" xr:uid="{8A923347-306D-42D0-9B65-09762DF55A28}"/>
    <cellStyle name="ปกติ 71" xfId="13806" xr:uid="{0781C8A8-C25F-4BFF-A764-8E0DD36EFACA}"/>
    <cellStyle name="ปกติ 71 2" xfId="13807" xr:uid="{680AD7C5-95B8-4C4B-BCF0-082FB28F38E7}"/>
    <cellStyle name="ปกติ 71 2 2" xfId="24456" xr:uid="{436BC3E3-8C12-4FBD-9A69-5B986CF908B1}"/>
    <cellStyle name="ปกติ 71 3" xfId="19484" xr:uid="{32DD9725-ADB9-4C63-9091-ABB0BDD3B1CD}"/>
    <cellStyle name="ปกติ 72" xfId="13808" xr:uid="{79FDD8C2-35B9-4748-828C-58CFCA736F12}"/>
    <cellStyle name="ปกติ 72 2" xfId="13809" xr:uid="{2499D2E5-8150-46E0-BEBE-D03B53DE3BE1}"/>
    <cellStyle name="ปกติ 72 2 2" xfId="24457" xr:uid="{E2F95FD6-2596-4F91-963C-E950BE5D8D81}"/>
    <cellStyle name="ปกติ 72 3" xfId="19485" xr:uid="{282B537A-231A-4457-B9A1-BF4D97F007B2}"/>
    <cellStyle name="ปกติ 73" xfId="13810" xr:uid="{16C07436-DA65-4EE2-A491-DDD9B58C3862}"/>
    <cellStyle name="ปกติ 73 2" xfId="13811" xr:uid="{E69CDCD9-1957-43B1-8BFB-3290BBA5B122}"/>
    <cellStyle name="ปกติ 73 2 2" xfId="24458" xr:uid="{C4F22850-4C28-4E79-BF5C-77561EDD4E7A}"/>
    <cellStyle name="ปกติ 73 3" xfId="19486" xr:uid="{379F536C-C223-444A-8E24-E8FAFB4ED6FE}"/>
    <cellStyle name="ปกติ 74" xfId="13812" xr:uid="{7564E956-51F9-4FFD-8627-26677D2E7B10}"/>
    <cellStyle name="ปกติ 74 2" xfId="13813" xr:uid="{A04608E8-8E8B-4307-A43E-F811CEA9789C}"/>
    <cellStyle name="ปกติ 74 2 2" xfId="24459" xr:uid="{54E84109-9B82-4637-A114-1130EC00B9A2}"/>
    <cellStyle name="ปกติ 74 3" xfId="19487" xr:uid="{624A48AB-3CE2-4E5C-A89B-9BA40E799BE9}"/>
    <cellStyle name="ปกติ 75" xfId="13814" xr:uid="{1FB9A58C-E318-479F-A7A5-1810F654F6AD}"/>
    <cellStyle name="ปกติ 75 2" xfId="13815" xr:uid="{4BBFF970-F85D-46CB-B489-4B8D05338E30}"/>
    <cellStyle name="ปกติ 75 2 2" xfId="24460" xr:uid="{0E8E62A3-FD22-4558-AF03-74832FC18E7C}"/>
    <cellStyle name="ปกติ 75 3" xfId="19488" xr:uid="{02CEE703-BE9A-49BB-AB50-071E36E716BE}"/>
    <cellStyle name="ปกติ 76" xfId="13816" xr:uid="{AC395DA1-5124-4BAB-B57D-47EBBCB1ED50}"/>
    <cellStyle name="ปกติ 76 2" xfId="13817" xr:uid="{5293C3E3-963E-48FD-9E04-EC3FDB59A01D}"/>
    <cellStyle name="ปกติ 76 2 2" xfId="24461" xr:uid="{E98D03D3-A688-4013-9A02-8C66DE92AECC}"/>
    <cellStyle name="ปกติ 76 3" xfId="19489" xr:uid="{1A2C3742-6D27-408A-B485-FC0ECB684D02}"/>
    <cellStyle name="ปกติ 77" xfId="13818" xr:uid="{5387AE7A-0797-4290-864B-12B714F503BD}"/>
    <cellStyle name="ปกติ 77 2" xfId="13819" xr:uid="{CFCE5DC1-C29B-4DD8-8D39-19892E6BD58A}"/>
    <cellStyle name="ปกติ 77 2 2" xfId="24462" xr:uid="{914639BC-FE65-4030-80C9-8F7DF8A6AC54}"/>
    <cellStyle name="ปกติ 77 3" xfId="19490" xr:uid="{85B8D2AF-31FC-4355-A102-B0A02DCB6206}"/>
    <cellStyle name="ปกติ 78" xfId="13820" xr:uid="{01474ECB-3ED2-4EE3-A22E-5E69C3F3154E}"/>
    <cellStyle name="ปกติ 78 2" xfId="13821" xr:uid="{3158A399-4916-4C7F-B28C-C6D32B8949AE}"/>
    <cellStyle name="ปกติ 78 2 2" xfId="24463" xr:uid="{7DC6F586-651E-499E-8DB3-983A02353819}"/>
    <cellStyle name="ปกติ 78 3" xfId="19491" xr:uid="{47EDA25A-6A3F-4A7D-8B3A-DB6F9CC5F63C}"/>
    <cellStyle name="ปกติ 79" xfId="13822" xr:uid="{D26D8AEB-E14E-473D-912B-7C9513DF9E6B}"/>
    <cellStyle name="ปกติ 79 2" xfId="13823" xr:uid="{7472D1A0-F74A-4B75-B18B-6CB8759C0C37}"/>
    <cellStyle name="ปกติ 79 2 2" xfId="24464" xr:uid="{41C8C53B-64A9-4027-BEFC-CF14B51F888A}"/>
    <cellStyle name="ปกติ 79 3" xfId="19492" xr:uid="{1F4C5ABF-1A1E-467D-BAC7-6A24FF1F4F6D}"/>
    <cellStyle name="ปกติ 8" xfId="13824" xr:uid="{6A0736A6-FDF3-48B8-B205-F765AE47203A}"/>
    <cellStyle name="ปกติ 8 2" xfId="13825" xr:uid="{A7D2B9EB-432A-44CB-BD6D-84FA7FB70BA4}"/>
    <cellStyle name="ปกติ 8 2 2" xfId="13826" xr:uid="{E465E026-F4D2-4B18-A114-462A2A9DD9AA}"/>
    <cellStyle name="ปกติ 8 2 2 2" xfId="13827" xr:uid="{ECBAF3C4-365E-4A5A-8E6C-BCDD8AA8F995}"/>
    <cellStyle name="ปกติ 8 2 2 2 2" xfId="13828" xr:uid="{10E25656-561A-4B08-830F-043E52F28654}"/>
    <cellStyle name="ปกติ 8 2 2 2 2 2" xfId="24468" xr:uid="{ABA1C177-48AC-4EA3-984F-BC2D5E0F0B95}"/>
    <cellStyle name="ปกติ 8 2 2 2 3" xfId="19495" xr:uid="{D11F225A-F9A6-43C6-910B-45B89AA91AF3}"/>
    <cellStyle name="ปกติ 8 2 2 3" xfId="13829" xr:uid="{E2D6F7F3-102E-454E-83FB-5B25E0071885}"/>
    <cellStyle name="ปกติ 8 2 2 3 2" xfId="24467" xr:uid="{BCA06EB4-0368-4C6E-ACD6-1664D356E56D}"/>
    <cellStyle name="ปกติ 8 2 2 4" xfId="19494" xr:uid="{23D178A7-6385-4463-9328-BBFD3801C125}"/>
    <cellStyle name="ปกติ 8 2 3" xfId="13830" xr:uid="{F206B9B7-C71E-49D9-AA47-758A83410BEE}"/>
    <cellStyle name="ปกติ 8 2 3 2" xfId="13831" xr:uid="{36DFA44D-4481-4083-9EC8-7345FD795A3A}"/>
    <cellStyle name="ปกติ 8 2 3 2 2" xfId="21615" xr:uid="{A5AAD8C8-9479-47A4-B89A-4EE9D0B0CDF5}"/>
    <cellStyle name="ปกติ 8 2 3 3" xfId="19493" xr:uid="{37DDCC94-CB8F-4481-9826-86D39DDC99BC}"/>
    <cellStyle name="ปกติ 8 2 4" xfId="13832" xr:uid="{24B1D85A-CF94-470E-BEE8-56387872F1CC}"/>
    <cellStyle name="ปกติ 8 2 4 2" xfId="24466" xr:uid="{E27C440B-42D2-4E84-954D-ACFD0B6BBA7E}"/>
    <cellStyle name="ปกติ 8 2 5" xfId="16001" xr:uid="{8849B5CD-3B37-4E95-9F96-84E3B38EBE40}"/>
    <cellStyle name="ปกติ 8 2_I  A CC" xfId="13833" xr:uid="{EAD11045-5EDE-4F85-9E0E-048E4D40F795}"/>
    <cellStyle name="ปกติ 8 3" xfId="13834" xr:uid="{B4052E5D-3BF6-456D-8D4B-E720DCC19AD1}"/>
    <cellStyle name="ปกติ 8 3 2" xfId="13835" xr:uid="{4E298B85-4AD8-4C50-932A-800E0E545FAF}"/>
    <cellStyle name="ปกติ 8 3 2 2" xfId="24469" xr:uid="{D194C48A-B0D2-4390-A383-CA4364C277F9}"/>
    <cellStyle name="ปกติ 8 3 3" xfId="19496" xr:uid="{7DA67A09-803C-4DCC-BCC1-45709E671AB6}"/>
    <cellStyle name="ปกติ 8 4" xfId="13836" xr:uid="{B4078AED-7EEF-4EC2-9529-61F8926292FE}"/>
    <cellStyle name="ปกติ 8 4 2" xfId="21614" xr:uid="{CB187E7E-82AC-4F6C-84C3-0C90F66463AF}"/>
    <cellStyle name="ปกติ 8 5" xfId="13837" xr:uid="{2DDC1A22-20F5-4471-A1F6-66F962E2984A}"/>
    <cellStyle name="ปกติ 8 5 2" xfId="24465" xr:uid="{8A084637-A616-472E-8A02-A3236E0718A9}"/>
    <cellStyle name="ปกติ 8 6" xfId="15023" xr:uid="{A9E304B3-52F5-4D74-9135-EF9D3F08D092}"/>
    <cellStyle name="ปกติ 8_1 เงินสดและเงินฝากธนาคาร" xfId="13838" xr:uid="{05BBF425-9CA0-4265-A926-2879660064F6}"/>
    <cellStyle name="ปกติ 80" xfId="13839" xr:uid="{62360191-FC50-4115-97C5-4F40BF1EEBEB}"/>
    <cellStyle name="ปกติ 80 2" xfId="13840" xr:uid="{19BF941B-2A33-4402-944B-87756D920984}"/>
    <cellStyle name="ปกติ 80 2 2" xfId="24470" xr:uid="{4B7DC2FD-BB0D-46E7-B660-15DAC2BFD369}"/>
    <cellStyle name="ปกติ 80 3" xfId="19497" xr:uid="{FFEA53B0-760E-4838-8874-4625F7AC3163}"/>
    <cellStyle name="ปกติ 81" xfId="13841" xr:uid="{315CC0AA-A40B-411A-9188-C303C0AD2EB1}"/>
    <cellStyle name="ปกติ 81 2" xfId="13842" xr:uid="{A60F55D9-9ABD-4332-AF5C-813B2C8C7F9D}"/>
    <cellStyle name="ปกติ 81 2 2" xfId="24471" xr:uid="{D37AC1D1-7C66-4FE9-970B-44DCFA497431}"/>
    <cellStyle name="ปกติ 81 3" xfId="19498" xr:uid="{57362159-A8D2-4574-AB13-C198F0C96C5B}"/>
    <cellStyle name="ปกติ 82" xfId="13843" xr:uid="{8F7620C9-754A-4363-9489-64E5021DC7FC}"/>
    <cellStyle name="ปกติ 82 2" xfId="13844" xr:uid="{5930B74E-4751-4A92-B91E-390B6DDA64A4}"/>
    <cellStyle name="ปกติ 82 2 2" xfId="24472" xr:uid="{8BC2FCD3-5967-4C4B-B23A-EEFED7F89A8A}"/>
    <cellStyle name="ปกติ 82 3" xfId="19499" xr:uid="{8E18B293-C9FD-45EB-AE90-4BCCB0C631A3}"/>
    <cellStyle name="ปกติ 83" xfId="13845" xr:uid="{1BB22EAF-861E-46FD-8B43-1EE9ACFA5F8E}"/>
    <cellStyle name="ปกติ 83 2" xfId="13846" xr:uid="{266409A2-DAC2-41D1-9492-2A711B454F1E}"/>
    <cellStyle name="ปกติ 83 2 2" xfId="24473" xr:uid="{51AD8F49-6BF4-4BD4-855F-3F29AAAEB61A}"/>
    <cellStyle name="ปกติ 83 3" xfId="19500" xr:uid="{09197C87-0F83-4BC1-ABD6-8ABDA4786C42}"/>
    <cellStyle name="ปกติ 84" xfId="13847" xr:uid="{2009B010-F723-4430-B517-B95DF6FE1216}"/>
    <cellStyle name="ปกติ 84 2" xfId="13848" xr:uid="{0B329793-D358-483C-A80A-A0E271AF692A}"/>
    <cellStyle name="ปกติ 84 2 2" xfId="24474" xr:uid="{02688BB0-0E42-4F2A-BCCB-CB84D33C9042}"/>
    <cellStyle name="ปกติ 84 3" xfId="19501" xr:uid="{735A3348-64AB-4A90-A253-5E16CA909F2D}"/>
    <cellStyle name="ปกติ 85" xfId="13849" xr:uid="{CEB95F0E-2AAD-4C22-96C3-CADE6A9166AB}"/>
    <cellStyle name="ปกติ 85 2" xfId="13850" xr:uid="{2BCB281F-A3A2-49D1-9053-EB042DCC06ED}"/>
    <cellStyle name="ปกติ 85 2 2" xfId="24475" xr:uid="{2FB8745C-3AD4-4DF6-9889-BBBDADD10AFB}"/>
    <cellStyle name="ปกติ 85 3" xfId="19502" xr:uid="{7D73FF7E-DA07-4F49-BAF3-DA94D472BEC5}"/>
    <cellStyle name="ปกติ 86" xfId="13851" xr:uid="{ECE163ED-BB24-480A-8E41-9C82D050F390}"/>
    <cellStyle name="ปกติ 86 2" xfId="13852" xr:uid="{356F92FA-825E-4400-8CBF-54B7A624E56C}"/>
    <cellStyle name="ปกติ 86 2 2" xfId="24476" xr:uid="{F038A34D-07BF-457E-99A1-AF1DF1C45B69}"/>
    <cellStyle name="ปกติ 86 3" xfId="19503" xr:uid="{BF184C49-FEF2-4D9D-ABA6-3FD5F22A94B1}"/>
    <cellStyle name="ปกติ 87" xfId="13853" xr:uid="{B6AE5D35-88C1-4E65-8077-470576D42CA8}"/>
    <cellStyle name="ปกติ 87 2" xfId="13854" xr:uid="{F6813867-6F20-47E3-80DD-DC3F6234D6F6}"/>
    <cellStyle name="ปกติ 87 2 2" xfId="24477" xr:uid="{4782FF19-404C-4EA0-8CED-B8D81E361EFE}"/>
    <cellStyle name="ปกติ 87 3" xfId="19504" xr:uid="{35481297-6A5E-49B9-964B-2CB34517E4A4}"/>
    <cellStyle name="ปกติ 88" xfId="13855" xr:uid="{D42504A1-EFDD-442E-8E8F-5F1CDF75CCBB}"/>
    <cellStyle name="ปกติ 88 2" xfId="13856" xr:uid="{4FF25CF2-0244-42B2-B483-4AD5508AE8C1}"/>
    <cellStyle name="ปกติ 88 2 2" xfId="24478" xr:uid="{896D4189-93FA-4D27-94B0-A36AF6019D2A}"/>
    <cellStyle name="ปกติ 88 3" xfId="19505" xr:uid="{BD5BB08C-8E23-4DBD-9CB8-0399AE7B3012}"/>
    <cellStyle name="ปกติ 89" xfId="13857" xr:uid="{E5BB11AE-5BD8-4D6D-827A-B3AFC9C85532}"/>
    <cellStyle name="ปกติ 89 2" xfId="13858" xr:uid="{6A4A8C1C-FD3C-4CD0-BE9A-ED06EC550707}"/>
    <cellStyle name="ปกติ 89 2 2" xfId="24479" xr:uid="{AA75512A-4810-4DBD-A9AD-37CCBB65D276}"/>
    <cellStyle name="ปกติ 89 3" xfId="19506" xr:uid="{16480F2B-C508-43AF-A999-99B7219475B3}"/>
    <cellStyle name="ปกติ 9" xfId="13859" xr:uid="{AD7D435D-F162-4A3D-971A-1E17A7F9195F}"/>
    <cellStyle name="ปกติ 9 2" xfId="13860" xr:uid="{511B85CF-AFA9-4D95-AE0B-CAF52A706CC9}"/>
    <cellStyle name="ปกติ 9 2 2" xfId="13861" xr:uid="{EB2866D8-AF97-4195-8E00-26530CF016E8}"/>
    <cellStyle name="ปกติ 9 2 2 2" xfId="24480" xr:uid="{E1F98056-954C-44B2-99B9-3CA2A78F8332}"/>
    <cellStyle name="ปกติ 9 2 3" xfId="19507" xr:uid="{F2CA67D7-06B6-4389-89A8-68E0EAA6C083}"/>
    <cellStyle name="ปกติ 9 3" xfId="13862" xr:uid="{BEE46C3F-D8AF-4A01-80EF-6150C6A771DD}"/>
    <cellStyle name="ปกติ 9 3 2" xfId="13863" xr:uid="{D1A3FC8C-9233-4651-939D-CF3A98E3BD9B}"/>
    <cellStyle name="ปกติ 9 3 2 2" xfId="24481" xr:uid="{39F02622-C479-4BC3-924E-8D62CCF277A1}"/>
    <cellStyle name="ปกติ 9 3 3" xfId="19508" xr:uid="{F54ED951-8F99-4613-9882-965DF646DAA2}"/>
    <cellStyle name="ปกติ 9 4" xfId="13864" xr:uid="{550488F9-FB18-4470-95E3-0AED9D849040}"/>
    <cellStyle name="ปกติ 9 4 2" xfId="13865" xr:uid="{67BAECE7-E283-49CA-9C75-837C8091A832}"/>
    <cellStyle name="ปกติ 9 4 2 2" xfId="24482" xr:uid="{7386CB40-3FDF-4BB3-BEDD-A1172FDF817E}"/>
    <cellStyle name="ปกติ 9 4 3" xfId="19509" xr:uid="{279FDA59-9682-4C5D-8632-849666A0007D}"/>
    <cellStyle name="ปกติ 9 5" xfId="13866" xr:uid="{FD964467-7E6C-4B7B-98A7-000995905C83}"/>
    <cellStyle name="ปกติ 9 5 2" xfId="13867" xr:uid="{A13B9914-B4B4-4358-8E80-2B3AF248BBB8}"/>
    <cellStyle name="ปกติ 9 5 2 2" xfId="24483" xr:uid="{89A95F9C-8082-4C0A-9F70-0BE11D1F5C82}"/>
    <cellStyle name="ปกติ 9 5 3" xfId="19510" xr:uid="{4D5D5956-B15D-44F8-BAA1-680E4B44F2FC}"/>
    <cellStyle name="ปกติ 9 6" xfId="13868" xr:uid="{B052817C-94C2-4E35-AC7A-136146471880}"/>
    <cellStyle name="ปกติ 9 6 2" xfId="21616" xr:uid="{DF25D9D1-BD7E-4472-B0F6-A58A6BF2B114}"/>
    <cellStyle name="ปกติ 9 7" xfId="15024" xr:uid="{DEBBA676-0FAF-4A21-91BF-C01FD39B3FAD}"/>
    <cellStyle name="ปกติ 9_Aging AR ก.ย.56-VNG" xfId="13869" xr:uid="{CB74EE88-2A4E-4C1C-ADB6-AE2DC07E3F2D}"/>
    <cellStyle name="ปกติ 90" xfId="13870" xr:uid="{83D41ED1-5890-4B0F-B803-9AF314293697}"/>
    <cellStyle name="ปกติ 90 2" xfId="13871" xr:uid="{55892A75-EB3B-42DB-BEF4-8A736E78CBC7}"/>
    <cellStyle name="ปกติ 90 2 2" xfId="24484" xr:uid="{C8696B9F-5FB8-4B10-AF86-C6098455DA38}"/>
    <cellStyle name="ปกติ 90 3" xfId="19511" xr:uid="{FCDE837D-1085-44C0-96B5-14AEB65C55C5}"/>
    <cellStyle name="ปกติ 91" xfId="13872" xr:uid="{9FFE7661-3A29-4EA7-8BFD-FD3878FF897F}"/>
    <cellStyle name="ปกติ 91 2" xfId="13873" xr:uid="{F76C0E8B-9934-4F5A-A060-11E32B7844C2}"/>
    <cellStyle name="ปกติ 91 2 2" xfId="24485" xr:uid="{7B829578-A464-4B5A-A07A-FE2B2ABBB8D8}"/>
    <cellStyle name="ปกติ 91 3" xfId="19512" xr:uid="{2D3F429A-3B8F-4CE1-8245-819100EA05E2}"/>
    <cellStyle name="ปกติ 92" xfId="13874" xr:uid="{73981255-18B5-4A94-B381-E68A80A4504C}"/>
    <cellStyle name="ปกติ 92 2" xfId="13875" xr:uid="{6DC917C2-FD75-42FF-97D8-98A0BAF80F85}"/>
    <cellStyle name="ปกติ 92 2 2" xfId="24486" xr:uid="{495B9681-1B6E-44A0-BAC7-903601AB9B2D}"/>
    <cellStyle name="ปกติ 92 3" xfId="19513" xr:uid="{94286CDF-2156-4215-BE92-1A96BDBC87A7}"/>
    <cellStyle name="ปกติ 93" xfId="13876" xr:uid="{EFC64BD8-832B-45A0-9E6F-06A46E961899}"/>
    <cellStyle name="ปกติ 93 2" xfId="13877" xr:uid="{9585AD30-6BF3-4E4E-B425-567AE7C046CA}"/>
    <cellStyle name="ปกติ 93 2 2" xfId="24487" xr:uid="{3D0886E7-08A0-49D9-A378-6A0C949AE24D}"/>
    <cellStyle name="ปกติ 93 3" xfId="19514" xr:uid="{8ACDF8BB-63BB-4D07-A649-EB80C474BF71}"/>
    <cellStyle name="ปกติ 94" xfId="13878" xr:uid="{42CAA903-1A06-4E28-8870-203336FF37E6}"/>
    <cellStyle name="ปกติ 94 2" xfId="13879" xr:uid="{C76E82D4-52E0-4A7F-8EEE-2B04D38417A5}"/>
    <cellStyle name="ปกติ 94 2 2" xfId="24488" xr:uid="{0A055888-43D5-4199-9086-D3CED1096E90}"/>
    <cellStyle name="ปกติ 94 3" xfId="19515" xr:uid="{E241FDE3-5A65-4220-AE5A-172760EF70E8}"/>
    <cellStyle name="ปกติ 95" xfId="13880" xr:uid="{56EF0D91-5F93-4A68-A4B9-AF9713EB1406}"/>
    <cellStyle name="ปกติ 95 2" xfId="13881" xr:uid="{CE46874B-FF7D-4A2C-9107-BF64E08F3BEF}"/>
    <cellStyle name="ปกติ 95 2 2" xfId="24489" xr:uid="{F9EBB182-39AF-448F-A67F-F5E511D44769}"/>
    <cellStyle name="ปกติ 95 3" xfId="19516" xr:uid="{4EEB4A60-3F38-4703-9597-8520E9B2F658}"/>
    <cellStyle name="ปกติ 96" xfId="13882" xr:uid="{65E21304-6EF4-4747-A1D8-60D98873640E}"/>
    <cellStyle name="ปกติ 96 2" xfId="13883" xr:uid="{3835BF2F-075F-4C6A-A49E-BD8BBCDD1A80}"/>
    <cellStyle name="ปกติ 96 2 2" xfId="24490" xr:uid="{4C5A5ECB-4EB2-44E7-9030-2C5E51198A12}"/>
    <cellStyle name="ปกติ 96 3" xfId="19517" xr:uid="{67FD2867-50E7-4288-8CC1-4254860BC254}"/>
    <cellStyle name="ปกติ 97" xfId="13884" xr:uid="{2D74E78D-91BC-4F0D-B7A7-EE4A6AE4F341}"/>
    <cellStyle name="ปกติ 97 2" xfId="13885" xr:uid="{61580169-E446-40B3-AD38-C0A97360537F}"/>
    <cellStyle name="ปกติ 97 2 2" xfId="24491" xr:uid="{FC11BE69-9938-42BD-8C94-E1C41DA46CD5}"/>
    <cellStyle name="ปกติ 97 3" xfId="19518" xr:uid="{D4F07826-7112-44E4-9F43-63EE34E5D059}"/>
    <cellStyle name="ปกติ 98" xfId="13886" xr:uid="{E6296326-7A90-4B92-88D6-C3E0FD4D75DE}"/>
    <cellStyle name="ปกติ 98 2" xfId="13887" xr:uid="{B060ACC1-FD47-463D-937F-1DD3440F79CE}"/>
    <cellStyle name="ปกติ 98 2 2" xfId="24492" xr:uid="{01237E5C-3F05-4753-B97F-3DD047F5EBFB}"/>
    <cellStyle name="ปกติ 98 3" xfId="19519" xr:uid="{124D808A-FB12-4CDD-BE3E-354154B8653A}"/>
    <cellStyle name="ปกติ 99" xfId="13888" xr:uid="{EFC49F4E-6F43-4744-B3D2-C8ABE83B8CD7}"/>
    <cellStyle name="ปกติ 99 2" xfId="13889" xr:uid="{C7DEBAC3-062C-4A22-9983-DB41DC856482}"/>
    <cellStyle name="ปกติ 99 2 2" xfId="24493" xr:uid="{8E22A525-EA2A-4D29-9015-2B5548196242}"/>
    <cellStyle name="ปกติ 99 3" xfId="19520" xr:uid="{48C74129-FB55-44E5-A752-08CE351A0726}"/>
    <cellStyle name="ปกติ_งบการเงินเด้มโก้Y'47" xfId="16002" xr:uid="{289C6918-A610-456A-B664-2CE21477E57F}"/>
    <cellStyle name="ป้อนค่า 2" xfId="13890" xr:uid="{60FAE97C-F1A4-4F0E-9463-8E6D9B6CCA04}"/>
    <cellStyle name="ป้อนค่า 2 2" xfId="13891" xr:uid="{71EC56CF-FC9E-4588-921B-CE93F5BAF411}"/>
    <cellStyle name="ป้อนค่า 2 2 2" xfId="13892" xr:uid="{C1E2A3CD-2D00-418E-A99D-0C1C06DA6DB7}"/>
    <cellStyle name="ป้อนค่า 2 2 2 2" xfId="13893" xr:uid="{454E7192-392B-4B89-9BFA-6395A9F4FAF5}"/>
    <cellStyle name="ป้อนค่า 2 2 2 2 2" xfId="19523" xr:uid="{E941DDA8-EE45-40E3-A7E1-18594C8846C7}"/>
    <cellStyle name="ป้อนค่า 2 2 2 3" xfId="13894" xr:uid="{DEAD306D-67AD-4603-BEA7-B01988081DAE}"/>
    <cellStyle name="ป้อนค่า 2 2 2 3 2" xfId="19941" xr:uid="{B5D8488D-1281-488E-B0C0-30E25898429A}"/>
    <cellStyle name="ป้อนค่า 2 2 2 4" xfId="16318" xr:uid="{EC0465E9-D14E-47F0-B780-2ADDBA212BD9}"/>
    <cellStyle name="ป้อนค่า 2 2 3" xfId="13895" xr:uid="{01AE935A-58E0-4547-ADF6-83661076DB96}"/>
    <cellStyle name="ป้อนค่า 2 2 3 2" xfId="13896" xr:uid="{95F72509-21C2-41BB-B7CC-E739E1DAB912}"/>
    <cellStyle name="ป้อนค่า 2 2 3 2 2" xfId="21618" xr:uid="{76027622-9422-4167-A592-520F7571EBDD}"/>
    <cellStyle name="ป้อนค่า 2 2 3 3" xfId="13897" xr:uid="{FCB7A542-DBF2-404D-B4C5-DEE0800B8B94}"/>
    <cellStyle name="ป้อนค่า 2 2 3 3 2" xfId="19932" xr:uid="{CD924EC8-67FF-45B6-A352-8F04C8B949BD}"/>
    <cellStyle name="ป้อนค่า 2 2 3 4" xfId="19522" xr:uid="{0939E96B-3A2A-4D1F-8E01-7F3762D2880A}"/>
    <cellStyle name="ป้อนค่า 2 2 4" xfId="13898" xr:uid="{9B5D88A1-28FC-43FD-ADC6-0EAD7B8B8469}"/>
    <cellStyle name="ป้อนค่า 2 2 4 2" xfId="24494" xr:uid="{C9D4608A-287A-4DF0-B665-E1D962B77D92}"/>
    <cellStyle name="ป้อนค่า 2 2 5" xfId="13899" xr:uid="{D303CF38-1BC1-47A4-8964-8E90F609EAF4}"/>
    <cellStyle name="ป้อนค่า 2 2 5 2" xfId="20161" xr:uid="{A34C8483-35B0-4ABE-BD07-D71A1EB9EA3E}"/>
    <cellStyle name="ป้อนค่า 2 2 6" xfId="16004" xr:uid="{B630058E-3103-4E12-AF49-856A9100ED70}"/>
    <cellStyle name="ป้อนค่า 2 3" xfId="13900" xr:uid="{06DBDBB6-EEBD-42DE-9B9A-12885C96770C}"/>
    <cellStyle name="ป้อนค่า 2 3 2" xfId="13901" xr:uid="{DBA4D76A-679B-4088-AE88-B6C42E5D913B}"/>
    <cellStyle name="ป้อนค่า 2 3 2 2" xfId="21617" xr:uid="{531448A7-2AD2-4B96-B3D4-B783A103E7D0}"/>
    <cellStyle name="ป้อนค่า 2 3 3" xfId="13902" xr:uid="{06D8458D-D97D-4131-82E3-391453A6A645}"/>
    <cellStyle name="ป้อนค่า 2 3 3 2" xfId="19942" xr:uid="{27026630-FEAF-4891-8A6C-ED1800920CE8}"/>
    <cellStyle name="ป้อนค่า 2 3 4" xfId="16317" xr:uid="{902CDC5A-C03E-4839-8B16-85963F6E26D2}"/>
    <cellStyle name="ป้อนค่า 2 4" xfId="13903" xr:uid="{176E60D2-4D35-484E-B000-4C9527112957}"/>
    <cellStyle name="ป้อนค่า 2 4 2" xfId="19521" xr:uid="{7BF84146-5F08-4B39-B0BB-E9FA660E8F67}"/>
    <cellStyle name="ป้อนค่า 2 5" xfId="13904" xr:uid="{28699BB9-BB0B-4F9F-94AD-4C0CE82C15C4}"/>
    <cellStyle name="ป้อนค่า 2 5 2" xfId="20162" xr:uid="{0CB6D448-3680-439A-876D-EDAB4214BADB}"/>
    <cellStyle name="ป้อนค่า 2 6" xfId="16003" xr:uid="{56891F9D-502E-4F43-875E-71A2500054B1}"/>
    <cellStyle name="ป้อนค่า 3" xfId="13905" xr:uid="{6D0ABCE0-903E-4D16-B3A4-73F5F9265559}"/>
    <cellStyle name="ป้อนค่า 3 2" xfId="13906" xr:uid="{BB9C4C52-A22B-4A79-A392-07CB4BD73767}"/>
    <cellStyle name="ป้อนค่า 3 2 2" xfId="13907" xr:uid="{FC45EEAD-57E5-4124-AA1B-9606E4435000}"/>
    <cellStyle name="ป้อนค่า 3 2 2 2" xfId="24496" xr:uid="{27045388-7FCA-43BA-8D41-2F76EBCFE7CD}"/>
    <cellStyle name="ป้อนค่า 3 2 3" xfId="19525" xr:uid="{46ADBC1D-630D-4775-99EE-EAF9694851C5}"/>
    <cellStyle name="ป้อนค่า 3 3" xfId="13908" xr:uid="{46EBC5DE-5D43-4032-BD51-2B7A512D59EF}"/>
    <cellStyle name="ป้อนค่า 3 3 2" xfId="24495" xr:uid="{525EED93-3A69-411B-8920-55633DF1088A}"/>
    <cellStyle name="ป้อนค่า 3 4" xfId="19524" xr:uid="{87938349-959B-4183-93E5-7004A448E1A7}"/>
    <cellStyle name="ปานกลาง 2" xfId="13909" xr:uid="{C6033722-B1C2-438C-8026-A5CF0B0D6B59}"/>
    <cellStyle name="ปานกลาง 2 2" xfId="13910" xr:uid="{7A51FF68-7E97-402C-8BCB-A5939B5A023A}"/>
    <cellStyle name="ปานกลาง 2 2 2" xfId="13911" xr:uid="{787C549F-2FBE-4841-9809-1828BCAD4C57}"/>
    <cellStyle name="ปานกลาง 2 2 2 2" xfId="13912" xr:uid="{D250161B-C12D-47EA-8AB6-B82486E5B8B7}"/>
    <cellStyle name="ปานกลาง 2 2 2 2 2" xfId="24499" xr:uid="{3DAB7997-22FB-4307-A93E-A0C3015A3C7F}"/>
    <cellStyle name="ปานกลาง 2 2 2 3" xfId="19528" xr:uid="{E0D74CC8-8101-4F2D-AAE0-089511F70F2E}"/>
    <cellStyle name="ปานกลาง 2 2 3" xfId="13913" xr:uid="{42778851-1B5D-44E4-8160-C40C972FD866}"/>
    <cellStyle name="ปานกลาง 2 2 3 2" xfId="13914" xr:uid="{80815861-771C-4547-B92D-E9BD03C73140}"/>
    <cellStyle name="ปานกลาง 2 2 3 2 2" xfId="21620" xr:uid="{4F6C6B2B-F568-4EB3-9EEB-799BF25E6A8C}"/>
    <cellStyle name="ปานกลาง 2 2 3 3" xfId="19527" xr:uid="{0B8EFF99-17CD-402F-B4FF-E956C7C19D99}"/>
    <cellStyle name="ปานกลาง 2 2 4" xfId="13915" xr:uid="{727ECEC5-352A-4B06-B1AA-7133CC6F42FD}"/>
    <cellStyle name="ปานกลาง 2 2 4 2" xfId="24498" xr:uid="{DC471F44-34E1-40AF-A8B6-DABD5984B4FF}"/>
    <cellStyle name="ปานกลาง 2 2 5" xfId="16006" xr:uid="{8F7F3B79-3C51-4603-A86A-961B09B5CD4E}"/>
    <cellStyle name="ปานกลาง 2 3" xfId="13916" xr:uid="{1E983DFE-84CA-41AD-A8C1-E16447D78E12}"/>
    <cellStyle name="ปานกลาง 2 3 2" xfId="13917" xr:uid="{41132AB9-7816-4918-A36A-938D91C0E57A}"/>
    <cellStyle name="ปานกลาง 2 3 2 2" xfId="21619" xr:uid="{C45ABFE0-385F-4CE0-8E57-C7A69BBDBB88}"/>
    <cellStyle name="ปานกลาง 2 3 3" xfId="19526" xr:uid="{C76C05E8-A2B8-4461-9E32-A10635895B0D}"/>
    <cellStyle name="ปานกลาง 2 4" xfId="13918" xr:uid="{011A1B2D-F255-41D0-8600-BA2E3ECC9C67}"/>
    <cellStyle name="ปานกลาง 2 4 2" xfId="24497" xr:uid="{5C9C5BC4-6C4D-4E92-858D-6C6474428CC2}"/>
    <cellStyle name="ปานกลาง 2 5" xfId="16005" xr:uid="{ACCBB78F-5EE3-46CA-AC4E-74F98E157C18}"/>
    <cellStyle name="ปานกลาง 3" xfId="13919" xr:uid="{99C2B4C3-E736-46D8-9161-D258EF1B750B}"/>
    <cellStyle name="ปานกลาง 3 2" xfId="13920" xr:uid="{BCEF5D26-C31B-4197-9341-D4C51619DC57}"/>
    <cellStyle name="ปานกลาง 3 2 2" xfId="13921" xr:uid="{0DDBC56A-228D-4B2A-846A-828F19E6019B}"/>
    <cellStyle name="ปานกลาง 3 2 2 2" xfId="24501" xr:uid="{24668122-99F7-4678-83E9-81B8A86C4307}"/>
    <cellStyle name="ปานกลาง 3 2 3" xfId="19530" xr:uid="{4B538037-9487-4B39-8D99-AEC38AF45559}"/>
    <cellStyle name="ปานกลาง 3 3" xfId="13922" xr:uid="{8B5B974C-DCEF-4E08-809C-C4A38173980C}"/>
    <cellStyle name="ปานกลาง 3 3 2" xfId="24500" xr:uid="{9F6E2036-E204-4466-A88A-5393E183233B}"/>
    <cellStyle name="ปานกลาง 3 4" xfId="19529" xr:uid="{DC8BB3BF-71C5-4FC8-84BF-68EEAF71CEAC}"/>
    <cellStyle name="ผลรวม 2" xfId="13923" xr:uid="{657BD682-0C70-4D97-A3AA-EF80C88B6904}"/>
    <cellStyle name="ผลรวม 2 2" xfId="13924" xr:uid="{F5CBCF85-029D-4A88-A103-9B408E464CE6}"/>
    <cellStyle name="ผลรวม 2 2 2" xfId="13925" xr:uid="{FAFD3B0F-5E81-47A3-A57D-1FB9A29F826C}"/>
    <cellStyle name="ผลรวม 2 2 2 2" xfId="16320" xr:uid="{79A50F3B-841E-4C1D-87D7-BBCC46F01EBE}"/>
    <cellStyle name="ผลรวม 2 2 3" xfId="13926" xr:uid="{FAA97E28-9B30-4CBB-B99B-850A83097590}"/>
    <cellStyle name="ผลรวม 2 2 3 2" xfId="19532" xr:uid="{89A10A01-C474-4A3F-8F1B-1D7A9B233D2D}"/>
    <cellStyle name="ผลรวม 2 2 4" xfId="16008" xr:uid="{8C99435B-BABF-4D04-BBAD-E7BD185E7815}"/>
    <cellStyle name="ผลรวม 2 3" xfId="13927" xr:uid="{F729D140-4F39-4E19-8B39-F369E36510A7}"/>
    <cellStyle name="ผลรวม 2 3 2" xfId="13928" xr:uid="{8BDCDB53-84DC-4A2C-B1C4-180C6AEC4CD9}"/>
    <cellStyle name="ผลรวม 2 3 2 2" xfId="13929" xr:uid="{1DE0E4AF-C07C-4553-9195-7F14F6DD0501}"/>
    <cellStyle name="ผลรวม 2 3 2 2 2" xfId="19534" xr:uid="{39F3B3DA-D598-4C5E-A65B-3B72870E8B2F}"/>
    <cellStyle name="ผลรวม 2 3 2 3" xfId="16321" xr:uid="{ADEC8D09-9E45-44C6-B6CA-0D6B7EF91A1D}"/>
    <cellStyle name="ผลรวม 2 3 3" xfId="13930" xr:uid="{2F26A010-5920-4568-9163-69DC2D84CE96}"/>
    <cellStyle name="ผลรวม 2 3 3 2" xfId="13931" xr:uid="{CA340080-F2E2-46E0-970D-A963D94219B8}"/>
    <cellStyle name="ผลรวม 2 3 3 2 2" xfId="21622" xr:uid="{2F7304AB-4A42-468C-BAB9-AF06D1E3E6EF}"/>
    <cellStyle name="ผลรวม 2 3 3 3" xfId="19533" xr:uid="{0A63D681-CB97-4FEE-9FED-035138C7D610}"/>
    <cellStyle name="ผลรวม 2 3 4" xfId="13932" xr:uid="{1E81B9D8-9E0E-4E95-A451-2D3BFCD91C19}"/>
    <cellStyle name="ผลรวม 2 3 4 2" xfId="24502" xr:uid="{6532EF46-D7E7-40BD-8138-0B0A7A1E23D1}"/>
    <cellStyle name="ผลรวม 2 3 5" xfId="16009" xr:uid="{5AD16C2C-FBD9-4878-87DD-D0718E9A4889}"/>
    <cellStyle name="ผลรวม 2 4" xfId="13933" xr:uid="{37955457-08FA-4B18-A230-B8A8A7DF0F86}"/>
    <cellStyle name="ผลรวม 2 4 2" xfId="13934" xr:uid="{6A303F7B-09FC-4326-8299-3D76497D7D06}"/>
    <cellStyle name="ผลรวม 2 4 2 2" xfId="21621" xr:uid="{EC6D3D12-D7FB-41D6-8B7C-C2912D6B119E}"/>
    <cellStyle name="ผลรวม 2 4 3" xfId="16319" xr:uid="{85C78F03-718F-4E23-B2FE-9504C3C58951}"/>
    <cellStyle name="ผลรวม 2 5" xfId="13935" xr:uid="{7FC43259-21F7-49A8-ACD8-7D157FBB067F}"/>
    <cellStyle name="ผลรวม 2 5 2" xfId="19531" xr:uid="{31C04F66-1521-4C9F-83B0-7AF4A9675F37}"/>
    <cellStyle name="ผลรวม 2 6" xfId="16007" xr:uid="{DB1C3526-D9D6-4F64-8795-3AD014354D31}"/>
    <cellStyle name="ผลรวม 2_6.เช็ครับลงวันที่ล่วงหน้า" xfId="13936" xr:uid="{D03A7204-EC45-407F-8F52-540B2269B122}"/>
    <cellStyle name="ผลรวม 3" xfId="13937" xr:uid="{3D3AC44E-B583-4B2A-AA1A-3CA5D264F99F}"/>
    <cellStyle name="ผลรวม 3 2" xfId="13938" xr:uid="{E11AA82D-858A-486F-A71A-4940C9441699}"/>
    <cellStyle name="ผลรวม 3 2 2" xfId="13939" xr:uid="{A74DEFAB-7A23-44F0-96FC-E169FA2CBF0F}"/>
    <cellStyle name="ผลรวม 3 2 2 2" xfId="24504" xr:uid="{3B0FF2A6-25A1-4919-81A9-C2D83BBF0009}"/>
    <cellStyle name="ผลรวม 3 2 3" xfId="19536" xr:uid="{968840B3-5165-4F8B-BCC6-21FE729E2B38}"/>
    <cellStyle name="ผลรวม 3 3" xfId="13940" xr:uid="{91BEDE68-CC70-41BC-93E8-712C649B494D}"/>
    <cellStyle name="ผลรวม 3 3 2" xfId="24503" xr:uid="{C3475C56-4DC8-4C84-BC47-3DB85637EF84}"/>
    <cellStyle name="ผลรวม 3 4" xfId="19535" xr:uid="{2365C3F4-563B-4570-8DFF-CD07B0004E23}"/>
    <cellStyle name="ผลรวม 4" xfId="13941" xr:uid="{4A130A5A-9722-450C-8A85-CDBBC81D8200}"/>
    <cellStyle name="ผลรวม 4 2" xfId="13942" xr:uid="{8D08EBEF-1787-48D3-BC20-D0DD714D91E9}"/>
    <cellStyle name="ผลรวม 4 2 2" xfId="24505" xr:uid="{6AA04D10-F6BD-4D07-9E70-37CEF8C4DEBC}"/>
    <cellStyle name="ผลรวม 4 3" xfId="19537" xr:uid="{9BD8D5D8-0A09-4CF0-9A57-2C32FDC2F257}"/>
    <cellStyle name="ฤ?ธถ [0]_95" xfId="13943" xr:uid="{07B050C0-6212-4BF0-8726-77BFF2E9E401}"/>
    <cellStyle name="ฤ?ธถ_95" xfId="13944" xr:uid="{16F39C54-5696-466D-BB1F-3A125E1AC08C}"/>
    <cellStyle name="ฤธถ [0]_10' 0.26D MS" xfId="13945" xr:uid="{B41AE2D3-27DC-4654-9581-81670211E51C}"/>
    <cellStyle name="ฤธถ_10' 0.26D MS" xfId="13946" xr:uid="{53534F66-AA8B-4AB4-93B9-2D066135B845}"/>
    <cellStyle name="ล๋ศญ [0]_10' 0.26D MS" xfId="13947" xr:uid="{77773113-D8A7-434F-8E26-7C1CDE25D921}"/>
    <cellStyle name="ล๋ศญ_10' 0.26D MS" xfId="13948" xr:uid="{7A61568C-475D-47E2-B3C9-049273CDFBE2}"/>
    <cellStyle name="ลักษณะ 1" xfId="13949" xr:uid="{D6D28538-4D0C-459A-AA51-5207D64AF203}"/>
    <cellStyle name="ลักษณะ 1 2" xfId="13950" xr:uid="{707C1E5E-4E35-4969-BEDD-C004B0D0B2A2}"/>
    <cellStyle name="ลักษณะ 1 2 2" xfId="13951" xr:uid="{29BDDA14-7473-455A-9606-9B3171EF1467}"/>
    <cellStyle name="ลักษณะ 1 2 2 2" xfId="21624" xr:uid="{F490A986-BB89-481D-8E60-32D789EEB625}"/>
    <cellStyle name="ลักษณะ 1 2 3" xfId="16010" xr:uid="{26A61C0A-F941-4C28-BDAC-344BD85D73F3}"/>
    <cellStyle name="ลักษณะ 1 3" xfId="13952" xr:uid="{853BF3F6-0C40-4358-B692-4A062BB99094}"/>
    <cellStyle name="ลักษณะ 1 3 2" xfId="13953" xr:uid="{F1B7D211-9601-4D75-A505-5624A8C042F2}"/>
    <cellStyle name="ลักษณะ 1 3 2 2" xfId="13954" xr:uid="{9BA684C5-018B-4526-A42B-20897169B75A}"/>
    <cellStyle name="ลักษณะ 1 3 2 2 2" xfId="24507" xr:uid="{09D1B9AC-5178-49B7-92E8-BA7B543919FD}"/>
    <cellStyle name="ลักษณะ 1 3 2 3" xfId="19540" xr:uid="{4E78A641-B438-44D0-9AA3-E5B8E721AA63}"/>
    <cellStyle name="ลักษณะ 1 3 3" xfId="13955" xr:uid="{592931E4-8CD4-4FB4-BDF5-8DEE2A0E7C71}"/>
    <cellStyle name="ลักษณะ 1 3 3 2" xfId="13956" xr:uid="{7E4DC8B4-94FB-4AFE-A9A8-850E15D419F8}"/>
    <cellStyle name="ลักษณะ 1 3 3 2 2" xfId="21625" xr:uid="{977B6ABD-3B2C-4E95-89AF-D9885F1C833C}"/>
    <cellStyle name="ลักษณะ 1 3 3 3" xfId="19539" xr:uid="{462B196A-C7FA-4250-85E3-609DEFB55B66}"/>
    <cellStyle name="ลักษณะ 1 3 4" xfId="13957" xr:uid="{7E5AD6E2-2C47-4849-9035-16FD447BC2F4}"/>
    <cellStyle name="ลักษณะ 1 3 4 2" xfId="24506" xr:uid="{F5839FF3-D953-4FD3-A32B-B3A7254FEFCB}"/>
    <cellStyle name="ลักษณะ 1 3 5" xfId="16011" xr:uid="{9D14F111-F861-47CE-BBB0-178771B6B5A1}"/>
    <cellStyle name="ลักษณะ 1 4" xfId="13958" xr:uid="{2A99FDE7-0517-4130-A32D-DC73BCB98132}"/>
    <cellStyle name="ลักษณะ 1 4 2" xfId="21623" xr:uid="{1003FF7E-93A8-4B92-8245-A05FCEA07C43}"/>
    <cellStyle name="ลักษณะ 1 5" xfId="15025" xr:uid="{12FC8256-ACB2-43ED-851B-65BB6CC5DA18}"/>
    <cellStyle name="ลักษณะ 1_CC1-1" xfId="13959" xr:uid="{4E229A89-BAE1-4CAB-AFFD-3AF0FD793659}"/>
    <cellStyle name="วฅมุ_#2(M17)_1" xfId="13960" xr:uid="{3DEC1F37-D6E2-44B8-9617-504067AFC738}"/>
    <cellStyle name="ส่วนที่ถูกเน้น1 2" xfId="13961" xr:uid="{3FBE1EC5-C78B-45EA-AB4B-1C963DB0C743}"/>
    <cellStyle name="ส่วนที่ถูกเน้น1 2 2" xfId="13962" xr:uid="{F9E4B762-438F-48BB-AF20-DABDEFB83B8F}"/>
    <cellStyle name="ส่วนที่ถูกเน้น1 2 2 2" xfId="13963" xr:uid="{DC1A2B2A-ED7B-415D-927C-78A40E8E447A}"/>
    <cellStyle name="ส่วนที่ถูกเน้น1 2 2 2 2" xfId="24509" xr:uid="{0E315835-D838-4049-91F3-4BEBD341CF67}"/>
    <cellStyle name="ส่วนที่ถูกเน้น1 2 2 3" xfId="19542" xr:uid="{8A37B87D-70EC-4169-8B7C-5AB151247E84}"/>
    <cellStyle name="ส่วนที่ถูกเน้น1 2 3" xfId="13964" xr:uid="{48D094A3-00EE-4D9C-BFD1-0FF89777542E}"/>
    <cellStyle name="ส่วนที่ถูกเน้น1 2 3 2" xfId="13965" xr:uid="{CF67F824-EDB9-4CFE-A3C5-33D28EAE427E}"/>
    <cellStyle name="ส่วนที่ถูกเน้น1 2 3 2 2" xfId="24510" xr:uid="{E8C261F9-9EBE-453F-9293-F21CE5A4037E}"/>
    <cellStyle name="ส่วนที่ถูกเน้น1 2 3 3" xfId="19543" xr:uid="{A6043F16-8A7C-4A45-BF9E-AF685DA34877}"/>
    <cellStyle name="ส่วนที่ถูกเน้น1 2 4" xfId="13966" xr:uid="{7BAFC389-6430-4251-BAC8-86C074EDB6B4}"/>
    <cellStyle name="ส่วนที่ถูกเน้น1 2 4 2" xfId="13967" xr:uid="{CC51F79D-3F16-4AB3-9537-092782C7C55C}"/>
    <cellStyle name="ส่วนที่ถูกเน้น1 2 4 2 2" xfId="24511" xr:uid="{A4DA58F0-6650-4D5D-9F2E-06D354D51551}"/>
    <cellStyle name="ส่วนที่ถูกเน้น1 2 4 3" xfId="19544" xr:uid="{9DA9AADB-AE40-461A-A445-E12B760B9149}"/>
    <cellStyle name="ส่วนที่ถูกเน้น1 2 5" xfId="13968" xr:uid="{BEC41189-D9DC-4DC0-A6E4-2F44C93E0E25}"/>
    <cellStyle name="ส่วนที่ถูกเน้น1 2 5 2" xfId="13969" xr:uid="{EFC7C850-ADAB-4124-9A97-00BFAD8E7DAC}"/>
    <cellStyle name="ส่วนที่ถูกเน้น1 2 5 2 2" xfId="21626" xr:uid="{F9E99DBF-4802-4E42-A13E-3F36D063209E}"/>
    <cellStyle name="ส่วนที่ถูกเน้น1 2 5 3" xfId="19541" xr:uid="{6119B93C-4D5E-4664-BE2C-9AFE7ABB473F}"/>
    <cellStyle name="ส่วนที่ถูกเน้น1 2 6" xfId="13970" xr:uid="{37A080F9-117D-46B6-A668-67CCB945E07D}"/>
    <cellStyle name="ส่วนที่ถูกเน้น1 2 6 2" xfId="24508" xr:uid="{6CCDFDA6-E263-4A00-B220-EE241558BC49}"/>
    <cellStyle name="ส่วนที่ถูกเน้น1 2 7" xfId="16012" xr:uid="{A87C8B41-1948-405E-A5A7-7E95F4FF3211}"/>
    <cellStyle name="ส่วนที่ถูกเน้น1 3" xfId="13971" xr:uid="{1644E4EE-FE95-41F5-B351-C93EE862AC13}"/>
    <cellStyle name="ส่วนที่ถูกเน้น1 3 2" xfId="13972" xr:uid="{A365C040-567C-4331-9654-023A4BAEED79}"/>
    <cellStyle name="ส่วนที่ถูกเน้น1 3 2 2" xfId="13973" xr:uid="{AC3568AE-8C3B-40C8-B10A-BE7F0CB2C2A6}"/>
    <cellStyle name="ส่วนที่ถูกเน้น1 3 2 2 2" xfId="24513" xr:uid="{7CB7408D-CD10-4EC8-8131-810B13D2C74F}"/>
    <cellStyle name="ส่วนที่ถูกเน้น1 3 2 3" xfId="19546" xr:uid="{A4E4DEBF-5252-4B26-8300-B801087D2B3A}"/>
    <cellStyle name="ส่วนที่ถูกเน้น1 3 3" xfId="13974" xr:uid="{F5ECDEE2-6451-4FBB-83A6-9E2C8FA82FC0}"/>
    <cellStyle name="ส่วนที่ถูกเน้น1 3 3 2" xfId="24512" xr:uid="{9221E15E-4AE3-494C-A636-792F35F1CC3D}"/>
    <cellStyle name="ส่วนที่ถูกเน้น1 3 4" xfId="19545" xr:uid="{96EEAFB3-5421-4765-9FDF-E37EE728DDC7}"/>
    <cellStyle name="ส่วนที่ถูกเน้น2 2" xfId="13975" xr:uid="{234050AB-59F7-479E-B1AB-3A2F7FFFC109}"/>
    <cellStyle name="ส่วนที่ถูกเน้น2 2 2" xfId="13976" xr:uid="{8DBDCBC3-8281-4D91-9CA0-42E63356C298}"/>
    <cellStyle name="ส่วนที่ถูกเน้น2 2 2 2" xfId="13977" xr:uid="{A8EE0F18-D8BB-4D76-A954-788F0244CAE8}"/>
    <cellStyle name="ส่วนที่ถูกเน้น2 2 2 2 2" xfId="24515" xr:uid="{16108C88-F4DD-4676-A49B-C7B9D6ED2AAB}"/>
    <cellStyle name="ส่วนที่ถูกเน้น2 2 2 3" xfId="19548" xr:uid="{B407C524-B9E5-4306-9743-E951F18618DF}"/>
    <cellStyle name="ส่วนที่ถูกเน้น2 2 3" xfId="13978" xr:uid="{03DB9A31-3334-4C7C-828F-7E0D8DC96FC0}"/>
    <cellStyle name="ส่วนที่ถูกเน้น2 2 3 2" xfId="13979" xr:uid="{00780883-04C7-4C5F-8B56-3C1589679249}"/>
    <cellStyle name="ส่วนที่ถูกเน้น2 2 3 2 2" xfId="24516" xr:uid="{D1AF5E2A-DBBC-4AEE-A47B-6C8E0B535E14}"/>
    <cellStyle name="ส่วนที่ถูกเน้น2 2 3 3" xfId="19549" xr:uid="{E7D3D468-3906-4EF7-8108-C6363B621116}"/>
    <cellStyle name="ส่วนที่ถูกเน้น2 2 4" xfId="13980" xr:uid="{FE875662-FCB3-4DB4-91CE-718D05C6E966}"/>
    <cellStyle name="ส่วนที่ถูกเน้น2 2 4 2" xfId="13981" xr:uid="{78D1B38C-3B53-45EC-A600-98157E4E39CA}"/>
    <cellStyle name="ส่วนที่ถูกเน้น2 2 4 2 2" xfId="24517" xr:uid="{6B8E1A26-8606-480C-9758-24DF81B30BCD}"/>
    <cellStyle name="ส่วนที่ถูกเน้น2 2 4 3" xfId="19550" xr:uid="{8C5EEFE8-CED0-4D18-8BE3-AA2A2D38825C}"/>
    <cellStyle name="ส่วนที่ถูกเน้น2 2 5" xfId="13982" xr:uid="{84C99DA3-DFDD-4E75-A90B-3C45605197EF}"/>
    <cellStyle name="ส่วนที่ถูกเน้น2 2 5 2" xfId="13983" xr:uid="{66F7A176-A38D-4646-9264-65649870E2F4}"/>
    <cellStyle name="ส่วนที่ถูกเน้น2 2 5 2 2" xfId="21627" xr:uid="{B68639AD-B6EC-4A09-AD5F-8A2F892717E2}"/>
    <cellStyle name="ส่วนที่ถูกเน้น2 2 5 3" xfId="19547" xr:uid="{73FD3F79-7CE0-4BF4-B788-38B850E9A6AF}"/>
    <cellStyle name="ส่วนที่ถูกเน้น2 2 6" xfId="13984" xr:uid="{7A3E840D-41D2-4B47-B9B4-CC6EB63CA983}"/>
    <cellStyle name="ส่วนที่ถูกเน้น2 2 6 2" xfId="24514" xr:uid="{9C51362B-9CF4-40B2-8644-78B7D2DDE49F}"/>
    <cellStyle name="ส่วนที่ถูกเน้น2 2 7" xfId="16013" xr:uid="{34736121-C81C-42DC-92FF-8670C6789947}"/>
    <cellStyle name="ส่วนที่ถูกเน้น2 3" xfId="13985" xr:uid="{D1D02405-DD0B-49F8-89B2-976F1D5ACC4F}"/>
    <cellStyle name="ส่วนที่ถูกเน้น2 3 2" xfId="13986" xr:uid="{AE5D4642-F647-4E0C-AFEC-AEFADAEF2925}"/>
    <cellStyle name="ส่วนที่ถูกเน้น2 3 2 2" xfId="13987" xr:uid="{8C97AD11-679C-4841-A6FC-B2516A3CBFFA}"/>
    <cellStyle name="ส่วนที่ถูกเน้น2 3 2 2 2" xfId="24519" xr:uid="{FBDA110F-1BBC-48E7-B48A-7FC7B062D354}"/>
    <cellStyle name="ส่วนที่ถูกเน้น2 3 2 3" xfId="19552" xr:uid="{A0CC616F-8543-4AFE-9A56-323341D78AE7}"/>
    <cellStyle name="ส่วนที่ถูกเน้น2 3 3" xfId="13988" xr:uid="{42597B4F-34E2-4B83-B3C6-3C0A5E8FD258}"/>
    <cellStyle name="ส่วนที่ถูกเน้น2 3 3 2" xfId="24518" xr:uid="{EC093308-A329-4E5F-B3BC-115CE8DF01C6}"/>
    <cellStyle name="ส่วนที่ถูกเน้น2 3 4" xfId="19551" xr:uid="{8EC320A9-7951-4703-A85C-143A7B3627C6}"/>
    <cellStyle name="ส่วนที่ถูกเน้น3 2" xfId="13989" xr:uid="{C6CD16A9-8A7B-4647-83D1-67E69A9048FD}"/>
    <cellStyle name="ส่วนที่ถูกเน้น3 2 2" xfId="13990" xr:uid="{18F622D1-0134-47BA-8589-CFACE82388F6}"/>
    <cellStyle name="ส่วนที่ถูกเน้น3 2 2 2" xfId="13991" xr:uid="{13073032-8B86-4C0E-9611-84812DFC5193}"/>
    <cellStyle name="ส่วนที่ถูกเน้น3 2 2 2 2" xfId="24521" xr:uid="{31CD2CE5-95D9-4AC3-A8EE-D511248ED9FC}"/>
    <cellStyle name="ส่วนที่ถูกเน้น3 2 2 3" xfId="19554" xr:uid="{B23D931E-30F6-4BA2-9C7D-E7AE3EE0E35A}"/>
    <cellStyle name="ส่วนที่ถูกเน้น3 2 3" xfId="13992" xr:uid="{9DA5CDB1-DDCD-4260-87AC-AB20787A4C5C}"/>
    <cellStyle name="ส่วนที่ถูกเน้น3 2 3 2" xfId="13993" xr:uid="{1921D22D-F460-48A1-B92B-0CE2B6DCE617}"/>
    <cellStyle name="ส่วนที่ถูกเน้น3 2 3 2 2" xfId="24522" xr:uid="{C7180B7B-70B1-45CE-94CA-D76739C05EDD}"/>
    <cellStyle name="ส่วนที่ถูกเน้น3 2 3 3" xfId="19555" xr:uid="{C64FBC56-3A49-487D-8DA8-30B251AD0759}"/>
    <cellStyle name="ส่วนที่ถูกเน้น3 2 4" xfId="13994" xr:uid="{D96F7A02-DB17-4E20-8674-2745F38181E5}"/>
    <cellStyle name="ส่วนที่ถูกเน้น3 2 4 2" xfId="13995" xr:uid="{FB60E218-E829-4E83-B953-BDDA334DE35C}"/>
    <cellStyle name="ส่วนที่ถูกเน้น3 2 4 2 2" xfId="24523" xr:uid="{C0E0EA51-9C05-43A1-B708-79F19D5FD340}"/>
    <cellStyle name="ส่วนที่ถูกเน้น3 2 4 3" xfId="19556" xr:uid="{DD8CCF68-61B6-45FA-9ACE-BC68791A1257}"/>
    <cellStyle name="ส่วนที่ถูกเน้น3 2 5" xfId="13996" xr:uid="{94E61D85-54C7-4883-BC65-432FE2981993}"/>
    <cellStyle name="ส่วนที่ถูกเน้น3 2 5 2" xfId="13997" xr:uid="{952388AB-65AE-403C-A68E-BB47628710C0}"/>
    <cellStyle name="ส่วนที่ถูกเน้น3 2 5 2 2" xfId="21628" xr:uid="{7A57B057-719F-4EA7-8764-771043F25C62}"/>
    <cellStyle name="ส่วนที่ถูกเน้น3 2 5 3" xfId="19553" xr:uid="{FC763064-CBF0-417E-AA6C-1387694BA2A0}"/>
    <cellStyle name="ส่วนที่ถูกเน้น3 2 6" xfId="13998" xr:uid="{5E108134-7A1A-490E-A0C9-B5CCD5B206DB}"/>
    <cellStyle name="ส่วนที่ถูกเน้น3 2 6 2" xfId="24520" xr:uid="{C06225A3-1DE7-4C63-90B6-69C3A86BE1F7}"/>
    <cellStyle name="ส่วนที่ถูกเน้น3 2 7" xfId="16014" xr:uid="{A2979454-FF90-4995-9369-7F1B3C8E60AD}"/>
    <cellStyle name="ส่วนที่ถูกเน้น3 3" xfId="13999" xr:uid="{AFA75153-B443-49A6-82EB-42CFF1D6AFD3}"/>
    <cellStyle name="ส่วนที่ถูกเน้น3 3 2" xfId="14000" xr:uid="{DE27B2CB-F75A-43DD-9814-3C70A8D16177}"/>
    <cellStyle name="ส่วนที่ถูกเน้น3 3 2 2" xfId="14001" xr:uid="{A522B715-A7DC-440B-8C62-71125A1FF3F3}"/>
    <cellStyle name="ส่วนที่ถูกเน้น3 3 2 2 2" xfId="24525" xr:uid="{E1935AF3-2D29-4CB6-9168-27DBC50D7F9F}"/>
    <cellStyle name="ส่วนที่ถูกเน้น3 3 2 3" xfId="19558" xr:uid="{A6F2C28E-1618-4859-8723-FC52701CA2C8}"/>
    <cellStyle name="ส่วนที่ถูกเน้น3 3 3" xfId="14002" xr:uid="{3747F347-66D2-419D-AA9C-4B5379DF6FA3}"/>
    <cellStyle name="ส่วนที่ถูกเน้น3 3 3 2" xfId="24524" xr:uid="{0E4BA694-635E-4797-815C-2861D92A3F18}"/>
    <cellStyle name="ส่วนที่ถูกเน้น3 3 4" xfId="19557" xr:uid="{8D06DE02-7B95-4D11-9707-52ADC46374E0}"/>
    <cellStyle name="ส่วนที่ถูกเน้น4 2" xfId="14003" xr:uid="{8D60B22C-6C82-443D-8E67-AC20B53F0AA5}"/>
    <cellStyle name="ส่วนที่ถูกเน้น4 2 2" xfId="14004" xr:uid="{AE99D784-586D-47E1-87FB-99CEACB8ECD2}"/>
    <cellStyle name="ส่วนที่ถูกเน้น4 2 2 2" xfId="14005" xr:uid="{316D2789-1FF8-4D03-A379-A5BDB3B6E864}"/>
    <cellStyle name="ส่วนที่ถูกเน้น4 2 2 2 2" xfId="24527" xr:uid="{781EE4C5-1651-4FB3-8DAF-8A40D2D2651A}"/>
    <cellStyle name="ส่วนที่ถูกเน้น4 2 2 3" xfId="19560" xr:uid="{5A25B434-1B77-41FC-B846-9DC6DA3C41C5}"/>
    <cellStyle name="ส่วนที่ถูกเน้น4 2 3" xfId="14006" xr:uid="{8E516D29-4D4D-41F8-B3E5-9688CB9602A8}"/>
    <cellStyle name="ส่วนที่ถูกเน้น4 2 3 2" xfId="14007" xr:uid="{433D5D07-CA63-4D7E-B474-54EAC4E72AA2}"/>
    <cellStyle name="ส่วนที่ถูกเน้น4 2 3 2 2" xfId="24528" xr:uid="{DBF84992-1568-4A38-BA91-4A74678C371C}"/>
    <cellStyle name="ส่วนที่ถูกเน้น4 2 3 3" xfId="19561" xr:uid="{3B84E359-7ED8-4674-8402-719E1F68C65B}"/>
    <cellStyle name="ส่วนที่ถูกเน้น4 2 4" xfId="14008" xr:uid="{7D845316-C402-4DDC-937E-15C7817BF7B2}"/>
    <cellStyle name="ส่วนที่ถูกเน้น4 2 4 2" xfId="14009" xr:uid="{B06F9E18-2B49-4613-AFD9-D27F7D9394A0}"/>
    <cellStyle name="ส่วนที่ถูกเน้น4 2 4 2 2" xfId="24529" xr:uid="{AA24394F-76E7-4A79-93F7-E697C7D4EF5D}"/>
    <cellStyle name="ส่วนที่ถูกเน้น4 2 4 3" xfId="19562" xr:uid="{AF61C20B-1E81-41C6-8537-490AEF2AA0C1}"/>
    <cellStyle name="ส่วนที่ถูกเน้น4 2 5" xfId="14010" xr:uid="{E9CA4AB8-DA6B-4C1A-898D-F4E8E7BD789E}"/>
    <cellStyle name="ส่วนที่ถูกเน้น4 2 5 2" xfId="14011" xr:uid="{A20E1EB4-3DCB-442E-845F-F0C0B7625FD7}"/>
    <cellStyle name="ส่วนที่ถูกเน้น4 2 5 2 2" xfId="21629" xr:uid="{B942CE0A-7DD6-4E4D-A685-D9CC53896D6E}"/>
    <cellStyle name="ส่วนที่ถูกเน้น4 2 5 3" xfId="19559" xr:uid="{2DD2EFB8-2C59-449C-AC7E-7960759EED33}"/>
    <cellStyle name="ส่วนที่ถูกเน้น4 2 6" xfId="14012" xr:uid="{44B43023-5FB0-42AB-B802-59F55149DD15}"/>
    <cellStyle name="ส่วนที่ถูกเน้น4 2 6 2" xfId="24526" xr:uid="{1B1D4919-B1C1-45C2-853B-6CD2F6C1071C}"/>
    <cellStyle name="ส่วนที่ถูกเน้น4 2 7" xfId="16015" xr:uid="{2B12975D-80FA-443E-82CA-C40B4EFDE38B}"/>
    <cellStyle name="ส่วนที่ถูกเน้น4 3" xfId="14013" xr:uid="{F2B554DE-865D-4D03-91B5-1C706B9A1F9A}"/>
    <cellStyle name="ส่วนที่ถูกเน้น4 3 2" xfId="14014" xr:uid="{63D6CEA9-9857-4C7D-A4ED-E866B46A3588}"/>
    <cellStyle name="ส่วนที่ถูกเน้น4 3 2 2" xfId="14015" xr:uid="{11C56D8E-26D1-4DD0-BE7E-12F72BCDFBAD}"/>
    <cellStyle name="ส่วนที่ถูกเน้น4 3 2 2 2" xfId="24531" xr:uid="{1E3BA603-44F4-4972-AF9E-2058B46EEADB}"/>
    <cellStyle name="ส่วนที่ถูกเน้น4 3 2 3" xfId="19564" xr:uid="{C402CCE4-EC13-4110-A2EF-F662863EF72C}"/>
    <cellStyle name="ส่วนที่ถูกเน้น4 3 3" xfId="14016" xr:uid="{3E942FB5-5B6D-4B5B-A8C2-813E26E06361}"/>
    <cellStyle name="ส่วนที่ถูกเน้น4 3 3 2" xfId="24530" xr:uid="{7F7101A0-D63F-442E-8CEB-B06208597A23}"/>
    <cellStyle name="ส่วนที่ถูกเน้น4 3 4" xfId="19563" xr:uid="{739E0CDE-7E95-46F9-B30F-6DAE17C42663}"/>
    <cellStyle name="ส่วนที่ถูกเน้น5 2" xfId="14017" xr:uid="{CADC572E-1997-479C-A1E2-430014614FC7}"/>
    <cellStyle name="ส่วนที่ถูกเน้น5 2 2" xfId="14018" xr:uid="{D8D417B0-2644-4CE0-AE9B-B02D00CF5149}"/>
    <cellStyle name="ส่วนที่ถูกเน้น5 2 2 2" xfId="14019" xr:uid="{31D42753-FB3B-4327-9E8C-5BBF360070D4}"/>
    <cellStyle name="ส่วนที่ถูกเน้น5 2 2 2 2" xfId="24533" xr:uid="{CA441736-B44C-484E-8EFE-939DE0AF6CD9}"/>
    <cellStyle name="ส่วนที่ถูกเน้น5 2 2 3" xfId="19566" xr:uid="{7F1B4E6A-A6E4-43F0-9A12-326FEAC1DE21}"/>
    <cellStyle name="ส่วนที่ถูกเน้น5 2 3" xfId="14020" xr:uid="{5A074B10-874F-46A9-BD97-D10472425F81}"/>
    <cellStyle name="ส่วนที่ถูกเน้น5 2 3 2" xfId="14021" xr:uid="{0FDB4154-9D4F-4306-AA72-4F00EB93E8F3}"/>
    <cellStyle name="ส่วนที่ถูกเน้น5 2 3 2 2" xfId="21630" xr:uid="{254AE8BE-CEA0-4EFC-AB56-A5B0EA892797}"/>
    <cellStyle name="ส่วนที่ถูกเน้น5 2 3 3" xfId="19565" xr:uid="{8903355D-C88E-4A95-8ECB-835DD4E8E5AD}"/>
    <cellStyle name="ส่วนที่ถูกเน้น5 2 4" xfId="14022" xr:uid="{3D2D52FC-BEFB-4065-9C32-502A1D75A544}"/>
    <cellStyle name="ส่วนที่ถูกเน้น5 2 4 2" xfId="24532" xr:uid="{9A76D5BA-621F-48D3-A962-EC2C86D9BEE4}"/>
    <cellStyle name="ส่วนที่ถูกเน้น5 2 5" xfId="16016" xr:uid="{593BFEEA-8068-4CD9-B3AC-47BCA4A26FF7}"/>
    <cellStyle name="ส่วนที่ถูกเน้น5 3" xfId="14023" xr:uid="{61907348-83E6-4A65-8F37-05A3494A98F6}"/>
    <cellStyle name="ส่วนที่ถูกเน้น5 3 2" xfId="14024" xr:uid="{6AB061B9-54B7-4854-BD95-E84D2A8ED9B9}"/>
    <cellStyle name="ส่วนที่ถูกเน้น5 3 2 2" xfId="14025" xr:uid="{DF9974D4-9F31-4FF2-9774-005C222470E4}"/>
    <cellStyle name="ส่วนที่ถูกเน้น5 3 2 2 2" xfId="24535" xr:uid="{E7D8E0D8-26B9-45D2-80EE-F6DAA5CA8C16}"/>
    <cellStyle name="ส่วนที่ถูกเน้น5 3 2 3" xfId="19568" xr:uid="{22BA746E-D0BE-4E57-9576-22E1B15047BA}"/>
    <cellStyle name="ส่วนที่ถูกเน้น5 3 3" xfId="14026" xr:uid="{A4EAC6D9-4039-4F68-B8EA-F16222759632}"/>
    <cellStyle name="ส่วนที่ถูกเน้น5 3 3 2" xfId="24534" xr:uid="{F4FA1143-AD29-40DA-BD7D-DAA28D4BF85B}"/>
    <cellStyle name="ส่วนที่ถูกเน้น5 3 4" xfId="19567" xr:uid="{4640E911-CDD6-4BF8-9AD7-9BCF41C946A3}"/>
    <cellStyle name="ส่วนที่ถูกเน้น6 2" xfId="14027" xr:uid="{FF56A323-1BA7-4220-B3C4-C43FF92CD993}"/>
    <cellStyle name="ส่วนที่ถูกเน้น6 2 2" xfId="14028" xr:uid="{DEE77E52-E9D3-4C9E-9311-C0CA68B14704}"/>
    <cellStyle name="ส่วนที่ถูกเน้น6 2 2 2" xfId="14029" xr:uid="{5F6F6533-3523-45A1-B7AF-6281EA7B197B}"/>
    <cellStyle name="ส่วนที่ถูกเน้น6 2 2 2 2" xfId="24537" xr:uid="{CA7499BC-C680-454D-A256-33CBCF5857AE}"/>
    <cellStyle name="ส่วนที่ถูกเน้น6 2 2 3" xfId="19570" xr:uid="{93A7C887-DB04-40FF-9A6C-195C201D8A62}"/>
    <cellStyle name="ส่วนที่ถูกเน้น6 2 3" xfId="14030" xr:uid="{358EC13E-A379-4181-9C8A-68157C936C4F}"/>
    <cellStyle name="ส่วนที่ถูกเน้น6 2 3 2" xfId="14031" xr:uid="{39CE16E6-52AE-4A23-A195-0E445C7D7E82}"/>
    <cellStyle name="ส่วนที่ถูกเน้น6 2 3 2 2" xfId="24538" xr:uid="{317424BB-AB7E-4E70-8F9A-AA254024A62E}"/>
    <cellStyle name="ส่วนที่ถูกเน้น6 2 3 3" xfId="19571" xr:uid="{BE29A33B-FD5D-4406-BA8A-DF5837E11FD7}"/>
    <cellStyle name="ส่วนที่ถูกเน้น6 2 4" xfId="14032" xr:uid="{EA67C4F2-1B36-4539-8587-8C766B08012D}"/>
    <cellStyle name="ส่วนที่ถูกเน้น6 2 4 2" xfId="14033" xr:uid="{48134597-0285-4D63-A100-D46E5B115E82}"/>
    <cellStyle name="ส่วนที่ถูกเน้น6 2 4 2 2" xfId="24539" xr:uid="{4CB8E24E-56E4-4554-817F-3620798023B9}"/>
    <cellStyle name="ส่วนที่ถูกเน้น6 2 4 3" xfId="19572" xr:uid="{BBFB2B67-0741-4E0D-AE62-774F4264A28E}"/>
    <cellStyle name="ส่วนที่ถูกเน้น6 2 5" xfId="14034" xr:uid="{718178ED-F6A4-4BA1-BD97-169BE929F11C}"/>
    <cellStyle name="ส่วนที่ถูกเน้น6 2 5 2" xfId="14035" xr:uid="{D3020A63-D09E-4835-B784-07764D80CD62}"/>
    <cellStyle name="ส่วนที่ถูกเน้น6 2 5 2 2" xfId="21631" xr:uid="{6E912431-C217-4EB5-9E72-686FF18952C8}"/>
    <cellStyle name="ส่วนที่ถูกเน้น6 2 5 3" xfId="19569" xr:uid="{2D5D0ADF-B3F7-4B8C-9D46-5DE3187A2160}"/>
    <cellStyle name="ส่วนที่ถูกเน้น6 2 6" xfId="14036" xr:uid="{7D0DA4EF-D633-41AC-B84A-C3004990177A}"/>
    <cellStyle name="ส่วนที่ถูกเน้น6 2 6 2" xfId="24536" xr:uid="{6C7B08EF-B54B-4077-875F-11488E4DD6C0}"/>
    <cellStyle name="ส่วนที่ถูกเน้น6 2 7" xfId="16017" xr:uid="{2E9E98BA-3460-4B04-B199-EF0BE8F25E0E}"/>
    <cellStyle name="ส่วนที่ถูกเน้น6 3" xfId="14037" xr:uid="{5EE7CCA9-181E-4892-8661-13B0B88213A1}"/>
    <cellStyle name="ส่วนที่ถูกเน้น6 3 2" xfId="14038" xr:uid="{46EC0552-8135-4A84-B713-FFD4D4796C24}"/>
    <cellStyle name="ส่วนที่ถูกเน้น6 3 2 2" xfId="14039" xr:uid="{A708DE14-C2F5-49D1-AE88-A51E1559318A}"/>
    <cellStyle name="ส่วนที่ถูกเน้น6 3 2 2 2" xfId="24541" xr:uid="{25A0C0FF-9239-443E-9EE6-3AAFF1CFCE87}"/>
    <cellStyle name="ส่วนที่ถูกเน้น6 3 2 3" xfId="19574" xr:uid="{BCDF8B1E-DE62-446A-9815-FF4B05020079}"/>
    <cellStyle name="ส่วนที่ถูกเน้น6 3 3" xfId="14040" xr:uid="{E08731AD-6469-4F5E-A4BF-DEB629D68817}"/>
    <cellStyle name="ส่วนที่ถูกเน้น6 3 3 2" xfId="24540" xr:uid="{5FD891DC-98C5-429D-8884-F026766629C7}"/>
    <cellStyle name="ส่วนที่ถูกเน้น6 3 4" xfId="19573" xr:uid="{4CD83392-FD30-402E-A1E2-E189F117ABDB}"/>
    <cellStyle name="หมายเหตุ 2" xfId="14041" xr:uid="{B80C65E1-DEE4-405F-9AEF-6D6CF0F28188}"/>
    <cellStyle name="หมายเหตุ 2 10" xfId="15026" xr:uid="{FDC5211C-EE79-40C3-ABEA-1134252E7CCD}"/>
    <cellStyle name="หมายเหตุ 2 2" xfId="14042" xr:uid="{2BEFAF29-0490-43F1-8F0C-93236F215DC3}"/>
    <cellStyle name="หมายเหตุ 2 2 2" xfId="14043" xr:uid="{C93E2F23-06FA-4A6B-A9B8-E31BD61F3354}"/>
    <cellStyle name="หมายเหตุ 2 2 2 2" xfId="14044" xr:uid="{982E6F0C-FA36-4F3A-8665-263A99953941}"/>
    <cellStyle name="หมายเหตุ 2 2 2 2 2" xfId="14045" xr:uid="{02EF617A-F835-4BDD-8902-97BF2ED287C0}"/>
    <cellStyle name="หมายเหตุ 2 2 2 2 2 2" xfId="24544" xr:uid="{9D586906-68AE-407D-8A4A-19D42265FFB7}"/>
    <cellStyle name="หมายเหตุ 2 2 2 2 3" xfId="19578" xr:uid="{84B672C6-A0EB-4066-A135-2F99129F6A6A}"/>
    <cellStyle name="หมายเหตุ 2 2 2 3" xfId="14046" xr:uid="{A4FD27DC-3855-4B7B-84B5-42330612372A}"/>
    <cellStyle name="หมายเหตุ 2 2 2 3 2" xfId="19577" xr:uid="{E1DAEA0F-A899-475D-B105-B5182472689A}"/>
    <cellStyle name="หมายเหตุ 2 2 2 4" xfId="14047" xr:uid="{0275D5C7-796E-4F87-B1E7-EC55A3E9C265}"/>
    <cellStyle name="หมายเหตุ 2 2 2 4 2" xfId="19940" xr:uid="{054FBDFB-23D9-400F-982D-DD3DA13D6822}"/>
    <cellStyle name="หมายเหตุ 2 2 2 5" xfId="16322" xr:uid="{4A571CFA-2F1A-4FBB-B39A-DB9A91094213}"/>
    <cellStyle name="หมายเหตุ 2 2 3" xfId="14048" xr:uid="{D47FC830-FB58-4B1C-97FE-5366D627C442}"/>
    <cellStyle name="หมายเหตุ 2 2 3 2" xfId="14049" xr:uid="{C2D29317-7354-4FF9-AA0F-CCD2B1F3373B}"/>
    <cellStyle name="หมายเหตุ 2 2 3 2 2" xfId="24545" xr:uid="{B5FBA11B-744A-4DB4-8CB4-C7D4686979E9}"/>
    <cellStyle name="หมายเหตุ 2 2 3 3" xfId="19579" xr:uid="{29BEFDF3-EA67-4994-A480-3BE6B9D133A7}"/>
    <cellStyle name="หมายเหตุ 2 2 4" xfId="14050" xr:uid="{21F4FB62-436F-447B-BE06-93AB9CC23ECB}"/>
    <cellStyle name="หมายเหตุ 2 2 4 2" xfId="14051" xr:uid="{C31BB9EB-CADC-4BD1-8CF3-6D30B341A378}"/>
    <cellStyle name="หมายเหตุ 2 2 4 2 2" xfId="24546" xr:uid="{E01A7D79-4B00-4142-9884-C297F823AE61}"/>
    <cellStyle name="หมายเหตุ 2 2 4 3" xfId="19580" xr:uid="{04001FD7-5D66-48C3-9A26-2A0F001FC136}"/>
    <cellStyle name="หมายเหตุ 2 2 5" xfId="14052" xr:uid="{27F76EFA-24C5-427C-8BE0-D90E183610E5}"/>
    <cellStyle name="หมายเหตุ 2 2 5 2" xfId="14053" xr:uid="{65CB9E16-4CC7-438D-A41C-4988841D7E59}"/>
    <cellStyle name="หมายเหตุ 2 2 5 2 2" xfId="21633" xr:uid="{1FF503ED-8087-42B1-83DB-92782D212A4F}"/>
    <cellStyle name="หมายเหตุ 2 2 5 3" xfId="19576" xr:uid="{0F149D0A-B23D-42C6-944E-794958EE9311}"/>
    <cellStyle name="หมายเหตุ 2 2 6" xfId="14054" xr:uid="{26A37CEA-14F4-4455-91C5-6111C55B4A0D}"/>
    <cellStyle name="หมายเหตุ 2 2 6 2" xfId="24543" xr:uid="{EB67587F-1919-4B45-B449-29CB3FC7C2BC}"/>
    <cellStyle name="หมายเหตุ 2 2 7" xfId="16018" xr:uid="{16B5C280-CE1C-4EEE-B4CA-D3614DB67D18}"/>
    <cellStyle name="หมายเหตุ 2 3" xfId="14055" xr:uid="{040DCA81-E664-4D13-8F22-74204EB5DBE3}"/>
    <cellStyle name="หมายเหตุ 2 3 2" xfId="14056" xr:uid="{3CE51C21-A505-41A3-866B-6739D9DEE75F}"/>
    <cellStyle name="หมายเหตุ 2 3 2 2" xfId="14057" xr:uid="{1E8B444F-15BF-4C75-96CD-6AD3F3339691}"/>
    <cellStyle name="หมายเหตุ 2 3 2 2 2" xfId="19582" xr:uid="{D33906D2-D3E4-4F4D-8962-D2F966604B25}"/>
    <cellStyle name="หมายเหตุ 2 3 2 3" xfId="14058" xr:uid="{EC5EEBEC-F5B3-4C45-8CD0-0CFFB66D54CB}"/>
    <cellStyle name="หมายเหตุ 2 3 2 3 2" xfId="19939" xr:uid="{7639A2D8-5C22-48D6-AADA-B49BB70F20A3}"/>
    <cellStyle name="หมายเหตุ 2 3 2 4" xfId="16323" xr:uid="{F286A135-BD8D-47CB-8429-1D077458ED44}"/>
    <cellStyle name="หมายเหตุ 2 3 3" xfId="14059" xr:uid="{09938CDE-3EE1-4FE6-9327-8A05D1210C8D}"/>
    <cellStyle name="หมายเหตุ 2 3 3 2" xfId="14060" xr:uid="{7509D8B3-7665-467A-B730-780C229946C3}"/>
    <cellStyle name="หมายเหตุ 2 3 3 2 2" xfId="24548" xr:uid="{DEDAC8B1-6EAA-4490-8CE9-2DF45300B719}"/>
    <cellStyle name="หมายเหตุ 2 3 3 3" xfId="19583" xr:uid="{25AE482A-0CE6-411E-8F14-B17940F76305}"/>
    <cellStyle name="หมายเหตุ 2 3 4" xfId="14061" xr:uid="{D1C5F3A3-E733-4BA9-89B5-36DC5BC04FC7}"/>
    <cellStyle name="หมายเหตุ 2 3 4 2" xfId="14062" xr:uid="{B6263AE3-1D35-4CE5-AC02-C467BFF04C4C}"/>
    <cellStyle name="หมายเหตุ 2 3 4 2 2" xfId="21634" xr:uid="{13DD39FA-EB89-43F9-9D24-FDA760C30F60}"/>
    <cellStyle name="หมายเหตุ 2 3 4 3" xfId="19581" xr:uid="{9CDB2E7E-5419-4211-99CF-5EBD18940C97}"/>
    <cellStyle name="หมายเหตุ 2 3 5" xfId="14063" xr:uid="{3A58813C-E674-466E-9DFB-1E1E35C08173}"/>
    <cellStyle name="หมายเหตุ 2 3 5 2" xfId="24547" xr:uid="{B46B0853-4324-402F-99A8-D882B7AFA6AB}"/>
    <cellStyle name="หมายเหตุ 2 3 6" xfId="16019" xr:uid="{4B1D2E77-5D58-4D9C-B7BA-F135316DB745}"/>
    <cellStyle name="หมายเหตุ 2 4" xfId="14064" xr:uid="{D771C23F-E39F-48FE-A038-D976BCE1A24E}"/>
    <cellStyle name="หมายเหตุ 2 4 2" xfId="14065" xr:uid="{9F06A4BC-8B27-48A3-9D62-116C1394AF1C}"/>
    <cellStyle name="หมายเหตุ 2 4 2 2" xfId="19584" xr:uid="{155ABC4B-3731-430D-8153-4E167B650D58}"/>
    <cellStyle name="หมายเหตุ 2 4 3" xfId="14066" xr:uid="{5FA8E6E0-2A8D-4A62-9249-A7D1542CF150}"/>
    <cellStyle name="หมายเหตุ 2 4 3 2" xfId="20116" xr:uid="{49390716-B2B0-4BB6-9BA9-B199111A069D}"/>
    <cellStyle name="หมายเหตุ 2 4 4" xfId="16121" xr:uid="{CB1D37DE-99AF-4D53-A7E8-E9EC3BFD809D}"/>
    <cellStyle name="หมายเหตุ 2 5" xfId="14067" xr:uid="{12B0AEE2-342D-4FED-8691-5464492DCDE7}"/>
    <cellStyle name="หมายเหตุ 2 5 2" xfId="14068" xr:uid="{3D3DD3C0-D444-4992-936B-D256C6094643}"/>
    <cellStyle name="หมายเหตุ 2 5 2 2" xfId="24549" xr:uid="{77C129CC-063C-46B2-B100-3CDC965ADED3}"/>
    <cellStyle name="หมายเหตุ 2 5 3" xfId="19585" xr:uid="{4A38E755-C7C9-483D-9CE8-F10CC3B2BF54}"/>
    <cellStyle name="หมายเหตุ 2 6" xfId="14069" xr:uid="{10A982F3-6AFC-43DD-9702-7134E167666A}"/>
    <cellStyle name="หมายเหตุ 2 6 2" xfId="14070" xr:uid="{BF8F3564-6030-4524-9A97-67C4D4028132}"/>
    <cellStyle name="หมายเหตุ 2 6 2 2" xfId="24550" xr:uid="{D0CD47C9-535B-4273-B18A-DAC4792354A0}"/>
    <cellStyle name="หมายเหตุ 2 6 3" xfId="19586" xr:uid="{EC685595-81FE-47C1-B1DB-B4C58CDB7F26}"/>
    <cellStyle name="หมายเหตุ 2 7" xfId="14071" xr:uid="{048D9DD3-0934-4F72-B49F-0BB7DFB0B16A}"/>
    <cellStyle name="หมายเหตุ 2 7 2" xfId="14072" xr:uid="{013D131E-EA25-4451-88DE-5BA5EA962AE4}"/>
    <cellStyle name="หมายเหตุ 2 7 2 2" xfId="24551" xr:uid="{DEDF240B-774B-40FC-8FF4-667E14611282}"/>
    <cellStyle name="หมายเหตุ 2 7 3" xfId="19587" xr:uid="{653AAA6A-4204-46D2-9B94-0A9800A29D2A}"/>
    <cellStyle name="หมายเหตุ 2 8" xfId="14073" xr:uid="{970A8E6A-DD80-440E-B0A4-CDB722F9946D}"/>
    <cellStyle name="หมายเหตุ 2 8 2" xfId="14074" xr:uid="{8527C95A-E7B0-4892-9974-8738C3C31E52}"/>
    <cellStyle name="หมายเหตุ 2 8 2 2" xfId="21632" xr:uid="{0F72AF63-2923-4AEB-A4AA-D4EEC9485593}"/>
    <cellStyle name="หมายเหตุ 2 8 3" xfId="19575" xr:uid="{96079658-81EF-4474-BA55-429E0F4970D5}"/>
    <cellStyle name="หมายเหตุ 2 9" xfId="14075" xr:uid="{C9BC6ECA-7A57-4F21-8B7E-5F1B4DF3C047}"/>
    <cellStyle name="หมายเหตุ 2 9 2" xfId="14076" xr:uid="{13791C15-165F-4EB6-A063-0F96CBB03D83}"/>
    <cellStyle name="หมายเหตุ 2 9 2 2" xfId="24542" xr:uid="{05743F30-80DA-46A8-B36A-CC1D84B9B723}"/>
    <cellStyle name="หมายเหตุ 2 9 3" xfId="14077" xr:uid="{BD67F4F9-F22B-4066-A54F-FB57F37CF175}"/>
    <cellStyle name="หมายเหตุ 2 9 3 2" xfId="24690" xr:uid="{358970F3-79A0-455F-B9F2-7D3365435A18}"/>
    <cellStyle name="หมายเหตุ 2 9 4" xfId="19751" xr:uid="{10C702E3-3E1A-4CD8-B5E3-2677346B4B71}"/>
    <cellStyle name="หมายเหตุ 2_Cut-off + กระทบ ภ.พ. 30 R1 VNP Q4'55" xfId="14078" xr:uid="{42857FCF-0D6F-42D4-A601-CEF046B3AE64}"/>
    <cellStyle name="หมายเหตุ 3" xfId="14079" xr:uid="{AA18EEE0-1412-48F7-86A1-9201187DBAB8}"/>
    <cellStyle name="หมายเหตุ 3 2" xfId="14080" xr:uid="{3BC46C76-04AD-44A6-B7F3-9CDFFD83B0DE}"/>
    <cellStyle name="หมายเหตุ 3 2 2" xfId="14081" xr:uid="{BF7A9124-A8BB-4D84-A3B4-62D0D38877CF}"/>
    <cellStyle name="หมายเหตุ 3 2 2 2" xfId="14082" xr:uid="{9F15C17F-8B77-4B2D-8594-4E4F2BE1A83C}"/>
    <cellStyle name="หมายเหตุ 3 2 2 2 2" xfId="19590" xr:uid="{CAA37015-1E5A-4642-9AE0-58BF63DE0E81}"/>
    <cellStyle name="หมายเหตุ 3 2 2 3" xfId="14083" xr:uid="{8D5EB8CF-2FEA-42CE-8921-CBD5A6482E98}"/>
    <cellStyle name="หมายเหตุ 3 2 2 3 2" xfId="19938" xr:uid="{A018066B-54F6-4E09-874B-F55C42853D75}"/>
    <cellStyle name="หมายเหตุ 3 2 2 4" xfId="16324" xr:uid="{BB46CA7C-09C6-49CB-8BC8-11AA7F4B5BCE}"/>
    <cellStyle name="หมายเหตุ 3 2 3" xfId="14084" xr:uid="{6C00388F-ADC4-4A22-BB85-EFB8AF3ACF36}"/>
    <cellStyle name="หมายเหตุ 3 2 3 2" xfId="14085" xr:uid="{B2AECAFA-7A49-40C7-A8B7-C451B541AB3B}"/>
    <cellStyle name="หมายเหตุ 3 2 3 2 2" xfId="21636" xr:uid="{C5731925-7BC0-4376-BE2B-24AC93985B34}"/>
    <cellStyle name="หมายเหตุ 3 2 3 3" xfId="19589" xr:uid="{93CACE6D-A138-46F6-8C44-4F0F340B4805}"/>
    <cellStyle name="หมายเหตุ 3 2 4" xfId="14086" xr:uid="{9EDACDBB-0AEF-4AF8-B562-AC4469B532DC}"/>
    <cellStyle name="หมายเหตุ 3 2 4 2" xfId="24553" xr:uid="{4FF13A6C-555F-486A-B3C2-22384638B7A6}"/>
    <cellStyle name="หมายเหตุ 3 2 5" xfId="16020" xr:uid="{6C53150F-4A6B-4324-B128-714EA135CCD1}"/>
    <cellStyle name="หมายเหตุ 3 3" xfId="14087" xr:uid="{7E58FFF7-8B27-4C8E-A627-C72E3395056E}"/>
    <cellStyle name="หมายเหตุ 3 3 2" xfId="14088" xr:uid="{E93DF31F-C30E-4CF6-8FDF-F2F6E6A17CFA}"/>
    <cellStyle name="หมายเหตุ 3 3 2 2" xfId="14089" xr:uid="{E23165E6-8BBF-4846-8B7B-F6B4B13E407B}"/>
    <cellStyle name="หมายเหตุ 3 3 2 2 2" xfId="19592" xr:uid="{D45C1D92-8495-47CC-B874-7237CA930102}"/>
    <cellStyle name="หมายเหตุ 3 3 2 3" xfId="14090" xr:uid="{BD0341C1-C07F-47AC-883A-FF0F43DDD455}"/>
    <cellStyle name="หมายเหตุ 3 3 2 3 2" xfId="19937" xr:uid="{9DFBA330-7974-4DA4-8A59-D304ABD6C9AC}"/>
    <cellStyle name="หมายเหตุ 3 3 2 4" xfId="16325" xr:uid="{983557F1-E7A9-4998-922E-6FF979B8DBEA}"/>
    <cellStyle name="หมายเหตุ 3 3 3" xfId="14091" xr:uid="{758DB6A5-AB9C-4E98-9810-A6DA985965FE}"/>
    <cellStyle name="หมายเหตุ 3 3 3 2" xfId="14092" xr:uid="{D2BDFD57-85A9-442C-9A82-82D8AB1D5F7F}"/>
    <cellStyle name="หมายเหตุ 3 3 3 2 2" xfId="21637" xr:uid="{A96A74C9-527F-4DB1-A9FD-9EA294723749}"/>
    <cellStyle name="หมายเหตุ 3 3 3 3" xfId="19591" xr:uid="{446026F6-7342-49AE-B28B-A7B43C095C72}"/>
    <cellStyle name="หมายเหตุ 3 3 4" xfId="14093" xr:uid="{064DF11E-7604-4A50-BE99-8E3E610CFCD3}"/>
    <cellStyle name="หมายเหตุ 3 3 4 2" xfId="24554" xr:uid="{9E1970EF-61C0-4C6B-BDAA-C5EBCD502F54}"/>
    <cellStyle name="หมายเหตุ 3 3 5" xfId="16021" xr:uid="{0D7E1572-2C37-4D60-BAF3-61659EEA6C7C}"/>
    <cellStyle name="หมายเหตุ 3 4" xfId="14094" xr:uid="{E3966461-A0EF-445D-B8F1-ADBAFE76B691}"/>
    <cellStyle name="หมายเหตุ 3 4 2" xfId="14095" xr:uid="{420B2FB9-4510-4E50-937F-E951989552F4}"/>
    <cellStyle name="หมายเหตุ 3 4 2 2" xfId="19593" xr:uid="{93DAFE6C-BD6B-4C0F-BC0A-64C73EC0E018}"/>
    <cellStyle name="หมายเหตุ 3 4 3" xfId="14096" xr:uid="{7FA03CBB-9B55-4F2A-BD78-104625CD0FDE}"/>
    <cellStyle name="หมายเหตุ 3 4 3 2" xfId="20115" xr:uid="{459A593C-FEED-4344-96BE-ED3995477BD3}"/>
    <cellStyle name="หมายเหตุ 3 4 4" xfId="16122" xr:uid="{94907213-D71F-4C59-805D-5BB0F8A3545A}"/>
    <cellStyle name="หมายเหตุ 3 5" xfId="14097" xr:uid="{FAF200CD-74BC-4ECC-A28B-67A6EA793295}"/>
    <cellStyle name="หมายเหตุ 3 5 2" xfId="14098" xr:uid="{49733767-1D80-40FA-A03C-C271E52557E3}"/>
    <cellStyle name="หมายเหตุ 3 5 2 2" xfId="21635" xr:uid="{E77CE992-1D27-4604-81E0-9CA69BEB0BA9}"/>
    <cellStyle name="หมายเหตุ 3 5 3" xfId="19588" xr:uid="{B3540BFF-8A96-4E90-8884-54ABD250633C}"/>
    <cellStyle name="หมายเหตุ 3 6" xfId="14099" xr:uid="{70786E5F-4764-4F18-BD1D-BE78BCBEF848}"/>
    <cellStyle name="หมายเหตุ 3 6 2" xfId="14100" xr:uid="{CE302346-F012-4C5E-B6D7-7383AF94AC71}"/>
    <cellStyle name="หมายเหตุ 3 6 2 2" xfId="24552" xr:uid="{66EE83B3-3F1D-4D8C-84D8-500323B5DAA8}"/>
    <cellStyle name="หมายเหตุ 3 6 3" xfId="14101" xr:uid="{875759B2-AA4F-4729-ABC2-8475B9CD2CCA}"/>
    <cellStyle name="หมายเหตุ 3 6 3 2" xfId="24691" xr:uid="{B864B224-3195-4B4B-8C1A-CD359A8C7590}"/>
    <cellStyle name="หมายเหตุ 3 6 4" xfId="19752" xr:uid="{15C5DD9D-1133-486D-9028-ED376E23F5A9}"/>
    <cellStyle name="หมายเหตุ 3 7" xfId="15027" xr:uid="{CDCFFD71-98FD-44E2-929C-44FE4B264AF4}"/>
    <cellStyle name="หมายเหตุ 4" xfId="14102" xr:uid="{8B138DDE-11E7-40A6-A288-DEF7C5CCAADF}"/>
    <cellStyle name="หมายเหตุ 4 2" xfId="14103" xr:uid="{40ED927A-4B1C-4E5D-BA74-A95CCA261853}"/>
    <cellStyle name="หมายเหตุ 4 2 2" xfId="14104" xr:uid="{A71582E9-18C8-487C-9D01-8C4653D0480F}"/>
    <cellStyle name="หมายเหตุ 4 2 2 2" xfId="19595" xr:uid="{5AC84690-4597-4667-BD98-615C2561DA29}"/>
    <cellStyle name="หมายเหตุ 4 2 3" xfId="14105" xr:uid="{3EBB160C-ACE0-47CD-92A9-6A846E166CB6}"/>
    <cellStyle name="หมายเหตุ 4 2 3 2" xfId="20114" xr:uid="{4389CD4B-6335-40B2-B253-0272AEBC1289}"/>
    <cellStyle name="หมายเหตุ 4 2 4" xfId="16123" xr:uid="{8A98DFAC-622F-4640-B95C-FA31A194BDF4}"/>
    <cellStyle name="หมายเหตุ 4 3" xfId="14106" xr:uid="{B9253FB7-EA80-4218-8269-2F94D99C683E}"/>
    <cellStyle name="หมายเหตุ 4 3 2" xfId="14107" xr:uid="{106B93C8-CD7A-4B88-ABF6-C779AE5216E5}"/>
    <cellStyle name="หมายเหตุ 4 3 2 2" xfId="24556" xr:uid="{CDEDB255-52DD-45BC-97D4-00541ABAC8C1}"/>
    <cellStyle name="หมายเหตุ 4 3 3" xfId="19596" xr:uid="{A08990F0-3A7C-48F1-802C-E2EC61E23251}"/>
    <cellStyle name="หมายเหตุ 4 4" xfId="14108" xr:uid="{3B8D96D7-52DD-4E93-A649-7AA7CF95ADAA}"/>
    <cellStyle name="หมายเหตุ 4 4 2" xfId="14109" xr:uid="{2B1B1D73-7A2B-48CC-ABEA-372E594D1674}"/>
    <cellStyle name="หมายเหตุ 4 4 2 2" xfId="24557" xr:uid="{625768A0-7D25-4DCA-969C-A6D51CCE1FDE}"/>
    <cellStyle name="หมายเหตุ 4 4 3" xfId="19597" xr:uid="{8DB8136A-52B0-43C6-ABAE-E087856607DA}"/>
    <cellStyle name="หมายเหตุ 4 5" xfId="14110" xr:uid="{8AC0947B-8514-4096-9665-5B173A2B26BC}"/>
    <cellStyle name="หมายเหตุ 4 5 2" xfId="14111" xr:uid="{01C5B6DF-7689-4C0A-963D-EB65FBC09516}"/>
    <cellStyle name="หมายเหตุ 4 5 2 2" xfId="21638" xr:uid="{F14BB64C-D621-4932-98BA-99E0B147EE74}"/>
    <cellStyle name="หมายเหตุ 4 5 3" xfId="19594" xr:uid="{6A71843B-5D6F-4BBD-98B7-3CD7ECE4591F}"/>
    <cellStyle name="หมายเหตุ 4 6" xfId="14112" xr:uid="{6FE64AF7-5C9F-48F7-AC34-587932AE63BA}"/>
    <cellStyle name="หมายเหตุ 4 6 2" xfId="14113" xr:uid="{125A67F0-A6D9-49CB-A141-FEDABBB4D32C}"/>
    <cellStyle name="หมายเหตุ 4 6 2 2" xfId="24555" xr:uid="{9EC5780E-E61B-487B-A326-99E79AD53A86}"/>
    <cellStyle name="หมายเหตุ 4 6 3" xfId="14114" xr:uid="{7A211E58-04EB-4931-B970-58C41E99F4F1}"/>
    <cellStyle name="หมายเหตุ 4 6 3 2" xfId="24692" xr:uid="{9DA22313-07EC-4788-8B6A-AFB62C3D8953}"/>
    <cellStyle name="หมายเหตุ 4 6 4" xfId="19753" xr:uid="{6BD13343-77A5-4FF8-8DC5-F734069095FA}"/>
    <cellStyle name="หมายเหตุ 4 7" xfId="15028" xr:uid="{D6C579B2-7C0D-49AD-A9DA-6F4D122E2771}"/>
    <cellStyle name="หมายเหตุ 5" xfId="14115" xr:uid="{60445F04-EF68-45DB-810E-3F1EECA376E8}"/>
    <cellStyle name="หมายเหตุ 5 2" xfId="14116" xr:uid="{9E24FE5B-E981-4C7F-9FD5-83C4358DC738}"/>
    <cellStyle name="หมายเหตุ 5 2 2" xfId="14117" xr:uid="{76279E20-AE3E-4E7D-9591-45825F05843C}"/>
    <cellStyle name="หมายเหตุ 5 2 2 2" xfId="19599" xr:uid="{7C48900C-E93E-4B0E-AF27-0CE57BBB8FE1}"/>
    <cellStyle name="หมายเหตุ 5 2 3" xfId="14118" xr:uid="{EE518CBB-1EB6-482E-AADF-79FDEA1EA64D}"/>
    <cellStyle name="หมายเหตุ 5 2 3 2" xfId="20113" xr:uid="{809B254D-8212-4E99-8D4E-E9C804092BD7}"/>
    <cellStyle name="หมายเหตุ 5 2 4" xfId="16124" xr:uid="{BA09E604-AD6D-48D8-8BFF-1E20ABFD6F71}"/>
    <cellStyle name="หมายเหตุ 5 3" xfId="14119" xr:uid="{60248F51-E347-4EB5-9D3C-CEBD0A1AD92E}"/>
    <cellStyle name="หมายเหตุ 5 3 2" xfId="14120" xr:uid="{4E4B9A6D-5AE1-44CB-803D-A7C917CD3161}"/>
    <cellStyle name="หมายเหตุ 5 3 2 2" xfId="24559" xr:uid="{BD0B40A8-B943-4775-BEF0-0EEC3ED25188}"/>
    <cellStyle name="หมายเหตุ 5 3 3" xfId="19600" xr:uid="{95C4673B-8835-4D5F-A73A-633ADCCFF597}"/>
    <cellStyle name="หมายเหตุ 5 4" xfId="14121" xr:uid="{AC0C7413-336C-4B6F-9380-0977F1A52AB8}"/>
    <cellStyle name="หมายเหตุ 5 4 2" xfId="14122" xr:uid="{7A699BCD-4616-4263-B420-0B2B400B468C}"/>
    <cellStyle name="หมายเหตุ 5 4 2 2" xfId="21639" xr:uid="{7BBCB577-0893-44B6-A40A-8B6458D73470}"/>
    <cellStyle name="หมายเหตุ 5 4 3" xfId="19598" xr:uid="{75573F22-447F-4450-84B5-B2184D996912}"/>
    <cellStyle name="หมายเหตุ 5 5" xfId="14123" xr:uid="{01203300-63CD-45D1-9EFB-F68FA6ED5AB1}"/>
    <cellStyle name="หมายเหตุ 5 5 2" xfId="14124" xr:uid="{CAAD1374-86B2-4933-BD6A-B7D1854CC6E2}"/>
    <cellStyle name="หมายเหตุ 5 5 2 2" xfId="24558" xr:uid="{0DC9B92D-8929-41DC-8B60-096025C33A14}"/>
    <cellStyle name="หมายเหตุ 5 5 3" xfId="14125" xr:uid="{EF3727CA-B889-4023-AB88-C6F0EF61D9A5}"/>
    <cellStyle name="หมายเหตุ 5 5 3 2" xfId="24693" xr:uid="{102C2D3F-B315-4067-8FE9-6BF4486F2AAE}"/>
    <cellStyle name="หมายเหตุ 5 5 4" xfId="19754" xr:uid="{410FB094-776A-4134-A276-D346718CB441}"/>
    <cellStyle name="หมายเหตุ 5 6" xfId="15029" xr:uid="{109DAEC8-AD4C-477B-85E5-488F7E457630}"/>
    <cellStyle name="หมายเหตุ 6" xfId="14126" xr:uid="{083DFEEE-BD0E-4514-BEBF-B63F07C95F1B}"/>
    <cellStyle name="หมายเหตุ 6 2" xfId="14127" xr:uid="{10E75827-AD80-45F1-B6DF-E037FCDFCF09}"/>
    <cellStyle name="หมายเหตุ 6 2 2" xfId="14128" xr:uid="{93D137DE-32FF-4587-B0BF-68A981920F79}"/>
    <cellStyle name="หมายเหตุ 6 2 2 2" xfId="19602" xr:uid="{909DEDE4-73FE-4ECB-A2F0-9709BF54DFFE}"/>
    <cellStyle name="หมายเหตุ 6 2 3" xfId="14129" xr:uid="{48D3D687-1C24-4036-A6A1-8B769B7EAB2B}"/>
    <cellStyle name="หมายเหตุ 6 2 3 2" xfId="20112" xr:uid="{2F907F6E-5E6C-47E3-95DD-3339741820D2}"/>
    <cellStyle name="หมายเหตุ 6 2 4" xfId="16125" xr:uid="{A90CD265-19B2-49F5-BB17-03D9B9588A74}"/>
    <cellStyle name="หมายเหตุ 6 3" xfId="14130" xr:uid="{C9F02884-B5D8-4B08-95D4-011FC2518834}"/>
    <cellStyle name="หมายเหตุ 6 3 2" xfId="14131" xr:uid="{A4B2602A-FF95-430A-B646-AE4AC1B1F591}"/>
    <cellStyle name="หมายเหตุ 6 3 2 2" xfId="24561" xr:uid="{99C07D4F-A693-4828-8447-308399053679}"/>
    <cellStyle name="หมายเหตุ 6 3 3" xfId="19603" xr:uid="{6E3E3955-BE0B-42DE-9BA7-1418754B1761}"/>
    <cellStyle name="หมายเหตุ 6 4" xfId="14132" xr:uid="{740549CB-A9F4-4B1D-9426-7C3A9ED63F6B}"/>
    <cellStyle name="หมายเหตุ 6 4 2" xfId="14133" xr:uid="{60F5CAA4-C65C-4ECF-8E4F-C178BC4E183B}"/>
    <cellStyle name="หมายเหตุ 6 4 2 2" xfId="21640" xr:uid="{962BC678-B088-4536-81CD-0D3A3B3261C4}"/>
    <cellStyle name="หมายเหตุ 6 4 3" xfId="19601" xr:uid="{E0ADC3DE-0745-4F83-92B1-44FCE7CC2F53}"/>
    <cellStyle name="หมายเหตุ 6 5" xfId="14134" xr:uid="{42801079-0D66-480B-8787-7DF2078B917F}"/>
    <cellStyle name="หมายเหตุ 6 5 2" xfId="14135" xr:uid="{7E4F37DE-3409-4141-A49A-658321924B2B}"/>
    <cellStyle name="หมายเหตุ 6 5 2 2" xfId="24560" xr:uid="{6CDF07E4-6E8B-462F-B979-2B6EF4AAA127}"/>
    <cellStyle name="หมายเหตุ 6 5 3" xfId="14136" xr:uid="{E5CA3558-DA21-44B3-84BE-18B047843006}"/>
    <cellStyle name="หมายเหตุ 6 5 3 2" xfId="24694" xr:uid="{B5813663-6394-4573-AB80-B4CB918968A7}"/>
    <cellStyle name="หมายเหตุ 6 5 4" xfId="19755" xr:uid="{454C613F-5792-4B5F-8915-9C5335FEC32D}"/>
    <cellStyle name="หมายเหตุ 6 6" xfId="15030" xr:uid="{2CE27563-C5B0-498E-9799-D8C008A25E05}"/>
    <cellStyle name="หมายเหตุ 7" xfId="14137" xr:uid="{AD71A396-59E9-4010-8D9D-137E39BF9823}"/>
    <cellStyle name="หมายเหตุ 7 2" xfId="14138" xr:uid="{746A7746-23B8-4341-9883-AC43818A6DD0}"/>
    <cellStyle name="หมายเหตุ 7 2 2" xfId="14139" xr:uid="{A564DA1B-ACC8-4704-81CA-E405B45F3DA2}"/>
    <cellStyle name="หมายเหตุ 7 2 2 2" xfId="19605" xr:uid="{CF835926-2DB4-4CE2-B271-2FA18FD03F60}"/>
    <cellStyle name="หมายเหตุ 7 2 3" xfId="14140" xr:uid="{DD188B52-27AA-47FF-9ED2-D3A710BC6B6E}"/>
    <cellStyle name="หมายเหตุ 7 2 3 2" xfId="20111" xr:uid="{BF86590B-FCFC-4B59-954B-095BCEDAC8BB}"/>
    <cellStyle name="หมายเหตุ 7 2 4" xfId="16126" xr:uid="{D91C615B-DA34-47B9-8C82-1004A16F7B8F}"/>
    <cellStyle name="หมายเหตุ 7 3" xfId="14141" xr:uid="{04CB305C-FE75-4FFB-AF0F-5920EAB20E6D}"/>
    <cellStyle name="หมายเหตุ 7 3 2" xfId="14142" xr:uid="{A21652DA-8B5C-47DE-969F-85683DE0186E}"/>
    <cellStyle name="หมายเหตุ 7 3 2 2" xfId="24563" xr:uid="{A7B233E6-2179-47BA-8045-E2374092DEED}"/>
    <cellStyle name="หมายเหตุ 7 3 3" xfId="19606" xr:uid="{23E24D0F-B6C3-4A73-8C61-675095C4571B}"/>
    <cellStyle name="หมายเหตุ 7 4" xfId="14143" xr:uid="{65A3E126-633A-47B0-A7FB-9C3819A98642}"/>
    <cellStyle name="หมายเหตุ 7 4 2" xfId="14144" xr:uid="{69C150DE-6487-425C-8C35-3789E29C8A98}"/>
    <cellStyle name="หมายเหตุ 7 4 2 2" xfId="21641" xr:uid="{AED828BF-F1C0-4B86-89C8-BA770CB07852}"/>
    <cellStyle name="หมายเหตุ 7 4 3" xfId="19604" xr:uid="{0DA4E58D-D2B6-4D11-BBAE-EDEFE5B74EC8}"/>
    <cellStyle name="หมายเหตุ 7 5" xfId="14145" xr:uid="{823705EF-BE29-4A9E-9DE8-43F1170F348B}"/>
    <cellStyle name="หมายเหตุ 7 5 2" xfId="14146" xr:uid="{E7D82450-FBB8-44D6-9AC4-319CA4965AFD}"/>
    <cellStyle name="หมายเหตุ 7 5 2 2" xfId="24562" xr:uid="{3A22B9D2-76C1-4FC5-9A8F-3BC0C5F8EECB}"/>
    <cellStyle name="หมายเหตุ 7 5 3" xfId="14147" xr:uid="{CDE927C7-3BCF-445E-A68D-1011F7D97C1F}"/>
    <cellStyle name="หมายเหตุ 7 5 3 2" xfId="24695" xr:uid="{9431786E-94BD-4861-8659-911438AEA28A}"/>
    <cellStyle name="หมายเหตุ 7 5 4" xfId="19756" xr:uid="{5091F619-FA8C-4D6F-A205-D1367CFC2C6C}"/>
    <cellStyle name="หมายเหตุ 7 6" xfId="15031" xr:uid="{547FFE8E-AA11-4775-921E-DDFE054AE941}"/>
    <cellStyle name="หมายเหตุ 8" xfId="14148" xr:uid="{62B9D2F1-6E48-4948-8840-49B8E3C7C02E}"/>
    <cellStyle name="หมายเหตุ 8 2" xfId="14149" xr:uid="{E375A674-AB11-4F65-96C6-5F531B2A4B5D}"/>
    <cellStyle name="หมายเหตุ 8 2 2" xfId="14150" xr:uid="{8A9E6955-EE50-4DEE-A8C4-578FBCF45035}"/>
    <cellStyle name="หมายเหตุ 8 2 2 2" xfId="19608" xr:uid="{FEC93DC9-9A74-4096-BA37-F9CBA100CBE4}"/>
    <cellStyle name="หมายเหตุ 8 2 3" xfId="14151" xr:uid="{91101A7A-7B25-4AF3-A95A-D77FE03ABE5B}"/>
    <cellStyle name="หมายเหตุ 8 2 3 2" xfId="20110" xr:uid="{CB37173D-12AE-4B1E-891F-02E681B79A86}"/>
    <cellStyle name="หมายเหตุ 8 2 4" xfId="16127" xr:uid="{46901C8A-E998-4E45-993C-2121B955C3F4}"/>
    <cellStyle name="หมายเหตุ 8 3" xfId="14152" xr:uid="{E491E608-C0C7-4074-B6D6-BEBDAEB9CBAB}"/>
    <cellStyle name="หมายเหตุ 8 3 2" xfId="14153" xr:uid="{9F4EA05F-42CA-49CD-A7AE-EAA5BC80E6DB}"/>
    <cellStyle name="หมายเหตุ 8 3 2 2" xfId="24565" xr:uid="{5818D0CF-C840-4208-B7DA-43223A517DF8}"/>
    <cellStyle name="หมายเหตุ 8 3 3" xfId="19609" xr:uid="{FC1BC404-D6CF-4A14-9117-267EA47EA69A}"/>
    <cellStyle name="หมายเหตุ 8 4" xfId="14154" xr:uid="{69F4B0B2-16CC-4895-942A-D20B5046648F}"/>
    <cellStyle name="หมายเหตุ 8 4 2" xfId="14155" xr:uid="{28FF82D9-2FD7-41EE-ADF9-0A0D85A5DE8C}"/>
    <cellStyle name="หมายเหตุ 8 4 2 2" xfId="21642" xr:uid="{A6A8620C-3A20-4E51-B05F-F37410A109A4}"/>
    <cellStyle name="หมายเหตุ 8 4 3" xfId="19607" xr:uid="{495BA376-3997-4685-8ED0-F12A4B7CCB76}"/>
    <cellStyle name="หมายเหตุ 8 5" xfId="14156" xr:uid="{6BC03EF4-BDAB-4D37-B00C-219F7F0D1411}"/>
    <cellStyle name="หมายเหตุ 8 5 2" xfId="14157" xr:uid="{DE8854B2-DF7D-425A-B779-73A07E1CD2EB}"/>
    <cellStyle name="หมายเหตุ 8 5 2 2" xfId="24564" xr:uid="{AA83FADD-F5C1-40A9-8341-3EFE977C7D7E}"/>
    <cellStyle name="หมายเหตุ 8 5 3" xfId="14158" xr:uid="{3D2B262A-7083-42FF-87E7-780400A98211}"/>
    <cellStyle name="หมายเหตุ 8 5 3 2" xfId="24696" xr:uid="{2FE1A791-5F23-4C5D-A06F-ED86CA28D054}"/>
    <cellStyle name="หมายเหตุ 8 5 4" xfId="19757" xr:uid="{329CF44E-C809-450E-8D64-78C5CEB4ECA4}"/>
    <cellStyle name="หมายเหตุ 8 6" xfId="15032" xr:uid="{21A5622B-C518-404F-AFC2-990EE987DDD7}"/>
    <cellStyle name="หมายเหตุ 9" xfId="14159" xr:uid="{6CD3426D-F31B-4A4E-A3C4-6A141AA54B01}"/>
    <cellStyle name="หมายเหตุ 9 2" xfId="14160" xr:uid="{D6E79246-35D2-4856-B6A9-D95E0694D420}"/>
    <cellStyle name="หมายเหตุ 9 2 2" xfId="14161" xr:uid="{AC4B58A5-E368-4814-8732-DE1F259AF3AE}"/>
    <cellStyle name="หมายเหตุ 9 2 2 2" xfId="19611" xr:uid="{E0F77C74-D8ED-40E9-AA3B-703713D98622}"/>
    <cellStyle name="หมายเหตุ 9 2 3" xfId="14162" xr:uid="{C552C49C-6D61-477E-9971-DE6F624E43A0}"/>
    <cellStyle name="หมายเหตุ 9 2 3 2" xfId="20109" xr:uid="{0FAD1C63-6388-458B-AC0A-2B57AA7B59DB}"/>
    <cellStyle name="หมายเหตุ 9 2 4" xfId="16128" xr:uid="{6272B3E9-B5D5-4E2B-89AD-172BB22F82ED}"/>
    <cellStyle name="หมายเหตุ 9 3" xfId="14163" xr:uid="{98F3A12F-C7E8-491C-8A03-D260FE823C1D}"/>
    <cellStyle name="หมายเหตุ 9 3 2" xfId="14164" xr:uid="{660A369D-9EE6-4E30-8A5C-79C3F9D61E36}"/>
    <cellStyle name="หมายเหตุ 9 3 2 2" xfId="24567" xr:uid="{10CD3DAC-3056-4518-8006-CF364FD83710}"/>
    <cellStyle name="หมายเหตุ 9 3 3" xfId="19612" xr:uid="{3D3397D0-EFEB-4BAE-B587-1085D62B19E5}"/>
    <cellStyle name="หมายเหตุ 9 4" xfId="14165" xr:uid="{3EF4A52B-2C4D-4F6B-B933-8EFF18D35845}"/>
    <cellStyle name="หมายเหตุ 9 4 2" xfId="14166" xr:uid="{17DFD863-5E4B-432A-B0EA-3D2CEA928ABA}"/>
    <cellStyle name="หมายเหตุ 9 4 2 2" xfId="21643" xr:uid="{8F3C7E7C-8220-4FF9-9540-256ADE46FE63}"/>
    <cellStyle name="หมายเหตุ 9 4 3" xfId="19610" xr:uid="{BCB69DEF-B90A-46A4-97B8-BF609C620940}"/>
    <cellStyle name="หมายเหตุ 9 5" xfId="14167" xr:uid="{9DC98191-BCBF-44CC-99FC-AA5E4FE1C231}"/>
    <cellStyle name="หมายเหตุ 9 5 2" xfId="14168" xr:uid="{6093EE2B-E356-4600-984E-1B79F3A0C007}"/>
    <cellStyle name="หมายเหตุ 9 5 2 2" xfId="24566" xr:uid="{5919A25C-958C-449F-91A2-109B9B565154}"/>
    <cellStyle name="หมายเหตุ 9 5 3" xfId="14169" xr:uid="{BD6A1457-C7F0-4882-8CE8-3A540354002D}"/>
    <cellStyle name="หมายเหตุ 9 5 3 2" xfId="24697" xr:uid="{5A66E3ED-B347-4CBA-95B2-9CF70D76D786}"/>
    <cellStyle name="หมายเหตุ 9 5 4" xfId="19758" xr:uid="{086462C2-AB0D-45CA-B0ED-7FA4098B3B8C}"/>
    <cellStyle name="หมายเหตุ 9 6" xfId="15033" xr:uid="{D22D06F7-91D3-41BC-A518-E0C92D00332D}"/>
    <cellStyle name="หัวเรื่อง 1 2" xfId="14170" xr:uid="{C9E01013-C2C2-4F42-AA5D-B7BF26B5084F}"/>
    <cellStyle name="หัวเรื่อง 1 2 2" xfId="14171" xr:uid="{D31641D7-B4A2-42EA-AAC7-23A0F3069A2B}"/>
    <cellStyle name="หัวเรื่อง 1 2 2 2" xfId="14172" xr:uid="{7BB22507-0760-4098-867F-157E64556381}"/>
    <cellStyle name="หัวเรื่อง 1 2 2 2 2" xfId="24569" xr:uid="{8B96E699-0B06-4E6C-9F8F-58F31661A390}"/>
    <cellStyle name="หัวเรื่อง 1 2 2 3" xfId="19614" xr:uid="{8017ABD5-53E7-41C4-9513-DA6355B0266D}"/>
    <cellStyle name="หัวเรื่อง 1 2 3" xfId="14173" xr:uid="{63DFF1B0-2C6D-41AB-B5F3-D0C1A3165AEC}"/>
    <cellStyle name="หัวเรื่อง 1 2 3 2" xfId="14174" xr:uid="{D81B5C59-74A8-41D5-AC16-96CFC76AFFAA}"/>
    <cellStyle name="หัวเรื่อง 1 2 3 2 2" xfId="24570" xr:uid="{AE190660-20F1-45B4-A1AE-BCFE7DAD5EA0}"/>
    <cellStyle name="หัวเรื่อง 1 2 3 3" xfId="19615" xr:uid="{5E8F6066-DEB9-449C-9910-5A83CF66C8F7}"/>
    <cellStyle name="หัวเรื่อง 1 2 4" xfId="14175" xr:uid="{7F1EC333-5BC1-423C-B3BD-EA87926FDE91}"/>
    <cellStyle name="หัวเรื่อง 1 2 4 2" xfId="14176" xr:uid="{FDE44394-4CA0-41F6-801C-396C0DD7EC67}"/>
    <cellStyle name="หัวเรื่อง 1 2 4 2 2" xfId="24571" xr:uid="{2AA75A27-D82F-4D4A-8324-E7BC7A69F176}"/>
    <cellStyle name="หัวเรื่อง 1 2 4 3" xfId="19616" xr:uid="{9A7C322E-4791-4627-A7CF-55DC7EFB957A}"/>
    <cellStyle name="หัวเรื่อง 1 2 5" xfId="14177" xr:uid="{74DDEFFE-EC8A-4237-82E4-03497E5BFEDF}"/>
    <cellStyle name="หัวเรื่อง 1 2 5 2" xfId="14178" xr:uid="{6C11FCFC-5BC5-4FE1-ABAA-89782AA8516A}"/>
    <cellStyle name="หัวเรื่อง 1 2 5 2 2" xfId="21644" xr:uid="{55A21C27-1D23-4987-BF2A-71403666F764}"/>
    <cellStyle name="หัวเรื่อง 1 2 5 3" xfId="19613" xr:uid="{96ED802F-0A30-4776-AB00-5FC82BB63D11}"/>
    <cellStyle name="หัวเรื่อง 1 2 6" xfId="14179" xr:uid="{5E62162C-E903-4B7E-883C-E5DE11C30837}"/>
    <cellStyle name="หัวเรื่อง 1 2 6 2" xfId="24568" xr:uid="{4BBBA20C-AA21-47DA-9A02-09D43A1C7625}"/>
    <cellStyle name="หัวเรื่อง 1 2 7" xfId="16023" xr:uid="{62D65B1E-6361-4678-A8A1-3EC968B70B4C}"/>
    <cellStyle name="หัวเรื่อง 1 3" xfId="14180" xr:uid="{861EE80B-6F06-40DC-8395-D46194691287}"/>
    <cellStyle name="หัวเรื่อง 1 3 2" xfId="14181" xr:uid="{BDAB7C17-404C-4280-959A-1AB61DEC569A}"/>
    <cellStyle name="หัวเรื่อง 1 3 2 2" xfId="14182" xr:uid="{A3A3789A-2B12-448B-9F02-E8E0CBF30AED}"/>
    <cellStyle name="หัวเรื่อง 1 3 2 2 2" xfId="24573" xr:uid="{B7F535AC-306F-4B12-8520-B7CF43A6E14F}"/>
    <cellStyle name="หัวเรื่อง 1 3 2 3" xfId="19618" xr:uid="{E4B0D7AE-11C4-46CA-96C0-CD6CB7ED6F3B}"/>
    <cellStyle name="หัวเรื่อง 1 3 3" xfId="14183" xr:uid="{1ECEBD08-BBF2-4CBD-A1A1-76AD383C22D6}"/>
    <cellStyle name="หัวเรื่อง 1 3 3 2" xfId="24572" xr:uid="{852390F5-CF03-4928-8FCF-E90E70E0C599}"/>
    <cellStyle name="หัวเรื่อง 1 3 4" xfId="19617" xr:uid="{39B18131-19E8-4B8E-A7B5-37BBF593343E}"/>
    <cellStyle name="หัวเรื่อง 2 2" xfId="14184" xr:uid="{60DD0EC5-6F00-4D1C-983D-C5C444854767}"/>
    <cellStyle name="หัวเรื่อง 2 2 2" xfId="14185" xr:uid="{18CC0271-AD4A-4E99-8EB5-73BAEA4C48D2}"/>
    <cellStyle name="หัวเรื่อง 2 2 2 2" xfId="14186" xr:uid="{D538625C-1F82-4D14-8297-ABA08BFEB5C3}"/>
    <cellStyle name="หัวเรื่อง 2 2 2 2 2" xfId="24575" xr:uid="{2848DADD-8E0B-4A0D-8912-7BF8D5F19CC0}"/>
    <cellStyle name="หัวเรื่อง 2 2 2 3" xfId="19620" xr:uid="{E131DE6A-8035-4776-97A8-4AF5FC640180}"/>
    <cellStyle name="หัวเรื่อง 2 2 3" xfId="14187" xr:uid="{CAC93479-FC78-42C4-82BC-D79569C5396E}"/>
    <cellStyle name="หัวเรื่อง 2 2 3 2" xfId="14188" xr:uid="{9F16AF62-0216-430E-A601-0AA2F3C35D3C}"/>
    <cellStyle name="หัวเรื่อง 2 2 3 2 2" xfId="24576" xr:uid="{D87F07ED-A7C2-4FC8-B3EA-C86F3E81D62C}"/>
    <cellStyle name="หัวเรื่อง 2 2 3 3" xfId="19621" xr:uid="{5D0F5757-FFB4-4517-8AF0-348590C87E6D}"/>
    <cellStyle name="หัวเรื่อง 2 2 4" xfId="14189" xr:uid="{4FBEBBAF-B8B8-4E13-8D19-DFB2A6ABE1FD}"/>
    <cellStyle name="หัวเรื่อง 2 2 4 2" xfId="14190" xr:uid="{DE04DB25-3B71-4C01-AC7D-73AFF49347E6}"/>
    <cellStyle name="หัวเรื่อง 2 2 4 2 2" xfId="24577" xr:uid="{031A8D12-FDCF-433B-86E7-14E8B54D805F}"/>
    <cellStyle name="หัวเรื่อง 2 2 4 3" xfId="19622" xr:uid="{B321F4B5-A97C-4849-885A-20BF1E0E3558}"/>
    <cellStyle name="หัวเรื่อง 2 2 5" xfId="14191" xr:uid="{7A452605-F0A5-4E65-B887-915FC5FCDDE4}"/>
    <cellStyle name="หัวเรื่อง 2 2 5 2" xfId="14192" xr:uid="{2A48EA11-0277-427D-B45F-8F3E95214436}"/>
    <cellStyle name="หัวเรื่อง 2 2 5 2 2" xfId="21645" xr:uid="{FC4EA0A6-F47E-444A-9D47-158D98124294}"/>
    <cellStyle name="หัวเรื่อง 2 2 5 3" xfId="19619" xr:uid="{8C86209F-C5F6-458B-AD5D-B54584BB8E97}"/>
    <cellStyle name="หัวเรื่อง 2 2 6" xfId="14193" xr:uid="{7A2FBFFD-39D0-498F-A641-32891465A57C}"/>
    <cellStyle name="หัวเรื่อง 2 2 6 2" xfId="24574" xr:uid="{D72D8297-CCA3-417E-8ED2-1719ED1D0986}"/>
    <cellStyle name="หัวเรื่อง 2 2 7" xfId="16024" xr:uid="{09929E96-6248-4F83-920D-EF48DA52F173}"/>
    <cellStyle name="หัวเรื่อง 2 3" xfId="14194" xr:uid="{65CEC77E-43BD-4CB2-B2B4-6DD1D6389F4E}"/>
    <cellStyle name="หัวเรื่อง 2 3 2" xfId="14195" xr:uid="{4117AF45-B265-4EB1-914B-114B07957FB5}"/>
    <cellStyle name="หัวเรื่อง 2 3 2 2" xfId="14196" xr:uid="{BE17206B-3006-412A-A329-E5651F136801}"/>
    <cellStyle name="หัวเรื่อง 2 3 2 2 2" xfId="24579" xr:uid="{E65A01A8-A499-4F20-B170-43FDA27CCD23}"/>
    <cellStyle name="หัวเรื่อง 2 3 2 3" xfId="19624" xr:uid="{FCABFACE-80BF-4BFC-B808-A6590C54BE21}"/>
    <cellStyle name="หัวเรื่อง 2 3 3" xfId="14197" xr:uid="{AC739B17-2EAF-42B2-9BFE-E33EDE437F37}"/>
    <cellStyle name="หัวเรื่อง 2 3 3 2" xfId="24578" xr:uid="{D35859B7-005B-49BC-AE67-10C76583EDFE}"/>
    <cellStyle name="หัวเรื่อง 2 3 4" xfId="19623" xr:uid="{089B3E32-AC36-4BD5-8A58-093ABBC28DFA}"/>
    <cellStyle name="หัวเรื่อง 3 2" xfId="14198" xr:uid="{C22816BD-9DEC-463A-ADB8-DBB24A3FAB69}"/>
    <cellStyle name="หัวเรื่อง 3 2 2" xfId="14199" xr:uid="{F57CBC63-F85D-4B79-A32E-92C849FF3261}"/>
    <cellStyle name="หัวเรื่อง 3 2 2 2" xfId="14200" xr:uid="{69662007-679D-4BED-B261-B63F35104D34}"/>
    <cellStyle name="หัวเรื่อง 3 2 2 2 2" xfId="24581" xr:uid="{A20E5FE4-B914-4C3F-AC06-D065FC2D5ECE}"/>
    <cellStyle name="หัวเรื่อง 3 2 2 3" xfId="19626" xr:uid="{0014800C-2C8B-4D0A-8BD9-4EFF83447E19}"/>
    <cellStyle name="หัวเรื่อง 3 2 3" xfId="14201" xr:uid="{52FFF673-916C-4B7D-A843-3DBB00C2ADE6}"/>
    <cellStyle name="หัวเรื่อง 3 2 3 2" xfId="14202" xr:uid="{DAFB9ABE-DC1D-415D-A7C1-18B3F0DD6A94}"/>
    <cellStyle name="หัวเรื่อง 3 2 3 2 2" xfId="24582" xr:uid="{A37122DE-21DE-44B9-B3C9-C9C395F1DAB6}"/>
    <cellStyle name="หัวเรื่อง 3 2 3 3" xfId="19627" xr:uid="{15151279-4221-45AB-B1B3-296F6F0A5E04}"/>
    <cellStyle name="หัวเรื่อง 3 2 4" xfId="14203" xr:uid="{E16FBC34-32A2-4C7E-B144-0702F76D69C0}"/>
    <cellStyle name="หัวเรื่อง 3 2 4 2" xfId="14204" xr:uid="{A1749268-3AA8-4F90-B7BB-77CB1F4F1560}"/>
    <cellStyle name="หัวเรื่อง 3 2 4 2 2" xfId="24583" xr:uid="{5B8F6248-201F-419E-9146-5A2752DCF001}"/>
    <cellStyle name="หัวเรื่อง 3 2 4 3" xfId="19628" xr:uid="{B7932D02-1B79-43C4-8D6F-9C227713EAF1}"/>
    <cellStyle name="หัวเรื่อง 3 2 5" xfId="14205" xr:uid="{4EA05E91-C746-42C8-899A-7276C33C0C8C}"/>
    <cellStyle name="หัวเรื่อง 3 2 5 2" xfId="14206" xr:uid="{CF36AC6D-3402-4FD9-8EAB-87B2540D72F1}"/>
    <cellStyle name="หัวเรื่อง 3 2 5 2 2" xfId="21646" xr:uid="{F372185F-8717-4494-A9D8-57BD539BE57E}"/>
    <cellStyle name="หัวเรื่อง 3 2 5 3" xfId="19625" xr:uid="{58AB45A1-21C7-4B23-B259-073943C38844}"/>
    <cellStyle name="หัวเรื่อง 3 2 6" xfId="14207" xr:uid="{ED82C024-742E-473A-AFDC-94A9E6CE4AB1}"/>
    <cellStyle name="หัวเรื่อง 3 2 6 2" xfId="24580" xr:uid="{645B1D16-9A9D-4E6D-A14A-37DA7B2DC566}"/>
    <cellStyle name="หัวเรื่อง 3 2 7" xfId="16025" xr:uid="{CBED01FC-B15B-4C08-8B56-F3CD00753569}"/>
    <cellStyle name="หัวเรื่อง 3 3" xfId="14208" xr:uid="{59DDC908-A3D2-4D91-ABBF-F128D15D6C0F}"/>
    <cellStyle name="หัวเรื่อง 3 3 2" xfId="14209" xr:uid="{777FF892-05EF-41AC-86C1-C08A0DE61963}"/>
    <cellStyle name="หัวเรื่อง 3 3 2 2" xfId="14210" xr:uid="{A1CAB520-7D04-4604-AADD-765A486514C4}"/>
    <cellStyle name="หัวเรื่อง 3 3 2 2 2" xfId="24585" xr:uid="{8294D839-2830-4248-AFF1-F26FDC0B7B28}"/>
    <cellStyle name="หัวเรื่อง 3 3 2 3" xfId="19630" xr:uid="{06AFAAA1-E8EE-40E9-B0DB-85106B83BBAF}"/>
    <cellStyle name="หัวเรื่อง 3 3 3" xfId="14211" xr:uid="{DCF03EBB-1039-49D5-91A1-27E45380D3C3}"/>
    <cellStyle name="หัวเรื่อง 3 3 3 2" xfId="24584" xr:uid="{9FEAF4FD-A771-492E-A6A4-D482B61F6E0A}"/>
    <cellStyle name="หัวเรื่อง 3 3 4" xfId="19629" xr:uid="{B8E09A69-C6AC-478E-B943-0500C0356693}"/>
    <cellStyle name="หัวเรื่อง 4 2" xfId="14212" xr:uid="{CEF86B13-5DAA-4818-8340-18025E517963}"/>
    <cellStyle name="หัวเรื่อง 4 2 2" xfId="14213" xr:uid="{5BEC7F64-5A1B-4F9F-B8D9-1CDD3355F157}"/>
    <cellStyle name="หัวเรื่อง 4 2 2 2" xfId="14214" xr:uid="{484FE21F-6D7A-40EC-AC15-F9E3743DECCE}"/>
    <cellStyle name="หัวเรื่อง 4 2 2 2 2" xfId="24587" xr:uid="{67A6DF34-AF28-4536-B74A-43B358789F28}"/>
    <cellStyle name="หัวเรื่อง 4 2 2 3" xfId="19632" xr:uid="{251AC69F-2BD0-4EF9-AC56-A5A1CA03DDAE}"/>
    <cellStyle name="หัวเรื่อง 4 2 3" xfId="14215" xr:uid="{0834E186-1226-4428-B5C4-6E9C289D03AB}"/>
    <cellStyle name="หัวเรื่อง 4 2 3 2" xfId="14216" xr:uid="{9BC26E9F-F7FB-46D3-BD8E-4EC05EB0D172}"/>
    <cellStyle name="หัวเรื่อง 4 2 3 2 2" xfId="24588" xr:uid="{E7063ECC-5E7A-49F8-89C2-0FDA86B089AC}"/>
    <cellStyle name="หัวเรื่อง 4 2 3 3" xfId="19633" xr:uid="{665D7776-D302-4906-A856-7AD35061B8A3}"/>
    <cellStyle name="หัวเรื่อง 4 2 4" xfId="14217" xr:uid="{9740EEB3-85CA-40D1-AF47-B8196E19B945}"/>
    <cellStyle name="หัวเรื่อง 4 2 4 2" xfId="14218" xr:uid="{BA8EA467-D922-49F8-B45F-E3332A7C3616}"/>
    <cellStyle name="หัวเรื่อง 4 2 4 2 2" xfId="24589" xr:uid="{54414502-38A9-4511-8374-113B64256C83}"/>
    <cellStyle name="หัวเรื่อง 4 2 4 3" xfId="19634" xr:uid="{FC547323-CFC9-48C7-81D1-2BC6BCB30CC9}"/>
    <cellStyle name="หัวเรื่อง 4 2 5" xfId="14219" xr:uid="{75A70783-719D-4040-B053-2C21DAEEDEE0}"/>
    <cellStyle name="หัวเรื่อง 4 2 5 2" xfId="14220" xr:uid="{E3BA70A9-581C-440E-B0FA-7FCE0F574FC0}"/>
    <cellStyle name="หัวเรื่อง 4 2 5 2 2" xfId="21647" xr:uid="{301F46F2-EC75-4D1F-8E82-6ABDE7AC7087}"/>
    <cellStyle name="หัวเรื่อง 4 2 5 3" xfId="19631" xr:uid="{EB8388BA-9A00-43BA-B4E6-9DE1C1FC4D22}"/>
    <cellStyle name="หัวเรื่อง 4 2 6" xfId="14221" xr:uid="{56FCAAFD-C9EC-43D8-B42D-F383BC451CD7}"/>
    <cellStyle name="หัวเรื่อง 4 2 6 2" xfId="24586" xr:uid="{D9398ECC-D8EB-46CD-AE2C-9515594B4B32}"/>
    <cellStyle name="หัวเรื่อง 4 2 7" xfId="16026" xr:uid="{F22663FB-AAD4-43D1-A5C3-ABD183D96302}"/>
    <cellStyle name="หัวเรื่อง 4 3" xfId="14222" xr:uid="{4563377D-8E78-418F-851D-9AB28C51FC6E}"/>
    <cellStyle name="หัวเรื่อง 4 3 2" xfId="14223" xr:uid="{68365376-5E05-462E-B16B-621804AC9F5F}"/>
    <cellStyle name="หัวเรื่อง 4 3 2 2" xfId="14224" xr:uid="{78DCC055-3538-47BC-B81F-F6853ED8DA89}"/>
    <cellStyle name="หัวเรื่อง 4 3 2 2 2" xfId="24591" xr:uid="{C5C2FB1F-E0C4-4C20-97FB-F4F910193DBE}"/>
    <cellStyle name="หัวเรื่อง 4 3 2 3" xfId="19636" xr:uid="{C47704DB-43CE-4876-A779-1424D4324598}"/>
    <cellStyle name="หัวเรื่อง 4 3 3" xfId="14225" xr:uid="{696FEE27-46B3-4F96-B3FF-E740AD3C3222}"/>
    <cellStyle name="หัวเรื่อง 4 3 3 2" xfId="24590" xr:uid="{69758787-AA4E-4685-ABE2-333BE6C47BFE}"/>
    <cellStyle name="หัวเรื่อง 4 3 4" xfId="19635" xr:uid="{E60CFE07-4D8B-4CD6-B0DE-5A237B436B94}"/>
    <cellStyle name="_x001d_๐'_x000c_๏๗_x000c_โU_x0001_ช_x0005_๙_x0011__x0007__x0001__x0001_" xfId="14226" xr:uid="{6AFD8EC6-10DD-481C-9EE7-E8D1D2A74457}"/>
    <cellStyle name="_x001d_๐'_x000c_๏๗_x000c_โU_x0001_ช_x0005_๙_x0011__x0007__x0001__x0001_ 2" xfId="14227" xr:uid="{74E882FC-6D46-4004-B371-4FA02F941E4D}"/>
    <cellStyle name="_x001d_๐'_x000c_๏๗_x000c_โU_x0001_ช_x0005_๙_x0011__x0007__x0001__x0001_ 2 2" xfId="24592" xr:uid="{AC3F4088-60BB-4665-B243-C6D3B863B289}"/>
    <cellStyle name="_x001d_๐'_x000c_๏๗_x000c_โU_x0001_ช_x0005_๙_x0011__x0007__x0001__x0001_ 3" xfId="19637" xr:uid="{A86EFAFD-6D5C-4918-83CA-5DE0C27B81A2}"/>
    <cellStyle name="一般_0006(1)" xfId="14228" xr:uid="{6901587E-959E-43F0-9DA3-01BF6A663B64}"/>
    <cellStyle name="中等" xfId="14229" xr:uid="{85294690-6D46-427B-A86C-4C023E85DD82}"/>
    <cellStyle name="中等 2" xfId="14230" xr:uid="{4FA2CFA7-9EB2-42FA-90A9-1E2C0E9CEF3B}"/>
    <cellStyle name="中等 2 2" xfId="14231" xr:uid="{F4B62D87-BABE-4B8A-95C0-ED06ECA5E713}"/>
    <cellStyle name="中等 2 2 2" xfId="24594" xr:uid="{96C56860-A07C-4DFB-B0D5-686F4090A62C}"/>
    <cellStyle name="中等 2 3" xfId="19639" xr:uid="{1A2CF811-A010-4842-ADFF-D5CDF7F4DA46}"/>
    <cellStyle name="中等 3" xfId="14232" xr:uid="{8F3C6C2B-FC94-412A-BD7E-5B89389A56A4}"/>
    <cellStyle name="中等 3 2" xfId="24593" xr:uid="{6A5C0EB3-7673-4298-B7CE-D3D3800646C4}"/>
    <cellStyle name="中等 4" xfId="19638" xr:uid="{E8221908-03F1-44DC-85FF-6A362FD69029}"/>
    <cellStyle name="備註" xfId="14233" xr:uid="{88C5E8E7-848C-4A12-89FC-4A365841D29D}"/>
    <cellStyle name="備註 2" xfId="14234" xr:uid="{26187E4A-5AA9-4125-AF4C-ABFE4DEE9CBA}"/>
    <cellStyle name="備註 2 2" xfId="14235" xr:uid="{4F17CA4A-5FCD-4D40-882B-AD8BCB2233DC}"/>
    <cellStyle name="備註 2 2 2" xfId="24596" xr:uid="{78676AD5-90C0-4578-AB03-1B45ADF38B60}"/>
    <cellStyle name="備註 2 3" xfId="19641" xr:uid="{7D723D59-2CD6-4376-93B5-5BCE39F0849C}"/>
    <cellStyle name="備註 3" xfId="14236" xr:uid="{A610A993-5E57-43BE-9DF5-8CD30DD6D9A8}"/>
    <cellStyle name="備註 3 2" xfId="24595" xr:uid="{637CC6FE-6229-4117-80F7-CD3C22C9BCD3}"/>
    <cellStyle name="備註 4" xfId="19640" xr:uid="{8AE6DDD3-7F55-442E-A2E7-B164C422BCC0}"/>
    <cellStyle name="千分位[0]_LC (2)" xfId="14237" xr:uid="{D6DD904F-228F-42E5-9DB2-C74C0368E025}"/>
    <cellStyle name="千分位_IPE(T) 2002 J5" xfId="14238" xr:uid="{F058C6B1-4FF4-4DE8-8D25-0531A9B8D7C3}"/>
    <cellStyle name="合計" xfId="14239" xr:uid="{0FA74792-57EF-4FA3-BD4B-E376604075F7}"/>
    <cellStyle name="合計 2" xfId="14240" xr:uid="{D480515D-F3D2-49F2-B21A-BAE319D856AD}"/>
    <cellStyle name="合計 2 2" xfId="14241" xr:uid="{FD399823-7BCA-440A-865C-6E8CC0BF0D7D}"/>
    <cellStyle name="合計 2 2 2" xfId="24598" xr:uid="{24B47721-3632-4549-B494-0B95024571D9}"/>
    <cellStyle name="合計 2 3" xfId="19643" xr:uid="{817B2D1A-DADE-45F2-AD97-DD4FEA4A58AB}"/>
    <cellStyle name="合計 3" xfId="14242" xr:uid="{BE0DC83C-2935-419F-A1F1-93D117659605}"/>
    <cellStyle name="合計 3 2" xfId="24597" xr:uid="{66EDE9E2-25D7-47CF-8532-E343DEB14070}"/>
    <cellStyle name="合計 4" xfId="19642" xr:uid="{BBE122FD-C76B-402A-A773-2A92B2E5D11A}"/>
    <cellStyle name="壞" xfId="14243" xr:uid="{219DAB9F-8AAA-4000-A9E9-05F2B38BE086}"/>
    <cellStyle name="壞 2" xfId="14244" xr:uid="{239DC8E0-EE18-4C49-82DC-5EEEAFEE5E07}"/>
    <cellStyle name="壞 2 2" xfId="14245" xr:uid="{7DE0AB8C-8299-4266-991D-E8A9A3BC92BE}"/>
    <cellStyle name="壞 2 2 2" xfId="24600" xr:uid="{D0357C0D-979A-4D15-B618-1D57B6FC4CCC}"/>
    <cellStyle name="壞 2 3" xfId="19645" xr:uid="{691AA283-F1FE-46DB-9E2B-DF551C8D0091}"/>
    <cellStyle name="壞 3" xfId="14246" xr:uid="{97FE825F-4ED3-4390-9849-5B62C77ADB74}"/>
    <cellStyle name="壞 3 2" xfId="24599" xr:uid="{7F11E40F-3CB5-48EE-9F03-96F7CB0924D9}"/>
    <cellStyle name="壞 4" xfId="19644" xr:uid="{1CF5D095-F3D4-437F-A7F0-9AA0D9F7353B}"/>
    <cellStyle name="壞_NRV new พี่อารีย์" xfId="14247" xr:uid="{DACADC21-4B5D-44FF-933C-C5F362B36B65}"/>
    <cellStyle name="壞_NRV new พี่อารีย์ 2" xfId="14248" xr:uid="{9B03FC8C-61BF-4F28-888F-13050146226B}"/>
    <cellStyle name="壞_NRV new พี่อารีย์ 2 2" xfId="24601" xr:uid="{F7A3664D-6E3A-41DB-8EEA-645A17A952D8}"/>
    <cellStyle name="壞_NRV new พี่อารีย์ 3" xfId="19646" xr:uid="{33CF5C11-D3A8-4112-9CDE-825B617DC1B1}"/>
    <cellStyle name="壞_nrv Q452" xfId="14249" xr:uid="{8618ADD1-7BE0-4218-B7E1-81046CB5E13F}"/>
    <cellStyle name="壞_nrv Q452 2" xfId="14250" xr:uid="{B27FE479-59EB-46C2-866F-B685C272E9B4}"/>
    <cellStyle name="壞_nrv Q452 2 2" xfId="24602" xr:uid="{C1181B6B-65F6-438E-9D35-98E6DB82EEAF}"/>
    <cellStyle name="壞_nrv Q452 3" xfId="19647" xr:uid="{9C7011B0-3432-4471-9934-7980904E1BD5}"/>
    <cellStyle name="壞_ไฟล์จากamc 2NRV new พี่อารีย์" xfId="14251" xr:uid="{4F2A23C5-A0E7-42F8-8FF3-9558037858F1}"/>
    <cellStyle name="壞_ไฟล์จากamc 2NRV new พี่อารีย์ 2" xfId="14252" xr:uid="{2A07AA38-EC60-4626-8987-07C122D1CA52}"/>
    <cellStyle name="壞_ไฟล์จากamc 2NRV new พี่อารีย์ 2 2" xfId="24603" xr:uid="{C3A95951-E408-4342-8891-E2D2644D027B}"/>
    <cellStyle name="壞_ไฟล์จากamc 2NRV new พี่อารีย์ 3" xfId="19648" xr:uid="{31778F05-F36A-4D20-817F-15D03DD0B668}"/>
    <cellStyle name="好" xfId="14253" xr:uid="{E95C6275-B226-40B7-AE7B-06A74CF498D3}"/>
    <cellStyle name="好 2" xfId="14254" xr:uid="{2B21BE0E-DA79-4BCD-908D-E08669EB40A8}"/>
    <cellStyle name="好 2 2" xfId="14255" xr:uid="{75B088BC-8ABE-4CB1-AF11-3BF949252B92}"/>
    <cellStyle name="好 2 2 2" xfId="24605" xr:uid="{FBB322F8-6E3A-445F-B5CC-8DF70AAD2813}"/>
    <cellStyle name="好 2 3" xfId="19650" xr:uid="{A751F012-DE48-4225-A247-AFECC02EFB8D}"/>
    <cellStyle name="好 3" xfId="14256" xr:uid="{BB63991F-DCA0-4A4C-96B3-2A4500317E2E}"/>
    <cellStyle name="好 3 2" xfId="24604" xr:uid="{45CAF058-9BAC-412C-8B99-F9D3B945F48A}"/>
    <cellStyle name="好 4" xfId="19649" xr:uid="{E46DFEAC-AD2C-4ECF-8169-41B14E7FAD10}"/>
    <cellStyle name="好_NRV new พี่อารีย์" xfId="14257" xr:uid="{0E06B4DB-B75A-4E1F-826E-80648DF141C0}"/>
    <cellStyle name="好_NRV new พี่อารีย์ 2" xfId="14258" xr:uid="{719D0E55-792C-4630-A0E6-909C7C01EC08}"/>
    <cellStyle name="好_NRV new พี่อารีย์ 2 2" xfId="24606" xr:uid="{D2FFE4AC-B652-48BC-BA0A-811F24CCFD5F}"/>
    <cellStyle name="好_NRV new พี่อารีย์ 3" xfId="19651" xr:uid="{174BE14D-55E3-4D86-A80D-83813F354B75}"/>
    <cellStyle name="好_nrv Q452" xfId="14259" xr:uid="{9BBD19B0-0074-4235-8E6B-F2D9D4523915}"/>
    <cellStyle name="好_nrv Q452 2" xfId="14260" xr:uid="{CBD90A6E-FFB9-43CE-A7C5-DE9C4BAD6C0B}"/>
    <cellStyle name="好_nrv Q452 2 2" xfId="24607" xr:uid="{A43B001B-0D00-432D-9BDC-EE238523A836}"/>
    <cellStyle name="好_nrv Q452 3" xfId="19652" xr:uid="{ECF55EE6-04F6-4B76-BA82-153E0EAEF8CD}"/>
    <cellStyle name="好_ไฟล์จากamc 2NRV new พี่อารีย์" xfId="14261" xr:uid="{5DEF0045-F79A-4029-9C83-085A2C174FFD}"/>
    <cellStyle name="好_ไฟล์จากamc 2NRV new พี่อารีย์ 2" xfId="14262" xr:uid="{F8EAE4A9-2042-4BC3-9FEF-1D771382FC70}"/>
    <cellStyle name="好_ไฟล์จากamc 2NRV new พี่อารีย์ 2 2" xfId="24608" xr:uid="{AF912B53-7E40-43C7-A9F0-79E3022AE24F}"/>
    <cellStyle name="好_ไฟล์จากamc 2NRV new พี่อารีย์ 3" xfId="19653" xr:uid="{E733583D-170E-46F4-A887-3B7B86CB9FB9}"/>
    <cellStyle name="常规_200310应收账款" xfId="14263" xr:uid="{622FBC31-D6E2-459C-9E46-B2CA38FEF27C}"/>
    <cellStyle name="未定義" xfId="14264" xr:uid="{C18D091D-99F6-4E77-9304-D77EA2C7FFF7}"/>
    <cellStyle name="未定義 2" xfId="14265" xr:uid="{CD74911B-E458-4B2B-8A73-143CD3B663F5}"/>
    <cellStyle name="未定義 2 2" xfId="14266" xr:uid="{2D66FDC4-6A68-4779-B9C6-558F8DAE5CB8}"/>
    <cellStyle name="未定義 2 2 2" xfId="24610" xr:uid="{51935A2C-1AAE-4A8B-884B-DEA8D2A08A61}"/>
    <cellStyle name="未定義 2 3" xfId="19655" xr:uid="{13BF7A6F-9677-4FB8-9800-FA01E10EAE1D}"/>
    <cellStyle name="未定義 3" xfId="14267" xr:uid="{7AAC5220-7D3F-48DE-92F2-F95C8E838AE0}"/>
    <cellStyle name="未定義 3 2" xfId="14268" xr:uid="{8FC1B63F-0D34-4450-877B-7EA7C29CA28E}"/>
    <cellStyle name="未定義 3 2 2" xfId="21648" xr:uid="{EF72B331-0CA2-4C9E-8A98-EAB0C73A6E9D}"/>
    <cellStyle name="未定義 3 3" xfId="19654" xr:uid="{A499B5BF-46FC-443E-A416-2FAADBD8111B}"/>
    <cellStyle name="未定義 4" xfId="14269" xr:uid="{EF1C76DB-FAA9-4814-84E6-7435E7CF8C87}"/>
    <cellStyle name="未定義 4 2" xfId="24609" xr:uid="{57C783CA-0D21-4511-8B14-B5438288833C}"/>
    <cellStyle name="未定義 5" xfId="16027" xr:uid="{9B1CE85E-FD33-4870-BA90-56D9C27C3075}"/>
    <cellStyle name="桁区切り [0.00]_part price" xfId="14270" xr:uid="{D82A1F4D-71B2-4E8C-A3DA-1585C20D4B03}"/>
    <cellStyle name="桁区切り_part price" xfId="14271" xr:uid="{50AFBB40-B127-4666-9B98-B8E83C6678C5}"/>
    <cellStyle name="標準_(3)売掛金" xfId="14272" xr:uid="{819EA977-0DE0-477D-BFA7-D8AC20A9D5B1}"/>
    <cellStyle name="標題" xfId="14273" xr:uid="{83CF2D75-8EEA-4B6C-910E-829480BC358C}"/>
    <cellStyle name="標題 1" xfId="14274" xr:uid="{85AA0F63-5FD8-43E4-AF16-214ED491F286}"/>
    <cellStyle name="標題 1 2" xfId="14275" xr:uid="{DC6A94C5-512E-46CE-A35B-A0402018EB81}"/>
    <cellStyle name="標題 1 2 2" xfId="14276" xr:uid="{C0803A11-A3F5-484E-913A-D0ED68A454F1}"/>
    <cellStyle name="標題 1 2 2 2" xfId="24613" xr:uid="{D1881CAB-9063-4E53-B9F0-39D0888DE371}"/>
    <cellStyle name="標題 1 2 3" xfId="19658" xr:uid="{A155DD41-CE67-410A-AB7E-24578DF6D5D4}"/>
    <cellStyle name="標題 1 3" xfId="14277" xr:uid="{1CF832A0-CA9A-4C45-A964-DF46920A3CE5}"/>
    <cellStyle name="標題 1 3 2" xfId="24612" xr:uid="{BE5B6DA4-13A4-4315-AFE9-3458DABE48B2}"/>
    <cellStyle name="標題 1 4" xfId="19657" xr:uid="{E7B8147C-1FAB-4AA4-AC04-3581B2E422B4}"/>
    <cellStyle name="標題 2" xfId="14278" xr:uid="{79AD08BE-D3F0-46A6-AA2C-FB607CA33AD2}"/>
    <cellStyle name="標題 2 2" xfId="14279" xr:uid="{143ED14D-3325-440B-8B97-704D9C6EED7C}"/>
    <cellStyle name="標題 2 2 2" xfId="14280" xr:uid="{40A6A46F-C9B9-42DD-A9B7-D1D9CAE4C585}"/>
    <cellStyle name="標題 2 2 2 2" xfId="24615" xr:uid="{27A1CBD4-3DE3-42A1-9E0F-CAB655B1CE6D}"/>
    <cellStyle name="標題 2 2 3" xfId="19660" xr:uid="{CFEB5098-E1D9-4E2C-96F3-EBD77960C246}"/>
    <cellStyle name="標題 2 3" xfId="14281" xr:uid="{79569812-B561-4CD9-897C-D8D91B250EFC}"/>
    <cellStyle name="標題 2 3 2" xfId="24614" xr:uid="{68CDF0F4-5BC4-4CA5-99E0-B566AA6EB012}"/>
    <cellStyle name="標題 2 4" xfId="19659" xr:uid="{8B448847-4910-4513-83F0-CEBA8CDBF9FE}"/>
    <cellStyle name="標題 3" xfId="14282" xr:uid="{58E1FF4A-D02F-4E37-90C2-A24B0A11FBA7}"/>
    <cellStyle name="標題 3 2" xfId="14283" xr:uid="{E89348F3-51CE-43F6-8136-28F9A0B04B96}"/>
    <cellStyle name="標題 3 2 2" xfId="14284" xr:uid="{08FF8489-0020-4BE9-B971-503232E994F1}"/>
    <cellStyle name="標題 3 2 2 2" xfId="24617" xr:uid="{A88B598E-AA53-4859-9FB5-E40C1934263A}"/>
    <cellStyle name="標題 3 2 3" xfId="19662" xr:uid="{3462344E-AA62-4665-B741-8AF23B6E0919}"/>
    <cellStyle name="標題 3 3" xfId="14285" xr:uid="{5474A627-24D3-4B17-B546-D62D17DBEF5E}"/>
    <cellStyle name="標題 3 3 2" xfId="24616" xr:uid="{8FD6E14D-FB3A-47D8-BEB9-E223CCC0637A}"/>
    <cellStyle name="標題 3 4" xfId="19661" xr:uid="{427190F5-B598-46D4-B00F-50F3A0A8DC7C}"/>
    <cellStyle name="標題 4" xfId="14286" xr:uid="{355D3B4B-34ED-4D82-B296-83863B4974EB}"/>
    <cellStyle name="標題 4 2" xfId="14287" xr:uid="{BD771498-203B-4579-AFD7-C5764DE7021A}"/>
    <cellStyle name="標題 4 2 2" xfId="14288" xr:uid="{33329604-3267-47C6-B4CE-682D37A227DF}"/>
    <cellStyle name="標題 4 2 2 2" xfId="24619" xr:uid="{81538673-0002-4156-9776-0EB6DBCD528A}"/>
    <cellStyle name="標題 4 2 3" xfId="19664" xr:uid="{88923471-BEC0-44AB-81FE-919FE5AA5128}"/>
    <cellStyle name="標題 4 3" xfId="14289" xr:uid="{BEA4B316-BACB-41A1-92B5-9B76F775E203}"/>
    <cellStyle name="標題 4 3 2" xfId="24618" xr:uid="{0D4CE424-0B5F-417B-9031-393912886B7F}"/>
    <cellStyle name="標題 4 4" xfId="19663" xr:uid="{FF314AEB-F27E-4324-8831-48D017F21A08}"/>
    <cellStyle name="標題 5" xfId="14290" xr:uid="{39409072-0066-447B-849A-D44F464C7A6E}"/>
    <cellStyle name="標題 5 2" xfId="14291" xr:uid="{038C8575-57C3-4340-A105-7281167A0085}"/>
    <cellStyle name="標題 5 2 2" xfId="24620" xr:uid="{3C556306-88A2-4286-A0A9-E96FA0A1125A}"/>
    <cellStyle name="標題 5 3" xfId="19665" xr:uid="{4296E8B8-BCE6-4251-A3B6-52F8B5B74E3F}"/>
    <cellStyle name="標題 6" xfId="14292" xr:uid="{F2781680-4A14-41F6-8501-D1539DF03D30}"/>
    <cellStyle name="標題 6 2" xfId="24611" xr:uid="{5755DBD5-A9D7-474D-A8E1-B1FE3AF06453}"/>
    <cellStyle name="標題 7" xfId="19656" xr:uid="{FE0F50CB-D473-40B9-9EA8-3FF21D361533}"/>
    <cellStyle name="檢查儲存格" xfId="14293" xr:uid="{CAD54952-1931-4103-9574-BA7DADEDA246}"/>
    <cellStyle name="檢查儲存格 2" xfId="14294" xr:uid="{7663505A-73D3-45DA-88DD-295BDFA7ED26}"/>
    <cellStyle name="檢查儲存格 2 2" xfId="14295" xr:uid="{C73103C5-1DD0-445E-B05E-D497D60DD21A}"/>
    <cellStyle name="檢查儲存格 2 2 2" xfId="24622" xr:uid="{221789A1-E4D7-4040-BA18-C2B4B5DEB1FD}"/>
    <cellStyle name="檢查儲存格 2 3" xfId="19667" xr:uid="{351BF0C1-33EE-4171-A5D0-FB7E45A4DDBD}"/>
    <cellStyle name="檢查儲存格 3" xfId="14296" xr:uid="{E1617740-E080-42A6-8D7A-11752E58AB81}"/>
    <cellStyle name="檢查儲存格 3 2" xfId="24621" xr:uid="{9D3A33D1-7736-468D-B671-6EBCDB74FF46}"/>
    <cellStyle name="檢查儲存格 4" xfId="19666" xr:uid="{DDD61E05-83AE-423B-976D-264DE44244A0}"/>
    <cellStyle name="爼ﾗ靉ﾁ篦ｧﾋﾅﾒﾂﾁﾔｵﾔ" xfId="14297" xr:uid="{7FBB3034-3EF7-49DE-B0C1-4B3CCCBAB435}"/>
    <cellStyle name="爼ﾗ靉ﾁ篦ｧﾋﾅﾒﾂﾁﾔｵﾔ 2" xfId="14298" xr:uid="{84A2689F-E7C3-485B-AF23-F4C5DA8B12C2}"/>
    <cellStyle name="爼ﾗ靉ﾁ篦ｧﾋﾅﾒﾂﾁﾔｵﾔ 2 2" xfId="24623" xr:uid="{22BC37B9-4E75-4E0C-B064-62B80EFE2434}"/>
    <cellStyle name="爼ﾗ靉ﾁ篦ｧﾋﾅﾒﾂﾁﾔｵﾔ 3" xfId="19668" xr:uid="{A4518AC0-D4EB-4E5A-9037-ABEEDDF6E9CF}"/>
    <cellStyle name="計算方式" xfId="14299" xr:uid="{42BF112C-4D3B-41F8-9234-2C149A6C76C8}"/>
    <cellStyle name="計算方式 2" xfId="14300" xr:uid="{5703E294-3EA8-47E5-8788-9D7500FA240F}"/>
    <cellStyle name="計算方式 2 2" xfId="14301" xr:uid="{4E4006A3-9C2D-4F13-849F-D8860FD089E1}"/>
    <cellStyle name="計算方式 2 2 2" xfId="24625" xr:uid="{4E39D2F2-55FF-4DBF-BF71-410A24E54557}"/>
    <cellStyle name="計算方式 2 3" xfId="19670" xr:uid="{5FA245E0-B604-4E82-97C1-7805806F48A4}"/>
    <cellStyle name="計算方式 3" xfId="14302" xr:uid="{D82AF21D-9433-496E-980C-DA3BD006F23E}"/>
    <cellStyle name="計算方式 3 2" xfId="24624" xr:uid="{9AEB7EA2-83A4-4DD3-84CC-F33FCE69B982}"/>
    <cellStyle name="計算方式 4" xfId="19669" xr:uid="{91F5CAE1-ACDF-4950-91C4-55E2F5A26DB2}"/>
    <cellStyle name="說明文字" xfId="14303" xr:uid="{C4906FD2-55E0-4423-ADC3-C62F2B3E95C6}"/>
    <cellStyle name="說明文字 2" xfId="14304" xr:uid="{3E748AAC-E56D-4268-A7D2-53F19328D196}"/>
    <cellStyle name="說明文字 2 2" xfId="14305" xr:uid="{78248216-DE46-4163-A711-90319E62F2E5}"/>
    <cellStyle name="說明文字 2 2 2" xfId="24627" xr:uid="{20EAFBA1-5CC1-4BDB-A1E0-392B69A023BB}"/>
    <cellStyle name="說明文字 2 3" xfId="19672" xr:uid="{028FBF01-675E-4E11-AF39-A9A4D9685E07}"/>
    <cellStyle name="說明文字 3" xfId="14306" xr:uid="{721A00FE-791E-48CF-80D3-6ADFF0738127}"/>
    <cellStyle name="說明文字 3 2" xfId="24626" xr:uid="{963E285E-B697-463D-87C9-B113A95C4F88}"/>
    <cellStyle name="說明文字 4" xfId="19671" xr:uid="{B0DC347C-12A8-4B28-972D-1AC6FDD19DC9}"/>
    <cellStyle name="警告文字" xfId="14307" xr:uid="{53E5B8C7-9DC5-48E1-B193-B6F2A84E2E98}"/>
    <cellStyle name="警告文字 2" xfId="14308" xr:uid="{C1D4E355-AF08-4CF0-B14F-A21DA8954787}"/>
    <cellStyle name="警告文字 2 2" xfId="14309" xr:uid="{B5C49CB5-DEEC-4CC8-9AB9-3F3446F1828C}"/>
    <cellStyle name="警告文字 2 2 2" xfId="24629" xr:uid="{0DA4FE21-2457-4989-98DE-02249136E561}"/>
    <cellStyle name="警告文字 2 3" xfId="19674" xr:uid="{CAD3E39F-9B68-496E-8022-AE3CC9573F66}"/>
    <cellStyle name="警告文字 3" xfId="14310" xr:uid="{2A78EFA0-5FC6-4AC6-9A22-9414CD3633B9}"/>
    <cellStyle name="警告文字 3 2" xfId="24628" xr:uid="{F395ACF3-649C-4C7B-B9C8-08A23CEC2107}"/>
    <cellStyle name="警告文字 4" xfId="19673" xr:uid="{EDF366FA-9DA0-44C2-9632-0FEAB7BCA27C}"/>
    <cellStyle name="貨幣 [0]_liz-ss" xfId="14311" xr:uid="{0ECD54C1-6A14-46A4-ABE8-833BC6B85185}"/>
    <cellStyle name="貨幣[0]_LC (2)" xfId="14312" xr:uid="{B1C488C7-B3B1-42A5-B8F4-891318812543}"/>
    <cellStyle name="貨幣_BrakedownGoodIntransit" xfId="14313" xr:uid="{2D1CAD46-8213-4A93-9BFE-B78DA7D4FCAB}"/>
    <cellStyle name="輔色1" xfId="14314" xr:uid="{C5717849-0D2F-4D96-B1D1-43A448F3D6DD}"/>
    <cellStyle name="輔色1 2" xfId="14315" xr:uid="{5C081843-20F8-4611-997B-27A9CB2A9720}"/>
    <cellStyle name="輔色1 2 2" xfId="14316" xr:uid="{DB3681B2-AD80-4E5D-BE14-530AE4BB1271}"/>
    <cellStyle name="輔色1 2 2 2" xfId="24631" xr:uid="{B422F207-5BED-46E8-8255-A08EB9CABA21}"/>
    <cellStyle name="輔色1 2 3" xfId="19676" xr:uid="{19BAE571-B867-49C8-9079-6E6ADAAC2B03}"/>
    <cellStyle name="輔色1 3" xfId="14317" xr:uid="{E5BDFB65-73D2-409E-A99E-FFC7AE136549}"/>
    <cellStyle name="輔色1 3 2" xfId="24630" xr:uid="{4B7323FE-A316-4F41-A3A2-DD512B075D22}"/>
    <cellStyle name="輔色1 4" xfId="19675" xr:uid="{C928CC27-7DC9-4573-81BB-CE458B0C3D94}"/>
    <cellStyle name="輔色2" xfId="14318" xr:uid="{2493CFE4-8B48-4554-90F7-18D7E343FF9D}"/>
    <cellStyle name="輔色2 2" xfId="14319" xr:uid="{2F89BD0C-F874-43D4-96C9-CE22C3373DF0}"/>
    <cellStyle name="輔色2 2 2" xfId="14320" xr:uid="{831CAED0-BDA7-4A60-8B40-90A01CC5933A}"/>
    <cellStyle name="輔色2 2 2 2" xfId="24633" xr:uid="{C95CBA8F-E53A-460E-B36D-ECAF80B004C2}"/>
    <cellStyle name="輔色2 2 3" xfId="19678" xr:uid="{06860AEC-EBA9-4349-8359-BD40E2CDEB3B}"/>
    <cellStyle name="輔色2 3" xfId="14321" xr:uid="{8E91F54A-0FF7-4FEF-ABE0-8D36EDFD0802}"/>
    <cellStyle name="輔色2 3 2" xfId="24632" xr:uid="{8A2EA97F-55E0-464B-BFF7-13DEF44FAA96}"/>
    <cellStyle name="輔色2 4" xfId="19677" xr:uid="{F8988CE3-C16B-46F8-A1A6-73B19E768AA6}"/>
    <cellStyle name="輔色3" xfId="14322" xr:uid="{FBB93D49-18A1-48BD-8926-B161301702C5}"/>
    <cellStyle name="輔色3 2" xfId="14323" xr:uid="{DB14B806-1FB4-46BC-BABE-AA7F42362D4A}"/>
    <cellStyle name="輔色3 2 2" xfId="14324" xr:uid="{DEEF8285-762D-46F6-B7A0-EBAF3EA4414B}"/>
    <cellStyle name="輔色3 2 2 2" xfId="24635" xr:uid="{DB439C8F-FCC5-4F22-9105-1CBB2103F62E}"/>
    <cellStyle name="輔色3 2 3" xfId="19680" xr:uid="{45D480E7-9D84-4260-BA5B-CC0208E57D4B}"/>
    <cellStyle name="輔色3 3" xfId="14325" xr:uid="{AB7344B8-42D1-4FF3-9046-77508FC15908}"/>
    <cellStyle name="輔色3 3 2" xfId="24634" xr:uid="{B2E578A2-F87C-4B22-959C-F29626C7F316}"/>
    <cellStyle name="輔色3 4" xfId="19679" xr:uid="{F556794F-4B26-46B6-99E8-E8D29D839D63}"/>
    <cellStyle name="輔色4" xfId="14326" xr:uid="{F653BA24-C238-4152-B44A-6F4FAD281596}"/>
    <cellStyle name="輔色4 2" xfId="14327" xr:uid="{AF98B366-FB19-4B05-B0F3-AAD84AFAD94B}"/>
    <cellStyle name="輔色4 2 2" xfId="14328" xr:uid="{18EBEB11-691F-4059-AA76-FA1C7509561B}"/>
    <cellStyle name="輔色4 2 2 2" xfId="24637" xr:uid="{8AC5C243-0A0B-41F1-AE82-A2423B32ACEE}"/>
    <cellStyle name="輔色4 2 3" xfId="19682" xr:uid="{3E913339-E11B-4093-9F53-01AEC87C4C58}"/>
    <cellStyle name="輔色4 3" xfId="14329" xr:uid="{CCB71431-7B8B-4B8B-BA30-320E3BE98CC2}"/>
    <cellStyle name="輔色4 3 2" xfId="24636" xr:uid="{73AE39F0-A5E8-4DEC-8EA4-2CBF99A86C7F}"/>
    <cellStyle name="輔色4 4" xfId="19681" xr:uid="{D38750F5-FAAA-4967-8D32-1B80175A1A45}"/>
    <cellStyle name="輔色5" xfId="14330" xr:uid="{9096771E-8A3C-49D5-847E-085185C96A6F}"/>
    <cellStyle name="輔色5 2" xfId="14331" xr:uid="{FCB7905C-2B48-48E8-99C0-38B91035989E}"/>
    <cellStyle name="輔色5 2 2" xfId="14332" xr:uid="{EE34A4B5-8976-4815-A581-C4594943629F}"/>
    <cellStyle name="輔色5 2 2 2" xfId="24639" xr:uid="{556E28F0-BED0-4667-83B1-DFBE7D210D22}"/>
    <cellStyle name="輔色5 2 3" xfId="19684" xr:uid="{210CC315-C9B5-463A-8167-FF603501AB15}"/>
    <cellStyle name="輔色5 3" xfId="14333" xr:uid="{75260106-B41B-4EC6-B939-AFE6890E1689}"/>
    <cellStyle name="輔色5 3 2" xfId="24638" xr:uid="{C7D3B594-B773-429E-ADEA-7544E3A39176}"/>
    <cellStyle name="輔色5 4" xfId="19683" xr:uid="{86EAC7A6-4134-4BAC-B92C-EC76E89A62D8}"/>
    <cellStyle name="輔色6" xfId="14334" xr:uid="{E8D47A6C-37C6-4649-8C2D-AA0F0F1FE2CD}"/>
    <cellStyle name="輔色6 2" xfId="14335" xr:uid="{F7A10C2D-D6EC-4265-8E93-A61B11D5BAA6}"/>
    <cellStyle name="輔色6 2 2" xfId="14336" xr:uid="{A855B2B9-8E61-43D6-B59F-EAC48F0D4BF2}"/>
    <cellStyle name="輔色6 2 2 2" xfId="24641" xr:uid="{4FA36F6E-0850-49CE-A439-B9C02DFD3D82}"/>
    <cellStyle name="輔色6 2 3" xfId="19686" xr:uid="{366E9B0C-F809-4AF7-9D0B-1EFC17AC92BC}"/>
    <cellStyle name="輔色6 3" xfId="14337" xr:uid="{455782A4-206D-4E2B-AE0A-EA12CB8842A5}"/>
    <cellStyle name="輔色6 3 2" xfId="24640" xr:uid="{19F5CDD2-5C53-4C49-A8EF-586F82208CB9}"/>
    <cellStyle name="輔色6 4" xfId="19685" xr:uid="{1E8DEC98-F968-49B7-9594-95AFA482CF9B}"/>
    <cellStyle name="輸入" xfId="14338" xr:uid="{8B683A10-B56F-4D9E-8710-66DC8454B877}"/>
    <cellStyle name="輸入 2" xfId="14339" xr:uid="{8C453960-46D1-41C5-871F-A605629CF699}"/>
    <cellStyle name="輸入 2 2" xfId="14340" xr:uid="{CA46926C-6246-4086-A8A0-E1BB3BC959BE}"/>
    <cellStyle name="輸入 2 2 2" xfId="24643" xr:uid="{BF9BAE05-0D35-4974-BB0D-26CD2F19ED04}"/>
    <cellStyle name="輸入 2 3" xfId="19688" xr:uid="{6E83B31E-B058-43BB-96B9-4E4BAFF83BF1}"/>
    <cellStyle name="輸入 3" xfId="14341" xr:uid="{E986C8A2-4849-4305-98E6-D91313C5D685}"/>
    <cellStyle name="輸入 3 2" xfId="24642" xr:uid="{3B0EBE95-7FBB-46D5-9F88-5CF0B5D58291}"/>
    <cellStyle name="輸入 4" xfId="19687" xr:uid="{DF0E065C-137C-44B0-AC19-FD263F025E9B}"/>
    <cellStyle name="輸出" xfId="14342" xr:uid="{D10D1890-6A52-4F35-AF54-679552DF3B72}"/>
    <cellStyle name="輸出 2" xfId="14343" xr:uid="{E7139D49-F07A-4533-870D-25DC6413CA0D}"/>
    <cellStyle name="輸出 2 2" xfId="14344" xr:uid="{51C18AB7-B1E0-4BA3-B499-1886FD97B2CB}"/>
    <cellStyle name="輸出 2 2 2" xfId="24645" xr:uid="{FFA390E2-C97E-43AD-A4B6-9397907F96E8}"/>
    <cellStyle name="輸出 2 3" xfId="19690" xr:uid="{5E3FCD1B-B006-47F0-AEEE-9A50804DF543}"/>
    <cellStyle name="輸出 3" xfId="14345" xr:uid="{9EE15841-4EF6-447D-BE64-16A12C9572C7}"/>
    <cellStyle name="輸出 3 2" xfId="24644" xr:uid="{D6649404-5A33-4F2A-BB32-DC10AA09F290}"/>
    <cellStyle name="輸出 4" xfId="19689" xr:uid="{921B67EE-194C-4454-AA3D-FE374418A134}"/>
    <cellStyle name="通貨 [0.00]_part price" xfId="14346" xr:uid="{13018C8C-3871-43EA-8F22-2711FBD27219}"/>
    <cellStyle name="通貨_part price" xfId="14347" xr:uid="{2D332316-1D4B-4C17-8585-226AD935D4B7}"/>
    <cellStyle name="連結的儲存格" xfId="14348" xr:uid="{AACC15E5-7A5F-478F-93C8-A311E97F0A1E}"/>
    <cellStyle name="連結的儲存格 2" xfId="14349" xr:uid="{874C0110-0E71-4AB7-AFCD-AAA6F40087F9}"/>
    <cellStyle name="連結的儲存格 2 2" xfId="14350" xr:uid="{4614CACC-00B2-4132-B391-3E315C2BA292}"/>
    <cellStyle name="連結的儲存格 2 2 2" xfId="24647" xr:uid="{30A5D512-13A3-44B8-8F54-BE8A9A359BB9}"/>
    <cellStyle name="連結的儲存格 2 3" xfId="19692" xr:uid="{3FDD6C89-70D6-409C-8B60-09180234452F}"/>
    <cellStyle name="連結的儲存格 3" xfId="14351" xr:uid="{B4F78C60-F905-4E07-A24F-F264D6F81C2F}"/>
    <cellStyle name="連結的儲存格 3 2" xfId="24646" xr:uid="{B7C16F0C-8317-4F14-9D6B-B62A31606F1C}"/>
    <cellStyle name="連結的儲存格 4" xfId="19691" xr:uid="{4A33715D-0CFF-43A5-9C34-7C8B76D15F2B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59F51-82C4-441B-AD51-37EB306E213C}">
  <sheetPr>
    <tabColor theme="5" tint="0.59999389629810485"/>
  </sheetPr>
  <dimension ref="A1:N93"/>
  <sheetViews>
    <sheetView view="pageBreakPreview" topLeftCell="A72" zoomScale="88" zoomScaleNormal="100" zoomScaleSheetLayoutView="88" workbookViewId="0">
      <selection activeCell="C81" sqref="C81"/>
    </sheetView>
  </sheetViews>
  <sheetFormatPr defaultColWidth="9.453125" defaultRowHeight="20"/>
  <cols>
    <col min="1" max="1" width="3.54296875" style="34" customWidth="1"/>
    <col min="2" max="2" width="2.54296875" style="34" customWidth="1"/>
    <col min="3" max="3" width="34" style="34" customWidth="1"/>
    <col min="4" max="4" width="8.453125" style="35" customWidth="1"/>
    <col min="5" max="6" width="16.54296875" style="35" customWidth="1"/>
    <col min="7" max="9" width="16.54296875" style="34" customWidth="1"/>
    <col min="10" max="10" width="13.54296875" style="34" bestFit="1" customWidth="1"/>
    <col min="11" max="11" width="12.54296875" style="34" customWidth="1"/>
    <col min="12" max="12" width="12.54296875" style="34" bestFit="1" customWidth="1"/>
    <col min="13" max="13" width="4.54296875" style="34" bestFit="1" customWidth="1"/>
    <col min="14" max="14" width="23.453125" style="2" customWidth="1"/>
    <col min="15" max="16384" width="9.453125" style="34"/>
  </cols>
  <sheetData>
    <row r="1" spans="1:12" ht="26">
      <c r="H1" s="139">
        <v>7</v>
      </c>
      <c r="I1" s="1"/>
    </row>
    <row r="2" spans="1:12" ht="20.5">
      <c r="A2" s="144" t="s">
        <v>78</v>
      </c>
      <c r="B2" s="144"/>
      <c r="C2" s="144"/>
      <c r="D2" s="144"/>
      <c r="E2" s="144"/>
      <c r="F2" s="144"/>
      <c r="G2" s="144"/>
      <c r="H2" s="144"/>
      <c r="I2" s="36"/>
    </row>
    <row r="3" spans="1:12" ht="20.5">
      <c r="A3" s="145" t="s">
        <v>1</v>
      </c>
      <c r="B3" s="144"/>
      <c r="C3" s="144"/>
      <c r="D3" s="144"/>
      <c r="E3" s="144"/>
      <c r="F3" s="144"/>
      <c r="G3" s="144"/>
      <c r="H3" s="144"/>
      <c r="I3" s="36"/>
    </row>
    <row r="4" spans="1:12" ht="20.5">
      <c r="A4" s="144" t="s">
        <v>133</v>
      </c>
      <c r="B4" s="144"/>
      <c r="C4" s="144"/>
      <c r="D4" s="144"/>
      <c r="E4" s="144"/>
      <c r="F4" s="144"/>
      <c r="G4" s="144"/>
      <c r="H4" s="144"/>
      <c r="I4" s="36"/>
    </row>
    <row r="5" spans="1:12" ht="20.5">
      <c r="A5" s="37"/>
      <c r="B5" s="37"/>
      <c r="C5" s="37"/>
      <c r="D5" s="38"/>
      <c r="E5" s="38"/>
      <c r="F5" s="38"/>
      <c r="G5" s="37"/>
      <c r="H5" s="3" t="s">
        <v>85</v>
      </c>
      <c r="I5" s="4"/>
    </row>
    <row r="6" spans="1:12" ht="20.5">
      <c r="E6" s="148" t="s">
        <v>49</v>
      </c>
      <c r="F6" s="148"/>
      <c r="G6" s="148" t="s">
        <v>3</v>
      </c>
      <c r="H6" s="148"/>
      <c r="I6" s="36"/>
    </row>
    <row r="7" spans="1:12" ht="20.5">
      <c r="A7" s="37"/>
      <c r="B7" s="37"/>
      <c r="C7" s="37"/>
      <c r="D7" s="40" t="s">
        <v>2</v>
      </c>
      <c r="E7" s="41">
        <v>2025</v>
      </c>
      <c r="F7" s="41">
        <v>2024</v>
      </c>
      <c r="G7" s="41">
        <v>2025</v>
      </c>
      <c r="H7" s="41">
        <v>2024</v>
      </c>
      <c r="I7" s="42"/>
    </row>
    <row r="8" spans="1:12" ht="20.5">
      <c r="D8" s="36"/>
      <c r="E8" s="43"/>
      <c r="F8" s="36"/>
      <c r="G8" s="43"/>
      <c r="H8" s="36"/>
      <c r="I8" s="36"/>
    </row>
    <row r="9" spans="1:12" ht="22.5" customHeight="1">
      <c r="A9" s="147" t="s">
        <v>48</v>
      </c>
      <c r="B9" s="147"/>
      <c r="C9" s="147"/>
      <c r="E9" s="43"/>
      <c r="G9" s="43"/>
      <c r="H9" s="35"/>
      <c r="I9" s="35"/>
    </row>
    <row r="10" spans="1:12" ht="22.5" customHeight="1">
      <c r="A10" s="44" t="s">
        <v>39</v>
      </c>
      <c r="C10" s="35"/>
      <c r="G10" s="35"/>
      <c r="H10" s="19"/>
      <c r="I10" s="45"/>
    </row>
    <row r="11" spans="1:12" ht="22.5" customHeight="1">
      <c r="A11" s="46" t="s">
        <v>4</v>
      </c>
      <c r="D11" s="35">
        <v>7.1</v>
      </c>
      <c r="E11" s="19">
        <v>8163515.4199999999</v>
      </c>
      <c r="F11" s="19">
        <v>1193723.1499999999</v>
      </c>
      <c r="G11" s="2">
        <v>365053.1</v>
      </c>
      <c r="H11" s="6">
        <v>499872.10000000009</v>
      </c>
      <c r="I11" s="45"/>
    </row>
    <row r="12" spans="1:12" ht="22.5" customHeight="1">
      <c r="A12" s="46" t="s">
        <v>109</v>
      </c>
      <c r="C12" s="47"/>
      <c r="D12" s="35">
        <v>6.1</v>
      </c>
      <c r="E12" s="19">
        <v>0</v>
      </c>
      <c r="F12" s="19">
        <v>80345.22</v>
      </c>
      <c r="G12" s="6">
        <v>61663842.659999996</v>
      </c>
      <c r="H12" s="6">
        <v>118857248.71999998</v>
      </c>
      <c r="I12" s="45"/>
    </row>
    <row r="13" spans="1:12" ht="22.5" customHeight="1">
      <c r="A13" s="46" t="s">
        <v>110</v>
      </c>
      <c r="D13" s="35">
        <v>8</v>
      </c>
      <c r="E13" s="19">
        <v>275249393.06</v>
      </c>
      <c r="F13" s="19">
        <v>34341767.289999999</v>
      </c>
      <c r="G13" s="2">
        <v>247324026.49999997</v>
      </c>
      <c r="H13" s="6">
        <v>7401343.2600000016</v>
      </c>
      <c r="I13" s="6"/>
    </row>
    <row r="14" spans="1:12" ht="22.5" customHeight="1">
      <c r="A14" s="46" t="s">
        <v>111</v>
      </c>
      <c r="D14" s="35">
        <v>9.1</v>
      </c>
      <c r="E14" s="19">
        <v>49962283.900000006</v>
      </c>
      <c r="F14" s="19">
        <v>53381114.460000001</v>
      </c>
      <c r="G14" s="2">
        <v>29682986.390000004</v>
      </c>
      <c r="H14" s="6">
        <v>0</v>
      </c>
      <c r="I14" s="6"/>
      <c r="L14" s="48"/>
    </row>
    <row r="15" spans="1:12" ht="22.5" customHeight="1">
      <c r="A15" s="46" t="s">
        <v>90</v>
      </c>
      <c r="D15" s="35">
        <v>10</v>
      </c>
      <c r="E15" s="19">
        <v>2991638.5799999991</v>
      </c>
      <c r="F15" s="19">
        <v>15373949.369999999</v>
      </c>
      <c r="G15" s="2">
        <v>2248465.67</v>
      </c>
      <c r="H15" s="6">
        <v>27102.240000000002</v>
      </c>
      <c r="I15" s="6"/>
      <c r="L15" s="48"/>
    </row>
    <row r="16" spans="1:12" ht="22.5" customHeight="1">
      <c r="A16" s="46" t="s">
        <v>99</v>
      </c>
      <c r="E16" s="19">
        <v>8253218.21</v>
      </c>
      <c r="F16" s="19">
        <v>3138160.95</v>
      </c>
      <c r="G16" s="2">
        <v>7924210.2800000003</v>
      </c>
      <c r="H16" s="6">
        <v>49585.59</v>
      </c>
      <c r="I16" s="6"/>
      <c r="L16" s="48"/>
    </row>
    <row r="17" spans="1:12" ht="22.5" customHeight="1">
      <c r="A17" s="46" t="s">
        <v>5</v>
      </c>
      <c r="E17" s="19">
        <v>11563527.41</v>
      </c>
      <c r="F17" s="19">
        <v>5525828.7000000002</v>
      </c>
      <c r="G17" s="2">
        <v>3406069.79</v>
      </c>
      <c r="H17" s="6">
        <v>629405.05000000005</v>
      </c>
      <c r="I17" s="6"/>
      <c r="L17" s="48"/>
    </row>
    <row r="18" spans="1:12" ht="22.5" customHeight="1">
      <c r="A18" s="46" t="s">
        <v>158</v>
      </c>
      <c r="D18" s="35">
        <v>6.1</v>
      </c>
      <c r="E18" s="19">
        <v>0</v>
      </c>
      <c r="F18" s="19">
        <v>0</v>
      </c>
      <c r="G18" s="2">
        <v>3244373.22</v>
      </c>
      <c r="H18" s="6">
        <v>0</v>
      </c>
      <c r="I18" s="6"/>
      <c r="L18" s="48"/>
    </row>
    <row r="19" spans="1:12" ht="22.5" customHeight="1">
      <c r="A19" s="46" t="s">
        <v>96</v>
      </c>
      <c r="D19" s="35">
        <v>11</v>
      </c>
      <c r="E19" s="6">
        <v>0</v>
      </c>
      <c r="F19" s="6">
        <v>0</v>
      </c>
      <c r="G19" s="6">
        <v>0</v>
      </c>
      <c r="H19" s="6">
        <v>0</v>
      </c>
      <c r="I19" s="6"/>
      <c r="J19" s="49"/>
      <c r="L19" s="48"/>
    </row>
    <row r="20" spans="1:12" ht="22.5" customHeight="1">
      <c r="A20" s="34" t="s">
        <v>37</v>
      </c>
      <c r="E20" s="99">
        <f>SUM(E11:E19)</f>
        <v>356183576.57999998</v>
      </c>
      <c r="F20" s="99">
        <f>SUM(F11:F19)</f>
        <v>113034889.14000002</v>
      </c>
      <c r="G20" s="99">
        <f>SUM(G11:G19)</f>
        <v>355859027.61000001</v>
      </c>
      <c r="H20" s="99">
        <f>SUM(H11:H19)</f>
        <v>127464556.95999998</v>
      </c>
      <c r="I20" s="35"/>
    </row>
    <row r="21" spans="1:12" ht="22.5" customHeight="1">
      <c r="A21" s="44" t="s">
        <v>40</v>
      </c>
      <c r="E21" s="19"/>
      <c r="F21" s="19"/>
      <c r="G21" s="6"/>
      <c r="H21" s="6"/>
      <c r="I21" s="6"/>
    </row>
    <row r="22" spans="1:12" ht="22.5" customHeight="1">
      <c r="A22" s="34" t="s">
        <v>69</v>
      </c>
      <c r="D22" s="35">
        <v>12</v>
      </c>
      <c r="E22" s="19">
        <v>315020.17</v>
      </c>
      <c r="F22" s="19">
        <v>323804.59000000003</v>
      </c>
      <c r="G22" s="6">
        <v>315020.17</v>
      </c>
      <c r="H22" s="6">
        <v>323804.59000000003</v>
      </c>
      <c r="I22" s="6"/>
    </row>
    <row r="23" spans="1:12" ht="23.25" customHeight="1">
      <c r="A23" s="34" t="s">
        <v>112</v>
      </c>
      <c r="D23" s="35">
        <v>9.1</v>
      </c>
      <c r="E23" s="19">
        <v>39340341.840000004</v>
      </c>
      <c r="F23" s="19">
        <v>38534122.839999996</v>
      </c>
      <c r="G23" s="6">
        <v>0</v>
      </c>
      <c r="H23" s="6">
        <v>0</v>
      </c>
      <c r="I23" s="6"/>
      <c r="J23" s="48"/>
      <c r="K23" s="8"/>
    </row>
    <row r="24" spans="1:12" ht="22.5" customHeight="1">
      <c r="A24" s="34" t="s">
        <v>132</v>
      </c>
      <c r="D24" s="35">
        <v>13</v>
      </c>
      <c r="E24" s="19">
        <v>25000000</v>
      </c>
      <c r="F24" s="19">
        <v>34000000</v>
      </c>
      <c r="G24" s="6">
        <v>0</v>
      </c>
      <c r="H24" s="6">
        <v>0</v>
      </c>
      <c r="I24" s="6"/>
    </row>
    <row r="25" spans="1:12" ht="22.5" customHeight="1">
      <c r="A25" s="34" t="s">
        <v>6</v>
      </c>
      <c r="D25" s="35">
        <v>14</v>
      </c>
      <c r="E25" s="19">
        <v>0</v>
      </c>
      <c r="F25" s="19">
        <v>0</v>
      </c>
      <c r="G25" s="6">
        <v>152584200</v>
      </c>
      <c r="H25" s="6">
        <v>2584600</v>
      </c>
      <c r="I25" s="6"/>
    </row>
    <row r="26" spans="1:12" ht="22.5" customHeight="1">
      <c r="A26" s="34" t="s">
        <v>113</v>
      </c>
      <c r="D26" s="35">
        <v>15</v>
      </c>
      <c r="E26" s="19">
        <v>0</v>
      </c>
      <c r="F26" s="19">
        <v>0</v>
      </c>
      <c r="G26" s="6">
        <v>0</v>
      </c>
      <c r="H26" s="6">
        <v>0</v>
      </c>
      <c r="I26" s="6"/>
    </row>
    <row r="27" spans="1:12" ht="22.5" customHeight="1">
      <c r="A27" s="34" t="s">
        <v>70</v>
      </c>
      <c r="D27" s="35">
        <v>16</v>
      </c>
      <c r="E27" s="19">
        <v>0</v>
      </c>
      <c r="F27" s="19">
        <v>0</v>
      </c>
      <c r="G27" s="6">
        <v>0</v>
      </c>
      <c r="H27" s="6">
        <v>0</v>
      </c>
      <c r="I27" s="6"/>
    </row>
    <row r="28" spans="1:12" ht="22.5" customHeight="1">
      <c r="A28" s="34" t="s">
        <v>7</v>
      </c>
      <c r="D28" s="35">
        <v>17</v>
      </c>
      <c r="E28" s="19">
        <v>2180750</v>
      </c>
      <c r="F28" s="19">
        <v>2180750</v>
      </c>
      <c r="G28" s="6">
        <v>2180750</v>
      </c>
      <c r="H28" s="6">
        <v>2180750</v>
      </c>
      <c r="I28" s="6"/>
    </row>
    <row r="29" spans="1:12" ht="22.5" customHeight="1">
      <c r="A29" s="34" t="s">
        <v>38</v>
      </c>
      <c r="D29" s="35">
        <v>18</v>
      </c>
      <c r="E29" s="19">
        <v>8640131.3519626129</v>
      </c>
      <c r="F29" s="19">
        <v>10862133.579999996</v>
      </c>
      <c r="G29" s="6">
        <v>5285409.0919626132</v>
      </c>
      <c r="H29" s="6">
        <v>6457207.469999996</v>
      </c>
      <c r="I29" s="6"/>
    </row>
    <row r="30" spans="1:12" ht="22.5" customHeight="1">
      <c r="A30" s="34" t="s">
        <v>8</v>
      </c>
      <c r="D30" s="35">
        <v>19</v>
      </c>
      <c r="E30" s="19">
        <v>132072507.52000003</v>
      </c>
      <c r="F30" s="19">
        <v>6899622.5000000009</v>
      </c>
      <c r="G30" s="6">
        <v>132072507.52000003</v>
      </c>
      <c r="H30" s="6">
        <v>6899622.5000000009</v>
      </c>
      <c r="I30" s="6"/>
    </row>
    <row r="31" spans="1:12" ht="22.5" customHeight="1">
      <c r="A31" s="34" t="s">
        <v>9</v>
      </c>
      <c r="D31" s="35">
        <v>20</v>
      </c>
      <c r="E31" s="19">
        <v>30443271.860000011</v>
      </c>
      <c r="F31" s="19">
        <v>27295916.689999998</v>
      </c>
      <c r="G31" s="6">
        <v>30437885.620000012</v>
      </c>
      <c r="H31" s="6">
        <v>27290530.450000003</v>
      </c>
      <c r="I31" s="6"/>
    </row>
    <row r="32" spans="1:12" ht="22.5" customHeight="1">
      <c r="A32" s="34" t="s">
        <v>107</v>
      </c>
      <c r="E32" s="19">
        <v>6928856.7300000004</v>
      </c>
      <c r="F32" s="19">
        <v>3790691.14</v>
      </c>
      <c r="G32" s="6">
        <v>49585.59</v>
      </c>
      <c r="H32" s="6">
        <v>0</v>
      </c>
      <c r="I32" s="6"/>
    </row>
    <row r="33" spans="1:10" ht="22.5" customHeight="1">
      <c r="A33" s="34" t="s">
        <v>10</v>
      </c>
      <c r="D33" s="35">
        <v>21</v>
      </c>
      <c r="E33" s="19">
        <v>150914454.78999999</v>
      </c>
      <c r="F33" s="19">
        <v>504854.79</v>
      </c>
      <c r="G33" s="6">
        <v>914454.79</v>
      </c>
      <c r="H33" s="6">
        <v>504854.79000000004</v>
      </c>
      <c r="I33" s="6"/>
    </row>
    <row r="34" spans="1:10" ht="22.5" customHeight="1">
      <c r="A34" s="34" t="s">
        <v>51</v>
      </c>
      <c r="E34" s="97">
        <f>SUM(E22:E33)</f>
        <v>395835334.26196265</v>
      </c>
      <c r="F34" s="97">
        <f>SUM(F22:F33)</f>
        <v>124391896.13000001</v>
      </c>
      <c r="G34" s="97">
        <f>SUM(G22:G33)</f>
        <v>323839812.78196263</v>
      </c>
      <c r="H34" s="97">
        <f>SUM(H22:H33)</f>
        <v>46241369.799999997</v>
      </c>
      <c r="I34" s="6"/>
      <c r="J34" s="49"/>
    </row>
    <row r="35" spans="1:10" ht="22.5" customHeight="1" thickBot="1">
      <c r="A35" s="34" t="s">
        <v>73</v>
      </c>
      <c r="E35" s="98">
        <f>E20+E34</f>
        <v>752018910.84196258</v>
      </c>
      <c r="F35" s="98">
        <f>F20+F34</f>
        <v>237426785.27000004</v>
      </c>
      <c r="G35" s="98">
        <f>G20+G34</f>
        <v>679698840.39196265</v>
      </c>
      <c r="H35" s="98">
        <f>H20+H34</f>
        <v>173705926.75999999</v>
      </c>
    </row>
    <row r="36" spans="1:10" ht="22.5" customHeight="1" thickTop="1">
      <c r="E36" s="118"/>
      <c r="F36" s="119"/>
      <c r="G36" s="120"/>
      <c r="H36" s="120"/>
    </row>
    <row r="37" spans="1:10" ht="22.5" customHeight="1"/>
    <row r="38" spans="1:10" ht="22.5" customHeight="1"/>
    <row r="39" spans="1:10" ht="22.5" customHeight="1"/>
    <row r="40" spans="1:10" ht="22.5" customHeight="1"/>
    <row r="41" spans="1:10" ht="22.5" customHeight="1"/>
    <row r="42" spans="1:10" ht="22.5" customHeight="1"/>
    <row r="43" spans="1:10" ht="22.5" customHeight="1"/>
    <row r="44" spans="1:10" ht="22.5" customHeight="1"/>
    <row r="45" spans="1:10" ht="19.5" customHeight="1">
      <c r="A45" s="34" t="s">
        <v>11</v>
      </c>
      <c r="H45" s="1"/>
      <c r="I45" s="1"/>
    </row>
    <row r="46" spans="1:10" ht="26">
      <c r="A46" s="1"/>
      <c r="B46" s="1"/>
      <c r="C46" s="1"/>
      <c r="D46" s="1"/>
      <c r="E46" s="1"/>
      <c r="F46" s="1"/>
      <c r="G46" s="1"/>
      <c r="H46" s="139">
        <v>8</v>
      </c>
      <c r="I46" s="36"/>
    </row>
    <row r="47" spans="1:10" ht="20.5">
      <c r="A47" s="145" t="str">
        <f>+A2</f>
        <v>HYDROTEK PUBLIC COMPANY LIMITED AND ITS SUBSIDIARIES</v>
      </c>
      <c r="B47" s="144"/>
      <c r="C47" s="144"/>
      <c r="D47" s="144"/>
      <c r="E47" s="144"/>
      <c r="F47" s="144"/>
      <c r="G47" s="144"/>
      <c r="H47" s="144"/>
      <c r="I47" s="36"/>
    </row>
    <row r="48" spans="1:10" ht="20.5">
      <c r="A48" s="144" t="s">
        <v>1</v>
      </c>
      <c r="B48" s="144"/>
      <c r="C48" s="144"/>
      <c r="D48" s="144"/>
      <c r="E48" s="144"/>
      <c r="F48" s="144"/>
      <c r="G48" s="144"/>
      <c r="H48" s="144"/>
      <c r="I48" s="36"/>
    </row>
    <row r="49" spans="1:9" ht="20.5">
      <c r="A49" s="146" t="s">
        <v>133</v>
      </c>
      <c r="B49" s="146"/>
      <c r="C49" s="146"/>
      <c r="D49" s="146"/>
      <c r="E49" s="146"/>
      <c r="F49" s="146"/>
      <c r="G49" s="146"/>
      <c r="H49" s="146"/>
      <c r="I49" s="4"/>
    </row>
    <row r="50" spans="1:9" ht="20.5">
      <c r="E50" s="144" t="s">
        <v>49</v>
      </c>
      <c r="F50" s="144"/>
      <c r="G50" s="145" t="s">
        <v>3</v>
      </c>
      <c r="H50" s="144" t="s">
        <v>85</v>
      </c>
      <c r="I50" s="36"/>
    </row>
    <row r="51" spans="1:9" ht="20.5">
      <c r="A51" s="37"/>
      <c r="B51" s="37"/>
      <c r="C51" s="37"/>
      <c r="D51" s="40" t="s">
        <v>2</v>
      </c>
      <c r="E51" s="41">
        <v>2025</v>
      </c>
      <c r="F51" s="41">
        <v>2024</v>
      </c>
      <c r="G51" s="41">
        <v>2025</v>
      </c>
      <c r="H51" s="41">
        <v>2024</v>
      </c>
      <c r="I51" s="36"/>
    </row>
    <row r="52" spans="1:9" ht="20.5">
      <c r="E52" s="36"/>
      <c r="F52" s="36"/>
      <c r="G52" s="36"/>
      <c r="H52" s="36"/>
    </row>
    <row r="53" spans="1:9" ht="22.5" customHeight="1">
      <c r="A53" s="44" t="s">
        <v>52</v>
      </c>
      <c r="G53" s="35"/>
      <c r="H53" s="35"/>
      <c r="I53" s="35"/>
    </row>
    <row r="54" spans="1:9" ht="22.5" customHeight="1">
      <c r="A54" s="44" t="s">
        <v>53</v>
      </c>
      <c r="E54" s="6"/>
      <c r="F54" s="6"/>
      <c r="G54" s="6"/>
      <c r="H54" s="6"/>
      <c r="I54" s="6"/>
    </row>
    <row r="55" spans="1:9" ht="22.5" customHeight="1">
      <c r="A55" s="34" t="s">
        <v>114</v>
      </c>
      <c r="D55" s="35">
        <v>6.1</v>
      </c>
      <c r="E55" s="19">
        <v>77620</v>
      </c>
      <c r="F55" s="6">
        <v>531934.94999999995</v>
      </c>
      <c r="G55" s="6">
        <v>5063701.58</v>
      </c>
      <c r="H55" s="6">
        <v>4217679.0600000005</v>
      </c>
      <c r="I55" s="6"/>
    </row>
    <row r="56" spans="1:9" ht="22.5" customHeight="1">
      <c r="A56" s="34" t="s">
        <v>115</v>
      </c>
      <c r="D56" s="35">
        <v>22</v>
      </c>
      <c r="E56" s="6">
        <v>305519335.69999999</v>
      </c>
      <c r="F56" s="6">
        <v>213190491.84999996</v>
      </c>
      <c r="G56" s="6">
        <v>309319916.84000003</v>
      </c>
      <c r="H56" s="6">
        <v>175504252.01999998</v>
      </c>
      <c r="I56" s="6"/>
    </row>
    <row r="57" spans="1:9" ht="22.5" customHeight="1">
      <c r="A57" s="34" t="s">
        <v>54</v>
      </c>
      <c r="D57" s="35">
        <v>9.1</v>
      </c>
      <c r="E57" s="6">
        <v>6286868.2300000004</v>
      </c>
      <c r="F57" s="6">
        <v>12420081.539999999</v>
      </c>
      <c r="G57" s="6">
        <v>0</v>
      </c>
      <c r="H57" s="6">
        <v>0</v>
      </c>
      <c r="I57" s="6"/>
    </row>
    <row r="58" spans="1:9" ht="22.5" customHeight="1">
      <c r="A58" s="34" t="s">
        <v>12</v>
      </c>
      <c r="E58" s="6">
        <v>20421727.710000001</v>
      </c>
      <c r="F58" s="6">
        <v>3746561.1700000004</v>
      </c>
      <c r="G58" s="6">
        <v>19098134.719999999</v>
      </c>
      <c r="H58" s="6">
        <v>3116901.09</v>
      </c>
      <c r="I58" s="6"/>
    </row>
    <row r="59" spans="1:9" ht="22.5" customHeight="1">
      <c r="A59" s="34" t="s">
        <v>94</v>
      </c>
      <c r="D59" s="34"/>
      <c r="E59" s="6"/>
      <c r="F59" s="6"/>
      <c r="G59" s="6"/>
      <c r="H59" s="6"/>
      <c r="I59" s="6"/>
    </row>
    <row r="60" spans="1:9" ht="22.5" customHeight="1">
      <c r="B60" s="34" t="s">
        <v>13</v>
      </c>
      <c r="D60" s="35">
        <v>23</v>
      </c>
      <c r="E60" s="6">
        <v>26479352.690000001</v>
      </c>
      <c r="F60" s="6">
        <v>1577997.8600000003</v>
      </c>
      <c r="G60" s="6">
        <v>26479352.690000001</v>
      </c>
      <c r="H60" s="6">
        <v>1577997.86</v>
      </c>
      <c r="I60" s="6"/>
    </row>
    <row r="61" spans="1:9" ht="22.5" customHeight="1">
      <c r="B61" s="34" t="s">
        <v>117</v>
      </c>
      <c r="D61" s="35">
        <v>24</v>
      </c>
      <c r="E61" s="6">
        <v>125900516.5</v>
      </c>
      <c r="F61" s="6">
        <v>125900516.5</v>
      </c>
      <c r="G61" s="6">
        <v>125900516.5</v>
      </c>
      <c r="H61" s="6">
        <v>125900516.5</v>
      </c>
      <c r="I61" s="6"/>
    </row>
    <row r="62" spans="1:9" ht="22.5" customHeight="1">
      <c r="B62" s="34" t="s">
        <v>87</v>
      </c>
      <c r="D62" s="35">
        <v>25</v>
      </c>
      <c r="E62" s="6">
        <v>1159388.1299999999</v>
      </c>
      <c r="F62" s="6">
        <v>1647702.06</v>
      </c>
      <c r="G62" s="6">
        <v>1159388.1299999999</v>
      </c>
      <c r="H62" s="6">
        <v>1647702.06</v>
      </c>
      <c r="I62" s="6"/>
    </row>
    <row r="63" spans="1:9" ht="22.5" customHeight="1">
      <c r="A63" s="34" t="s">
        <v>116</v>
      </c>
      <c r="D63" s="35">
        <v>6.1</v>
      </c>
      <c r="E63" s="6">
        <v>0</v>
      </c>
      <c r="F63" s="6">
        <v>2300000.0000000019</v>
      </c>
      <c r="G63" s="6">
        <v>15535593.940000001</v>
      </c>
      <c r="H63" s="6">
        <v>17903373.939999998</v>
      </c>
      <c r="I63" s="6"/>
    </row>
    <row r="64" spans="1:9" ht="22.5" customHeight="1">
      <c r="A64" s="34" t="s">
        <v>149</v>
      </c>
      <c r="E64" s="6">
        <v>2300000</v>
      </c>
      <c r="F64" s="6">
        <v>0</v>
      </c>
      <c r="G64" s="6">
        <v>2300000</v>
      </c>
      <c r="H64" s="6">
        <v>0</v>
      </c>
      <c r="I64" s="6"/>
    </row>
    <row r="65" spans="1:11" ht="22.5" customHeight="1">
      <c r="A65" s="34" t="s">
        <v>150</v>
      </c>
      <c r="E65" s="19">
        <v>289567.53000000003</v>
      </c>
      <c r="F65" s="19">
        <v>0</v>
      </c>
      <c r="G65" s="19">
        <v>0</v>
      </c>
      <c r="H65" s="6">
        <v>0</v>
      </c>
      <c r="I65" s="5"/>
    </row>
    <row r="66" spans="1:11" ht="22.5" customHeight="1">
      <c r="A66" s="34" t="s">
        <v>100</v>
      </c>
      <c r="D66" s="35">
        <v>26</v>
      </c>
      <c r="E66" s="6">
        <v>0</v>
      </c>
      <c r="F66" s="6">
        <v>0</v>
      </c>
      <c r="G66" s="6">
        <v>0</v>
      </c>
      <c r="H66" s="6">
        <v>0</v>
      </c>
      <c r="I66" s="6"/>
      <c r="J66" s="49"/>
    </row>
    <row r="67" spans="1:11" ht="22.5" customHeight="1">
      <c r="A67" s="34" t="s">
        <v>55</v>
      </c>
      <c r="E67" s="100">
        <f>SUM(E55:E66)</f>
        <v>488434376.48999995</v>
      </c>
      <c r="F67" s="100">
        <f>SUM(F55:F66)</f>
        <v>361315285.92999995</v>
      </c>
      <c r="G67" s="100">
        <f>SUM(G55:G66)</f>
        <v>504856604.39999998</v>
      </c>
      <c r="H67" s="100">
        <f>SUM(H55:H66)</f>
        <v>329868422.52999997</v>
      </c>
      <c r="I67" s="6"/>
      <c r="J67" s="49"/>
    </row>
    <row r="68" spans="1:11" ht="22.5" customHeight="1">
      <c r="A68" s="44" t="s">
        <v>41</v>
      </c>
      <c r="E68" s="5"/>
      <c r="F68" s="5"/>
      <c r="G68" s="5"/>
      <c r="H68" s="5"/>
      <c r="I68" s="2"/>
      <c r="J68" s="8"/>
      <c r="K68" s="8"/>
    </row>
    <row r="69" spans="1:11" ht="22.5" customHeight="1">
      <c r="A69" s="34" t="s">
        <v>13</v>
      </c>
      <c r="D69" s="35">
        <v>23</v>
      </c>
      <c r="E69" s="6">
        <v>109524679.34</v>
      </c>
      <c r="F69" s="6">
        <v>6224495.209999999</v>
      </c>
      <c r="G69" s="6">
        <v>109524679.34</v>
      </c>
      <c r="H69" s="6">
        <v>6224495.21</v>
      </c>
      <c r="I69" s="2"/>
      <c r="J69" s="8"/>
      <c r="K69" s="8"/>
    </row>
    <row r="70" spans="1:11" ht="22.5" customHeight="1">
      <c r="A70" s="34" t="s">
        <v>87</v>
      </c>
      <c r="D70" s="35">
        <v>25</v>
      </c>
      <c r="E70" s="6">
        <v>0</v>
      </c>
      <c r="F70" s="6">
        <v>1298356.33</v>
      </c>
      <c r="G70" s="6">
        <v>0</v>
      </c>
      <c r="H70" s="6">
        <v>1298356.33</v>
      </c>
      <c r="I70" s="6"/>
    </row>
    <row r="71" spans="1:11" ht="22.5" customHeight="1">
      <c r="A71" s="34" t="s">
        <v>101</v>
      </c>
      <c r="D71" s="35">
        <v>26</v>
      </c>
      <c r="E71" s="6">
        <v>1022338.4899999995</v>
      </c>
      <c r="F71" s="6">
        <v>1639498.79</v>
      </c>
      <c r="G71" s="6">
        <v>1022338.4899999995</v>
      </c>
      <c r="H71" s="6">
        <v>1639498.79</v>
      </c>
      <c r="I71" s="6"/>
      <c r="J71" s="49"/>
    </row>
    <row r="72" spans="1:11" ht="22.5" customHeight="1">
      <c r="A72" s="34" t="s">
        <v>44</v>
      </c>
      <c r="E72" s="6">
        <v>15221989.710000001</v>
      </c>
      <c r="F72" s="6">
        <v>15215872.9</v>
      </c>
      <c r="G72" s="6">
        <v>0</v>
      </c>
      <c r="H72" s="6">
        <v>0</v>
      </c>
      <c r="I72" s="6"/>
      <c r="J72" s="49"/>
    </row>
    <row r="73" spans="1:11" ht="22.5" customHeight="1">
      <c r="A73" s="44" t="s">
        <v>56</v>
      </c>
      <c r="E73" s="101">
        <f>SUM(E69:E72)</f>
        <v>125769007.53999999</v>
      </c>
      <c r="F73" s="101">
        <f>SUM(F69:F72)</f>
        <v>24378223.229999997</v>
      </c>
      <c r="G73" s="92">
        <f>SUM(G69:G72)</f>
        <v>110547017.83</v>
      </c>
      <c r="H73" s="92">
        <f>SUM(H69:H72)</f>
        <v>9162350.3300000001</v>
      </c>
    </row>
    <row r="74" spans="1:11" ht="22.5" customHeight="1">
      <c r="A74" s="34" t="s">
        <v>74</v>
      </c>
      <c r="E74" s="140">
        <f>E67+E73</f>
        <v>614203384.02999997</v>
      </c>
      <c r="F74" s="140">
        <f>F67+F73</f>
        <v>385693509.15999997</v>
      </c>
      <c r="G74" s="140">
        <f>G67+G73</f>
        <v>615403622.23000002</v>
      </c>
      <c r="H74" s="140">
        <f>H67+H73</f>
        <v>339030772.85999995</v>
      </c>
      <c r="I74" s="35"/>
    </row>
    <row r="75" spans="1:11" ht="15" customHeight="1">
      <c r="E75" s="6"/>
      <c r="F75" s="96"/>
      <c r="G75" s="5"/>
      <c r="H75" s="5"/>
      <c r="I75" s="6"/>
      <c r="K75" s="8"/>
    </row>
    <row r="76" spans="1:11" ht="22.5" customHeight="1">
      <c r="A76" s="44" t="s">
        <v>42</v>
      </c>
      <c r="E76" s="50"/>
      <c r="F76" s="50"/>
      <c r="G76" s="50"/>
      <c r="H76" s="50"/>
      <c r="I76" s="35"/>
    </row>
    <row r="77" spans="1:11" ht="22.5" customHeight="1">
      <c r="A77" s="34" t="s">
        <v>14</v>
      </c>
      <c r="D77" s="35">
        <v>27</v>
      </c>
      <c r="E77" s="50"/>
      <c r="F77" s="50"/>
      <c r="G77" s="50"/>
      <c r="H77" s="50"/>
      <c r="I77" s="35"/>
    </row>
    <row r="78" spans="1:11" ht="22.5" customHeight="1">
      <c r="A78" s="34" t="s">
        <v>15</v>
      </c>
      <c r="E78" s="93"/>
      <c r="F78" s="93"/>
      <c r="G78" s="93"/>
      <c r="H78" s="93"/>
      <c r="I78" s="35"/>
    </row>
    <row r="79" spans="1:11" ht="22.5" customHeight="1">
      <c r="A79" s="34" t="s">
        <v>174</v>
      </c>
      <c r="E79" s="50">
        <v>3290103824</v>
      </c>
      <c r="F79" s="88">
        <v>0</v>
      </c>
      <c r="G79" s="104">
        <v>3290103824</v>
      </c>
      <c r="H79" s="88">
        <v>0</v>
      </c>
      <c r="I79" s="35"/>
    </row>
    <row r="80" spans="1:11" ht="22.5" customHeight="1">
      <c r="A80" s="34" t="s">
        <v>175</v>
      </c>
      <c r="E80" s="103">
        <v>0</v>
      </c>
      <c r="F80" s="103">
        <v>2506568560</v>
      </c>
      <c r="G80" s="103">
        <v>0</v>
      </c>
      <c r="H80" s="103">
        <v>2506568560</v>
      </c>
      <c r="I80" s="9"/>
    </row>
    <row r="81" spans="1:13" ht="22.5" customHeight="1">
      <c r="A81" s="34" t="s">
        <v>57</v>
      </c>
      <c r="E81" s="57"/>
      <c r="F81" s="57"/>
      <c r="G81" s="57"/>
      <c r="H81" s="57"/>
      <c r="I81" s="9"/>
    </row>
    <row r="82" spans="1:13" ht="22.5" customHeight="1">
      <c r="A82" s="34" t="s">
        <v>176</v>
      </c>
      <c r="E82" s="50">
        <f>+'P11'!C21</f>
        <v>2415868808</v>
      </c>
      <c r="F82" s="57">
        <v>0</v>
      </c>
      <c r="G82" s="50">
        <v>2415868808</v>
      </c>
      <c r="H82" s="57">
        <v>0</v>
      </c>
      <c r="I82" s="9"/>
    </row>
    <row r="83" spans="1:13" ht="22.5" customHeight="1">
      <c r="A83" s="34" t="s">
        <v>177</v>
      </c>
      <c r="E83" s="57">
        <v>0</v>
      </c>
      <c r="F83" s="50">
        <v>470121161</v>
      </c>
      <c r="G83" s="57">
        <v>0</v>
      </c>
      <c r="H83" s="50">
        <v>470121161</v>
      </c>
      <c r="I83" s="10"/>
    </row>
    <row r="84" spans="1:13" ht="22.5" customHeight="1">
      <c r="A84" s="34" t="s">
        <v>103</v>
      </c>
      <c r="E84" s="115">
        <f>+'P10'!D21</f>
        <v>-1855859904.9400001</v>
      </c>
      <c r="F84" s="115">
        <f>+'P10'!D16</f>
        <v>-110736959.90000001</v>
      </c>
      <c r="G84" s="115">
        <f>+'P11'!D21</f>
        <v>-1855859904.9400001</v>
      </c>
      <c r="H84" s="115">
        <f>+'P11'!D16</f>
        <v>-110736959.90000001</v>
      </c>
      <c r="I84" s="6"/>
    </row>
    <row r="85" spans="1:13" ht="22.5" customHeight="1">
      <c r="A85" s="34" t="s">
        <v>102</v>
      </c>
      <c r="D85" s="35">
        <v>28</v>
      </c>
      <c r="E85" s="115">
        <f>+'P11'!E21</f>
        <v>1252480.5</v>
      </c>
      <c r="F85" s="115">
        <f>+'P10'!E16</f>
        <v>1559271.5</v>
      </c>
      <c r="G85" s="115">
        <f>+'P11'!E21</f>
        <v>1252480.5</v>
      </c>
      <c r="H85" s="115">
        <f>+'P11'!E16</f>
        <v>1559271.5</v>
      </c>
      <c r="I85" s="2"/>
      <c r="J85" s="2"/>
      <c r="K85" s="2"/>
      <c r="L85" s="2"/>
      <c r="M85" s="2"/>
    </row>
    <row r="86" spans="1:13" ht="22.5" customHeight="1">
      <c r="A86" s="34" t="s">
        <v>118</v>
      </c>
      <c r="E86" s="112">
        <f>+'P10'!F21</f>
        <v>-423445856.74999976</v>
      </c>
      <c r="F86" s="112">
        <f>+'P10'!F16</f>
        <v>-509210196.48999977</v>
      </c>
      <c r="G86" s="112">
        <f>+'P11'!F21</f>
        <v>-496966165.39999998</v>
      </c>
      <c r="H86" s="112">
        <f>+'P11'!F16</f>
        <v>-526268318.70000005</v>
      </c>
      <c r="I86" s="2"/>
      <c r="J86" s="2"/>
      <c r="K86" s="2"/>
      <c r="L86" s="2"/>
      <c r="M86" s="2"/>
    </row>
    <row r="87" spans="1:13" ht="22.5" customHeight="1">
      <c r="A87" s="34" t="s">
        <v>75</v>
      </c>
      <c r="E87" s="101">
        <f>SUM(E82:E86)</f>
        <v>137815526.81000018</v>
      </c>
      <c r="F87" s="101">
        <f>SUM(F82:F86)</f>
        <v>-148266723.88999975</v>
      </c>
      <c r="G87" s="101">
        <f>SUM(G82:G86)</f>
        <v>64295218.159999967</v>
      </c>
      <c r="H87" s="101">
        <f>SUM(H82:H86)</f>
        <v>-165324846.10000002</v>
      </c>
      <c r="I87" s="2"/>
      <c r="J87" s="2"/>
      <c r="K87" s="2"/>
      <c r="L87" s="2"/>
      <c r="M87" s="2"/>
    </row>
    <row r="88" spans="1:13" ht="22.5" customHeight="1" thickBot="1">
      <c r="A88" s="34" t="s">
        <v>76</v>
      </c>
      <c r="E88" s="102">
        <f>E74+E87</f>
        <v>752018910.84000015</v>
      </c>
      <c r="F88" s="116">
        <f>F74+F87</f>
        <v>237426785.27000022</v>
      </c>
      <c r="G88" s="116">
        <f>G74+G87</f>
        <v>679698840.38999999</v>
      </c>
      <c r="H88" s="116">
        <f>H74+H87</f>
        <v>173705926.75999993</v>
      </c>
      <c r="I88" s="6"/>
      <c r="J88" s="2"/>
      <c r="K88" s="2"/>
      <c r="L88" s="2"/>
      <c r="M88" s="2"/>
    </row>
    <row r="89" spans="1:13" ht="20.5" thickTop="1"/>
    <row r="90" spans="1:13" ht="12.5" customHeight="1"/>
    <row r="91" spans="1:13">
      <c r="A91" s="34" t="s">
        <v>11</v>
      </c>
      <c r="G91" s="35"/>
      <c r="H91" s="35"/>
      <c r="I91" s="35"/>
    </row>
    <row r="92" spans="1:13">
      <c r="G92" s="35"/>
      <c r="H92" s="35"/>
      <c r="I92" s="35"/>
    </row>
    <row r="93" spans="1:13">
      <c r="E93" s="135">
        <f>+E88-E35</f>
        <v>-1.9624233245849609E-3</v>
      </c>
      <c r="F93" s="135">
        <f>+F88-F35</f>
        <v>0</v>
      </c>
      <c r="G93" s="135">
        <f>+G88-G35</f>
        <v>-1.9626617431640625E-3</v>
      </c>
      <c r="H93" s="135">
        <f>+H88-H35</f>
        <v>0</v>
      </c>
      <c r="I93" s="35"/>
    </row>
  </sheetData>
  <mergeCells count="11">
    <mergeCell ref="E50:F50"/>
    <mergeCell ref="G50:H50"/>
    <mergeCell ref="A49:H49"/>
    <mergeCell ref="A2:H2"/>
    <mergeCell ref="A3:H3"/>
    <mergeCell ref="A4:H4"/>
    <mergeCell ref="A9:C9"/>
    <mergeCell ref="A48:H48"/>
    <mergeCell ref="A47:H47"/>
    <mergeCell ref="E6:F6"/>
    <mergeCell ref="G6:H6"/>
  </mergeCells>
  <phoneticPr fontId="4" type="noConversion"/>
  <pageMargins left="0.90551181102362199" right="0.511811023622047" top="0.511811023622047" bottom="0.59055118110236204" header="0.118110236220472" footer="0.118110236220472"/>
  <pageSetup paperSize="9" scale="77" fitToHeight="2" orientation="portrait" r:id="rId1"/>
  <headerFooter alignWithMargins="0"/>
  <rowBreaks count="1" manualBreakCount="1">
    <brk id="4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4B69-A5CF-49B2-91A6-5CEECFEF57F1}">
  <sheetPr>
    <tabColor theme="5" tint="0.59999389629810485"/>
  </sheetPr>
  <dimension ref="A1:J89"/>
  <sheetViews>
    <sheetView view="pageBreakPreview" topLeftCell="A24" zoomScale="90" zoomScaleNormal="100" zoomScaleSheetLayoutView="90" workbookViewId="0">
      <selection activeCell="A41" sqref="A41"/>
    </sheetView>
  </sheetViews>
  <sheetFormatPr defaultColWidth="9.453125" defaultRowHeight="17.5"/>
  <cols>
    <col min="1" max="1" width="1.54296875" style="51" customWidth="1"/>
    <col min="2" max="2" width="2" style="51" customWidth="1"/>
    <col min="3" max="3" width="54.1796875" style="51" customWidth="1"/>
    <col min="4" max="4" width="7" style="52" customWidth="1"/>
    <col min="5" max="8" width="15.54296875" style="51" customWidth="1"/>
    <col min="9" max="16384" width="9.453125" style="51"/>
  </cols>
  <sheetData>
    <row r="1" spans="1:9" ht="26">
      <c r="A1" s="34"/>
      <c r="B1" s="34"/>
      <c r="C1" s="34"/>
      <c r="D1" s="35"/>
      <c r="E1" s="34"/>
      <c r="F1" s="34"/>
      <c r="G1" s="2"/>
      <c r="H1" s="139">
        <v>9</v>
      </c>
    </row>
    <row r="2" spans="1:9" ht="20.5">
      <c r="A2" s="144" t="s">
        <v>78</v>
      </c>
      <c r="B2" s="144"/>
      <c r="C2" s="144"/>
      <c r="D2" s="144"/>
      <c r="E2" s="144"/>
      <c r="F2" s="144"/>
      <c r="G2" s="144"/>
      <c r="H2" s="144"/>
    </row>
    <row r="3" spans="1:9" ht="20.5">
      <c r="A3" s="144" t="s">
        <v>17</v>
      </c>
      <c r="B3" s="144"/>
      <c r="C3" s="144"/>
      <c r="D3" s="144"/>
      <c r="E3" s="144"/>
      <c r="F3" s="144"/>
      <c r="G3" s="144"/>
      <c r="H3" s="144"/>
    </row>
    <row r="4" spans="1:9" ht="20.5">
      <c r="A4" s="144" t="s">
        <v>134</v>
      </c>
      <c r="B4" s="144"/>
      <c r="C4" s="144"/>
      <c r="D4" s="144"/>
      <c r="E4" s="144"/>
      <c r="F4" s="144"/>
      <c r="G4" s="144"/>
      <c r="H4" s="144"/>
    </row>
    <row r="5" spans="1:9" ht="20.5">
      <c r="A5" s="37"/>
      <c r="B5" s="37"/>
      <c r="C5" s="37"/>
      <c r="D5" s="38"/>
      <c r="E5" s="37"/>
      <c r="F5" s="37"/>
      <c r="G5" s="11"/>
      <c r="H5" s="3" t="s">
        <v>85</v>
      </c>
    </row>
    <row r="6" spans="1:9" ht="20.5">
      <c r="A6" s="34"/>
      <c r="B6" s="34"/>
      <c r="E6" s="144" t="s">
        <v>49</v>
      </c>
      <c r="F6" s="144"/>
      <c r="G6" s="144" t="s">
        <v>3</v>
      </c>
      <c r="H6" s="144"/>
    </row>
    <row r="7" spans="1:9" ht="20.5">
      <c r="A7" s="37"/>
      <c r="B7" s="37"/>
      <c r="C7" s="53"/>
      <c r="D7" s="40" t="s">
        <v>2</v>
      </c>
      <c r="E7" s="40">
        <v>2025</v>
      </c>
      <c r="F7" s="40">
        <v>2024</v>
      </c>
      <c r="G7" s="40">
        <f>E7</f>
        <v>2025</v>
      </c>
      <c r="H7" s="40">
        <f>F7</f>
        <v>2024</v>
      </c>
    </row>
    <row r="8" spans="1:9" ht="20.5">
      <c r="A8" s="34"/>
      <c r="B8" s="34"/>
      <c r="C8" s="35"/>
      <c r="D8" s="35"/>
      <c r="E8" s="35"/>
      <c r="F8" s="36"/>
      <c r="G8" s="12"/>
      <c r="H8" s="54"/>
    </row>
    <row r="9" spans="1:9" ht="20.5">
      <c r="A9" s="44" t="s">
        <v>18</v>
      </c>
      <c r="B9" s="34"/>
      <c r="C9" s="35"/>
      <c r="D9" s="35"/>
      <c r="E9" s="55"/>
      <c r="F9" s="56"/>
      <c r="G9" s="6"/>
    </row>
    <row r="10" spans="1:9" ht="20">
      <c r="A10" s="34" t="s">
        <v>88</v>
      </c>
      <c r="B10" s="34"/>
      <c r="C10" s="35"/>
      <c r="D10" s="35"/>
      <c r="E10" s="55">
        <v>0</v>
      </c>
      <c r="F10" s="19">
        <v>7805.61</v>
      </c>
      <c r="G10" s="6">
        <v>0</v>
      </c>
      <c r="H10" s="2">
        <v>7805.61</v>
      </c>
      <c r="I10" s="45"/>
    </row>
    <row r="11" spans="1:9" ht="20">
      <c r="A11" s="34" t="s">
        <v>58</v>
      </c>
      <c r="C11" s="34"/>
      <c r="D11" s="35"/>
      <c r="E11" s="49">
        <v>504922762.20000005</v>
      </c>
      <c r="F11" s="6">
        <v>99845671.900000021</v>
      </c>
      <c r="G11" s="49">
        <v>499543645.83000004</v>
      </c>
      <c r="H11" s="6">
        <v>0</v>
      </c>
      <c r="I11" s="45"/>
    </row>
    <row r="12" spans="1:9" ht="20">
      <c r="A12" s="34" t="s">
        <v>151</v>
      </c>
      <c r="C12" s="34"/>
      <c r="D12" s="35"/>
      <c r="E12" s="49">
        <v>6977759.5300000003</v>
      </c>
      <c r="F12" s="6">
        <v>0</v>
      </c>
      <c r="G12" s="49">
        <v>0</v>
      </c>
      <c r="H12" s="6">
        <v>0</v>
      </c>
      <c r="I12" s="45"/>
    </row>
    <row r="13" spans="1:9" ht="20">
      <c r="A13" s="34" t="s">
        <v>68</v>
      </c>
      <c r="D13" s="35"/>
      <c r="E13" s="49">
        <v>12837445.399999999</v>
      </c>
      <c r="F13" s="6">
        <v>21600</v>
      </c>
      <c r="G13" s="6">
        <v>0</v>
      </c>
      <c r="H13" s="6">
        <v>21600</v>
      </c>
    </row>
    <row r="14" spans="1:9" ht="20">
      <c r="A14" s="34" t="s">
        <v>19</v>
      </c>
      <c r="B14" s="34"/>
      <c r="C14" s="34"/>
      <c r="D14" s="35"/>
      <c r="E14" s="11">
        <v>1176698.9200000002</v>
      </c>
      <c r="F14" s="11">
        <v>2102310.7000000002</v>
      </c>
      <c r="G14" s="11">
        <v>3397566.29</v>
      </c>
      <c r="H14" s="11">
        <v>7461980.2699999996</v>
      </c>
    </row>
    <row r="15" spans="1:9" ht="20">
      <c r="A15" s="34" t="s">
        <v>59</v>
      </c>
      <c r="B15" s="34"/>
      <c r="C15" s="34"/>
      <c r="D15" s="35"/>
      <c r="E15" s="90">
        <f>SUM(E10:E14)</f>
        <v>525914666.05000001</v>
      </c>
      <c r="F15" s="80">
        <f>SUM(F10:F14)</f>
        <v>101977388.21000002</v>
      </c>
      <c r="G15" s="90">
        <f>SUM(G10:G14)</f>
        <v>502941212.12000006</v>
      </c>
      <c r="H15" s="90">
        <f>SUM(H10:H14)</f>
        <v>7491385.8799999999</v>
      </c>
    </row>
    <row r="16" spans="1:9" ht="20.5">
      <c r="A16" s="44" t="s">
        <v>20</v>
      </c>
      <c r="B16" s="34"/>
      <c r="C16" s="34"/>
      <c r="D16" s="35"/>
      <c r="E16" s="6"/>
      <c r="F16" s="6"/>
      <c r="G16" s="6"/>
      <c r="H16" s="6"/>
    </row>
    <row r="17" spans="1:8" ht="20">
      <c r="A17" s="34" t="s">
        <v>89</v>
      </c>
      <c r="C17" s="34"/>
      <c r="D17" s="35"/>
      <c r="E17" s="121">
        <v>0</v>
      </c>
      <c r="F17" s="28">
        <v>-5841</v>
      </c>
      <c r="G17" s="75">
        <v>0</v>
      </c>
      <c r="H17" s="75">
        <v>-5841</v>
      </c>
    </row>
    <row r="18" spans="1:8" ht="20">
      <c r="A18" s="34" t="s">
        <v>21</v>
      </c>
      <c r="C18" s="34"/>
      <c r="D18" s="35"/>
      <c r="E18" s="28">
        <v>-363760509.75999999</v>
      </c>
      <c r="F18" s="28">
        <v>-129964223.64</v>
      </c>
      <c r="G18" s="28">
        <v>-268845691.69</v>
      </c>
      <c r="H18" s="28">
        <v>0</v>
      </c>
    </row>
    <row r="19" spans="1:8" ht="20">
      <c r="A19" s="34" t="s">
        <v>22</v>
      </c>
      <c r="C19" s="34"/>
      <c r="D19" s="35"/>
      <c r="E19" s="28">
        <v>-5425588.7599999998</v>
      </c>
      <c r="F19" s="28">
        <v>-18000</v>
      </c>
      <c r="G19" s="28">
        <v>0</v>
      </c>
      <c r="H19" s="28">
        <v>-18000</v>
      </c>
    </row>
    <row r="20" spans="1:8" ht="20">
      <c r="A20" s="34" t="s">
        <v>23</v>
      </c>
      <c r="C20" s="34"/>
      <c r="D20" s="35"/>
      <c r="E20" s="28">
        <v>-31251270.02</v>
      </c>
      <c r="F20" s="28">
        <v>-31646327.449999999</v>
      </c>
      <c r="G20" s="28">
        <v>-42672757</v>
      </c>
      <c r="H20" s="28">
        <v>-35615806.979999997</v>
      </c>
    </row>
    <row r="21" spans="1:8" ht="20">
      <c r="A21" s="34" t="s">
        <v>126</v>
      </c>
      <c r="C21" s="34"/>
      <c r="D21" s="35"/>
      <c r="E21" s="28">
        <v>-16908692.600000001</v>
      </c>
      <c r="F21" s="28">
        <v>-26588624.300000001</v>
      </c>
      <c r="G21" s="28">
        <v>-63075018.250000007</v>
      </c>
      <c r="H21" s="28">
        <v>-55713045.170000002</v>
      </c>
    </row>
    <row r="22" spans="1:8" ht="20">
      <c r="A22" s="34" t="s">
        <v>130</v>
      </c>
      <c r="C22" s="34"/>
      <c r="D22" s="35">
        <v>20</v>
      </c>
      <c r="E22" s="7">
        <v>0</v>
      </c>
      <c r="F22" s="28">
        <v>-81420488.519999996</v>
      </c>
      <c r="G22" s="28">
        <v>0</v>
      </c>
      <c r="H22" s="28">
        <v>-81420488.519999996</v>
      </c>
    </row>
    <row r="23" spans="1:8" ht="20">
      <c r="A23" s="34" t="s">
        <v>128</v>
      </c>
      <c r="C23" s="34"/>
      <c r="D23" s="35"/>
      <c r="E23" s="7">
        <v>0</v>
      </c>
      <c r="F23" s="28">
        <v>0</v>
      </c>
      <c r="G23" s="28">
        <v>-76622131.159999996</v>
      </c>
      <c r="H23" s="28">
        <v>-7102302.2599999998</v>
      </c>
    </row>
    <row r="24" spans="1:8" ht="20">
      <c r="A24" s="58" t="s">
        <v>129</v>
      </c>
      <c r="B24" s="34"/>
      <c r="D24" s="35"/>
      <c r="E24" s="6">
        <v>0</v>
      </c>
      <c r="F24" s="28">
        <v>-23860654.190000001</v>
      </c>
      <c r="G24" s="28">
        <v>0</v>
      </c>
      <c r="H24" s="28">
        <v>-23860654.190000001</v>
      </c>
    </row>
    <row r="25" spans="1:8" ht="20">
      <c r="A25" s="34" t="s">
        <v>61</v>
      </c>
      <c r="B25" s="58"/>
      <c r="C25" s="34"/>
      <c r="D25" s="35"/>
      <c r="E25" s="91">
        <f>SUM(E17:E24)</f>
        <v>-417346061.13999999</v>
      </c>
      <c r="F25" s="91">
        <f>SUM(F17:F24)</f>
        <v>-293504159.10000002</v>
      </c>
      <c r="G25" s="91">
        <f>SUM(G17:G24)</f>
        <v>-451215598.10000002</v>
      </c>
      <c r="H25" s="91">
        <f>SUM(H17:H24)</f>
        <v>-203736138.12</v>
      </c>
    </row>
    <row r="26" spans="1:8" ht="20">
      <c r="A26" s="58" t="s">
        <v>159</v>
      </c>
      <c r="C26" s="34"/>
      <c r="D26" s="35"/>
      <c r="E26" s="27">
        <f>SUM(E15:E24)</f>
        <v>108568604.91000003</v>
      </c>
      <c r="F26" s="27">
        <f>SUM(F15:F24)</f>
        <v>-191526770.88999999</v>
      </c>
      <c r="G26" s="27">
        <f>SUM(G15:G24)</f>
        <v>51725614.02000007</v>
      </c>
      <c r="H26" s="27">
        <f>SUM(H15:H24)</f>
        <v>-196244752.23999998</v>
      </c>
    </row>
    <row r="27" spans="1:8" ht="20">
      <c r="A27" s="34" t="s">
        <v>60</v>
      </c>
      <c r="B27" s="34"/>
      <c r="C27" s="34"/>
      <c r="D27" s="35"/>
      <c r="E27" s="28">
        <v>-23127872.98</v>
      </c>
      <c r="F27" s="28">
        <v>-19206534.66</v>
      </c>
      <c r="G27" s="28">
        <v>-23240118.800000001</v>
      </c>
      <c r="H27" s="28">
        <v>-19287087.170000002</v>
      </c>
    </row>
    <row r="28" spans="1:8" ht="20">
      <c r="A28" s="34" t="s">
        <v>160</v>
      </c>
      <c r="B28" s="35"/>
      <c r="C28" s="35"/>
      <c r="D28" s="59"/>
      <c r="E28" s="87">
        <f>SUM(E26:E27)</f>
        <v>85440731.930000022</v>
      </c>
      <c r="F28" s="87">
        <f>SUM(F26:F27)</f>
        <v>-210733305.54999998</v>
      </c>
      <c r="G28" s="86">
        <f>SUM(G26:G27)</f>
        <v>28485495.22000007</v>
      </c>
      <c r="H28" s="86">
        <f>SUM(H26:H27)</f>
        <v>-215531839.40999997</v>
      </c>
    </row>
    <row r="29" spans="1:8" ht="20">
      <c r="A29" s="34" t="s">
        <v>161</v>
      </c>
      <c r="C29" s="34"/>
      <c r="D29" s="35">
        <v>15</v>
      </c>
      <c r="E29" s="27">
        <v>0</v>
      </c>
      <c r="F29" s="27">
        <v>-600747.89</v>
      </c>
      <c r="G29" s="28">
        <v>0</v>
      </c>
      <c r="H29" s="28">
        <v>0</v>
      </c>
    </row>
    <row r="30" spans="1:8" ht="20">
      <c r="A30" s="34" t="s">
        <v>127</v>
      </c>
      <c r="B30" s="58"/>
      <c r="C30" s="34"/>
      <c r="D30" s="35">
        <v>15</v>
      </c>
      <c r="E30" s="29">
        <v>-2396.85</v>
      </c>
      <c r="F30" s="29">
        <v>-7003461.7300000004</v>
      </c>
      <c r="G30" s="29">
        <v>-2396.85</v>
      </c>
      <c r="H30" s="29">
        <v>-7003461.7300000004</v>
      </c>
    </row>
    <row r="31" spans="1:8" ht="20">
      <c r="A31" s="34" t="s">
        <v>162</v>
      </c>
      <c r="B31" s="34"/>
      <c r="C31" s="34"/>
      <c r="D31" s="35"/>
      <c r="E31" s="27">
        <f>SUM(E28:E30)</f>
        <v>85438335.080000028</v>
      </c>
      <c r="F31" s="27">
        <f>SUM(F28:F30)</f>
        <v>-218337515.16999996</v>
      </c>
      <c r="G31" s="28">
        <f>SUM(G28:G30)</f>
        <v>28483098.370000068</v>
      </c>
      <c r="H31" s="28">
        <f>SUM(H28:H30)</f>
        <v>-222535301.13999996</v>
      </c>
    </row>
    <row r="32" spans="1:8" ht="20">
      <c r="A32" s="34" t="s">
        <v>67</v>
      </c>
      <c r="B32" s="34"/>
      <c r="C32" s="34"/>
      <c r="D32" s="35">
        <v>31</v>
      </c>
      <c r="E32" s="27">
        <v>-493050.27</v>
      </c>
      <c r="F32" s="28">
        <v>-22893.14</v>
      </c>
      <c r="G32" s="28">
        <v>0</v>
      </c>
      <c r="H32" s="28">
        <v>0</v>
      </c>
    </row>
    <row r="33" spans="1:8" ht="20">
      <c r="A33" s="34" t="s">
        <v>154</v>
      </c>
      <c r="B33" s="34"/>
      <c r="C33" s="34"/>
      <c r="D33" s="35"/>
      <c r="E33" s="141">
        <f>SUM(E31:E32)</f>
        <v>84945284.810000032</v>
      </c>
      <c r="F33" s="142">
        <f>SUM(F31:F32)</f>
        <v>-218360408.30999994</v>
      </c>
      <c r="G33" s="141">
        <f>SUM(G31:G32)</f>
        <v>28483098.370000068</v>
      </c>
      <c r="H33" s="142">
        <f>SUM(H31:H32)</f>
        <v>-222535301.13999996</v>
      </c>
    </row>
    <row r="34" spans="1:8" s="34" customFormat="1" ht="20.5">
      <c r="A34" s="44" t="s">
        <v>24</v>
      </c>
      <c r="D34" s="35"/>
      <c r="E34" s="33"/>
      <c r="F34" s="33"/>
      <c r="G34" s="6"/>
      <c r="H34" s="6"/>
    </row>
    <row r="35" spans="1:8" s="34" customFormat="1" ht="20">
      <c r="A35" s="34" t="s">
        <v>71</v>
      </c>
      <c r="D35" s="35"/>
      <c r="E35" s="27"/>
      <c r="F35" s="27"/>
      <c r="G35" s="27"/>
      <c r="H35" s="28"/>
    </row>
    <row r="36" spans="1:8" ht="20">
      <c r="A36" s="34" t="s">
        <v>106</v>
      </c>
      <c r="B36" s="34"/>
      <c r="C36" s="34"/>
      <c r="D36" s="35">
        <v>26</v>
      </c>
      <c r="E36" s="29">
        <v>819054.93</v>
      </c>
      <c r="F36" s="11">
        <v>631935.51</v>
      </c>
      <c r="G36" s="30">
        <v>819054.93</v>
      </c>
      <c r="H36" s="30">
        <v>631935.50999999978</v>
      </c>
    </row>
    <row r="37" spans="1:8" ht="20">
      <c r="A37" s="34" t="s">
        <v>81</v>
      </c>
      <c r="B37" s="34"/>
      <c r="C37" s="34"/>
      <c r="D37" s="35"/>
      <c r="E37" s="92">
        <f>SUM(E35:E36)</f>
        <v>819054.93</v>
      </c>
      <c r="F37" s="92">
        <f>SUM(F35:F36)</f>
        <v>631935.51</v>
      </c>
      <c r="G37" s="92">
        <f>SUM(G35:G36)</f>
        <v>819054.93</v>
      </c>
      <c r="H37" s="92">
        <f>SUM(H35:H36)</f>
        <v>631935.50999999978</v>
      </c>
    </row>
    <row r="38" spans="1:8" ht="20.5" thickBot="1">
      <c r="A38" s="34" t="s">
        <v>82</v>
      </c>
      <c r="B38" s="34"/>
      <c r="C38" s="34"/>
      <c r="D38" s="35"/>
      <c r="E38" s="105">
        <f>E33+E37</f>
        <v>85764339.740000039</v>
      </c>
      <c r="F38" s="105">
        <f>F33+F37</f>
        <v>-217728472.79999995</v>
      </c>
      <c r="G38" s="105">
        <f>G33+G37</f>
        <v>29302153.300000068</v>
      </c>
      <c r="H38" s="105">
        <f>H33+H37</f>
        <v>-221903365.62999997</v>
      </c>
    </row>
    <row r="39" spans="1:8" ht="21" thickTop="1">
      <c r="A39" s="44"/>
      <c r="B39" s="34"/>
      <c r="D39" s="35"/>
      <c r="E39" s="57"/>
      <c r="F39" s="57"/>
      <c r="G39" s="57"/>
      <c r="H39" s="6"/>
    </row>
    <row r="40" spans="1:8" ht="20.5">
      <c r="A40" s="44" t="s">
        <v>165</v>
      </c>
      <c r="B40" s="34"/>
      <c r="D40" s="35"/>
      <c r="E40" s="60"/>
      <c r="F40" s="60"/>
      <c r="G40" s="57"/>
      <c r="H40" s="57"/>
    </row>
    <row r="41" spans="1:8" ht="20">
      <c r="A41" s="34" t="s">
        <v>25</v>
      </c>
      <c r="B41" s="34"/>
      <c r="D41" s="35"/>
      <c r="E41" s="60">
        <f>E33-E42</f>
        <v>84945284.810000032</v>
      </c>
      <c r="F41" s="60">
        <f>F33-F42</f>
        <v>-218360408.30999994</v>
      </c>
      <c r="G41" s="57"/>
      <c r="H41" s="57"/>
    </row>
    <row r="42" spans="1:8" ht="20">
      <c r="A42" s="34" t="s">
        <v>16</v>
      </c>
      <c r="B42" s="34"/>
      <c r="C42" s="34"/>
      <c r="D42" s="35"/>
      <c r="E42" s="84">
        <v>0</v>
      </c>
      <c r="F42" s="84">
        <v>0</v>
      </c>
      <c r="G42" s="57"/>
      <c r="H42" s="57"/>
    </row>
    <row r="43" spans="1:8" ht="21" thickBot="1">
      <c r="A43" s="44"/>
      <c r="B43" s="34"/>
      <c r="D43" s="35"/>
      <c r="E43" s="106">
        <f>SUM(E41:E42)</f>
        <v>84945284.810000032</v>
      </c>
      <c r="F43" s="106">
        <f>SUM(F41:F42)</f>
        <v>-218360408.30999994</v>
      </c>
      <c r="G43" s="57"/>
      <c r="H43" s="57"/>
    </row>
    <row r="44" spans="1:8" ht="21" thickTop="1">
      <c r="A44" s="44" t="s">
        <v>62</v>
      </c>
      <c r="B44" s="34"/>
      <c r="D44" s="35"/>
      <c r="E44" s="85"/>
      <c r="F44" s="85"/>
      <c r="G44" s="57"/>
      <c r="H44" s="57"/>
    </row>
    <row r="45" spans="1:8" ht="20">
      <c r="A45" s="34" t="s">
        <v>25</v>
      </c>
      <c r="B45" s="34"/>
      <c r="D45" s="35"/>
      <c r="E45" s="60">
        <f>+E38-E46</f>
        <v>85764339.740000039</v>
      </c>
      <c r="F45" s="60">
        <f>F38-F46</f>
        <v>-217728472.79999995</v>
      </c>
      <c r="G45" s="57"/>
      <c r="H45" s="57"/>
    </row>
    <row r="46" spans="1:8" ht="20">
      <c r="A46" s="34" t="s">
        <v>16</v>
      </c>
      <c r="B46" s="34"/>
      <c r="C46" s="34"/>
      <c r="D46" s="35"/>
      <c r="E46" s="30">
        <v>0</v>
      </c>
      <c r="F46" s="30">
        <v>0</v>
      </c>
      <c r="G46" s="57"/>
      <c r="H46" s="57"/>
    </row>
    <row r="47" spans="1:8" ht="20.5" thickBot="1">
      <c r="A47" s="34"/>
      <c r="B47" s="34"/>
      <c r="C47" s="34"/>
      <c r="D47" s="35"/>
      <c r="E47" s="105">
        <f>SUM(E45:E46)</f>
        <v>85764339.740000039</v>
      </c>
      <c r="F47" s="105">
        <f>SUM(F45:F46)</f>
        <v>-217728472.79999995</v>
      </c>
      <c r="G47" s="57"/>
      <c r="H47" s="57"/>
    </row>
    <row r="48" spans="1:8" ht="20.5" thickTop="1">
      <c r="A48" s="34"/>
      <c r="B48" s="34"/>
      <c r="C48" s="34"/>
      <c r="D48" s="35"/>
      <c r="E48" s="31"/>
      <c r="F48" s="31"/>
      <c r="G48" s="31"/>
      <c r="H48" s="31"/>
    </row>
    <row r="49" spans="1:8" ht="20">
      <c r="A49" s="34" t="s">
        <v>163</v>
      </c>
      <c r="B49" s="34"/>
      <c r="C49" s="34"/>
      <c r="D49" s="35">
        <v>32</v>
      </c>
      <c r="E49" s="6">
        <v>0.32</v>
      </c>
      <c r="F49" s="136">
        <v>-3.72</v>
      </c>
      <c r="G49" s="136">
        <v>0.11</v>
      </c>
      <c r="H49" s="136">
        <v>-3.79</v>
      </c>
    </row>
    <row r="50" spans="1:8" ht="20">
      <c r="A50" s="34" t="s">
        <v>164</v>
      </c>
      <c r="B50" s="34"/>
      <c r="C50" s="34"/>
      <c r="D50" s="35">
        <v>32</v>
      </c>
      <c r="E50" s="49">
        <v>0.31</v>
      </c>
      <c r="F50" s="137">
        <v>-3.72</v>
      </c>
      <c r="G50" s="137">
        <v>0.1</v>
      </c>
      <c r="H50" s="137">
        <v>-3.79</v>
      </c>
    </row>
    <row r="51" spans="1:8" ht="20">
      <c r="A51" s="34"/>
      <c r="B51" s="34"/>
      <c r="C51" s="34"/>
      <c r="E51" s="57"/>
      <c r="F51" s="57"/>
      <c r="G51" s="57"/>
      <c r="H51" s="57"/>
    </row>
    <row r="52" spans="1:8" ht="20">
      <c r="A52" s="34"/>
      <c r="B52" s="34"/>
      <c r="C52" s="34"/>
      <c r="E52" s="57"/>
      <c r="F52" s="57"/>
      <c r="G52" s="57"/>
      <c r="H52" s="57"/>
    </row>
    <row r="53" spans="1:8" ht="20.5">
      <c r="A53" s="34"/>
      <c r="B53" s="34"/>
      <c r="C53" s="34"/>
      <c r="D53" s="35"/>
      <c r="E53" s="35"/>
      <c r="F53" s="35"/>
      <c r="G53" s="61"/>
    </row>
    <row r="54" spans="1:8" ht="20.5">
      <c r="A54" s="34" t="s">
        <v>11</v>
      </c>
      <c r="B54" s="34"/>
      <c r="C54" s="34"/>
      <c r="D54" s="35"/>
      <c r="E54" s="35"/>
      <c r="F54" s="35"/>
      <c r="G54" s="62"/>
      <c r="H54" s="61"/>
    </row>
    <row r="55" spans="1:8" ht="20.5">
      <c r="A55" s="34"/>
      <c r="B55" s="34"/>
      <c r="C55" s="34"/>
      <c r="D55" s="35"/>
      <c r="E55" s="35"/>
      <c r="F55" s="35"/>
      <c r="G55" s="62"/>
      <c r="H55" s="61"/>
    </row>
    <row r="56" spans="1:8" ht="20.5">
      <c r="A56" s="34"/>
      <c r="B56" s="34"/>
      <c r="C56" s="34"/>
      <c r="D56" s="35"/>
      <c r="E56" s="35"/>
      <c r="F56" s="35"/>
      <c r="G56" s="62"/>
      <c r="H56" s="61"/>
    </row>
    <row r="57" spans="1:8" ht="20.5">
      <c r="A57" s="34"/>
      <c r="B57" s="34"/>
      <c r="C57" s="34"/>
      <c r="D57" s="35"/>
      <c r="E57" s="35"/>
      <c r="F57" s="35"/>
      <c r="G57" s="62"/>
      <c r="H57" s="61"/>
    </row>
    <row r="58" spans="1:8" ht="20.5">
      <c r="A58" s="34"/>
      <c r="B58" s="34"/>
      <c r="C58" s="34"/>
      <c r="D58" s="35"/>
      <c r="E58" s="35"/>
      <c r="F58" s="35"/>
      <c r="G58" s="62"/>
      <c r="H58" s="61"/>
    </row>
    <row r="59" spans="1:8" ht="20.5">
      <c r="A59" s="34"/>
      <c r="B59" s="34"/>
      <c r="C59" s="34"/>
      <c r="D59" s="35"/>
      <c r="E59" s="35"/>
      <c r="F59" s="35"/>
      <c r="G59" s="62"/>
      <c r="H59" s="61"/>
    </row>
    <row r="60" spans="1:8" ht="20.5">
      <c r="A60" s="34"/>
      <c r="B60" s="34"/>
      <c r="C60" s="34"/>
      <c r="D60" s="35"/>
      <c r="E60" s="35"/>
      <c r="F60" s="35"/>
      <c r="G60" s="62"/>
      <c r="H60" s="61"/>
    </row>
    <row r="61" spans="1:8" ht="20.5">
      <c r="A61" s="34"/>
      <c r="B61" s="34"/>
      <c r="C61" s="34"/>
      <c r="D61" s="35"/>
      <c r="E61" s="35"/>
      <c r="F61" s="35"/>
      <c r="G61" s="62"/>
      <c r="H61" s="61"/>
    </row>
    <row r="62" spans="1:8" ht="20">
      <c r="B62" s="34"/>
      <c r="C62" s="34"/>
      <c r="D62" s="35"/>
      <c r="E62" s="34"/>
      <c r="F62" s="34"/>
      <c r="G62" s="34"/>
      <c r="H62" s="34"/>
    </row>
    <row r="88" spans="5:10">
      <c r="E88" s="63"/>
      <c r="F88" s="63"/>
      <c r="G88" s="63"/>
      <c r="H88" s="63"/>
      <c r="J88" s="64"/>
    </row>
    <row r="89" spans="5:10">
      <c r="J89" s="65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17273-0861-4B57-A720-90E6BDDAC0E6}">
  <sheetPr>
    <tabColor theme="5" tint="0.59999389629810485"/>
  </sheetPr>
  <dimension ref="A2:I73"/>
  <sheetViews>
    <sheetView view="pageBreakPreview" zoomScale="60" zoomScaleNormal="100" workbookViewId="0">
      <selection activeCell="J14" sqref="J14"/>
    </sheetView>
  </sheetViews>
  <sheetFormatPr defaultColWidth="9.453125" defaultRowHeight="20"/>
  <cols>
    <col min="1" max="1" width="39.7265625" style="34" customWidth="1"/>
    <col min="2" max="2" width="5" style="34" bestFit="1" customWidth="1"/>
    <col min="3" max="7" width="17.54296875" style="34" customWidth="1"/>
    <col min="8" max="8" width="20.453125" style="34" customWidth="1"/>
    <col min="9" max="9" width="14.54296875" style="34" bestFit="1" customWidth="1"/>
    <col min="10" max="11" width="13.54296875" style="34" bestFit="1" customWidth="1"/>
    <col min="12" max="16384" width="9.453125" style="34"/>
  </cols>
  <sheetData>
    <row r="2" spans="1:9" ht="20.5">
      <c r="A2" s="144" t="s">
        <v>78</v>
      </c>
      <c r="B2" s="144"/>
      <c r="C2" s="144"/>
      <c r="D2" s="144"/>
      <c r="E2" s="144"/>
      <c r="F2" s="144"/>
      <c r="G2" s="144"/>
    </row>
    <row r="3" spans="1:9" ht="20.5">
      <c r="A3" s="144" t="s">
        <v>26</v>
      </c>
      <c r="B3" s="144"/>
      <c r="C3" s="144"/>
      <c r="D3" s="144"/>
      <c r="E3" s="144"/>
      <c r="F3" s="144"/>
      <c r="G3" s="144"/>
    </row>
    <row r="4" spans="1:9" ht="20.5">
      <c r="A4" s="144" t="str">
        <f>+'P9'!A4:H4</f>
        <v>FOR THE YEAR ENDED DECEMBER 31, 2025</v>
      </c>
      <c r="B4" s="144"/>
      <c r="C4" s="144"/>
      <c r="D4" s="144"/>
      <c r="E4" s="144"/>
      <c r="F4" s="144"/>
      <c r="G4" s="144"/>
    </row>
    <row r="5" spans="1:9" ht="20.5">
      <c r="G5" s="61" t="s">
        <v>85</v>
      </c>
    </row>
    <row r="6" spans="1:9" ht="20.5">
      <c r="A6" s="66"/>
      <c r="B6" s="66"/>
      <c r="C6" s="66"/>
      <c r="D6" s="66"/>
      <c r="E6" s="66"/>
      <c r="F6" s="67" t="s">
        <v>65</v>
      </c>
      <c r="G6" s="148" t="s">
        <v>29</v>
      </c>
    </row>
    <row r="7" spans="1:9" ht="20.5">
      <c r="A7" s="44"/>
      <c r="B7" s="36"/>
      <c r="C7" s="36" t="s">
        <v>63</v>
      </c>
      <c r="D7" s="36" t="s">
        <v>35</v>
      </c>
      <c r="G7" s="144"/>
    </row>
    <row r="8" spans="1:9" ht="20.5">
      <c r="A8" s="68"/>
      <c r="B8" s="40" t="s">
        <v>2</v>
      </c>
      <c r="C8" s="40" t="s">
        <v>27</v>
      </c>
      <c r="D8" s="40" t="s">
        <v>64</v>
      </c>
      <c r="E8" s="40" t="s">
        <v>119</v>
      </c>
      <c r="F8" s="40" t="s">
        <v>28</v>
      </c>
      <c r="G8" s="146"/>
    </row>
    <row r="9" spans="1:9" ht="20.25" customHeight="1">
      <c r="A9" s="44"/>
      <c r="B9" s="36"/>
      <c r="C9" s="36"/>
      <c r="D9" s="36"/>
      <c r="E9" s="36"/>
      <c r="F9" s="36"/>
      <c r="G9" s="36"/>
    </row>
    <row r="10" spans="1:9">
      <c r="A10" s="34" t="s">
        <v>135</v>
      </c>
      <c r="B10" s="35"/>
      <c r="C10" s="21">
        <v>311925504</v>
      </c>
      <c r="D10" s="94">
        <v>0</v>
      </c>
      <c r="E10" s="5">
        <v>0</v>
      </c>
      <c r="F10" s="28">
        <v>-291481723.68999982</v>
      </c>
      <c r="G10" s="21">
        <f>SUM(C10:F10)</f>
        <v>20443780.310000181</v>
      </c>
      <c r="H10" s="48"/>
      <c r="I10" s="45"/>
    </row>
    <row r="11" spans="1:9">
      <c r="A11" s="34" t="s">
        <v>80</v>
      </c>
      <c r="B11" s="35"/>
      <c r="C11" s="94">
        <v>0</v>
      </c>
      <c r="D11" s="94">
        <v>0</v>
      </c>
      <c r="E11" s="94">
        <v>0</v>
      </c>
      <c r="F11" s="28">
        <v>-218360408.30999994</v>
      </c>
      <c r="G11" s="28">
        <f>SUM(C11:F11)</f>
        <v>-218360408.30999994</v>
      </c>
      <c r="H11" s="48"/>
      <c r="I11" s="45"/>
    </row>
    <row r="12" spans="1:9">
      <c r="A12" s="34" t="s">
        <v>81</v>
      </c>
      <c r="B12" s="35"/>
      <c r="C12" s="94">
        <v>0</v>
      </c>
      <c r="D12" s="94">
        <v>0</v>
      </c>
      <c r="E12" s="94">
        <v>0</v>
      </c>
      <c r="F12" s="28">
        <v>631935.51</v>
      </c>
      <c r="G12" s="21">
        <f>SUM(C12:F12)</f>
        <v>631935.51</v>
      </c>
      <c r="H12" s="48"/>
      <c r="I12" s="45"/>
    </row>
    <row r="13" spans="1:9">
      <c r="A13" s="34" t="s">
        <v>82</v>
      </c>
      <c r="B13" s="35"/>
      <c r="C13" s="83">
        <f>SUM(C11:C12)</f>
        <v>0</v>
      </c>
      <c r="D13" s="83">
        <f>SUM(D11:D12)</f>
        <v>0</v>
      </c>
      <c r="E13" s="83">
        <f>SUM(E11:E12)</f>
        <v>0</v>
      </c>
      <c r="F13" s="107">
        <f>SUM(F11:F12)</f>
        <v>-217728472.79999995</v>
      </c>
      <c r="G13" s="107">
        <f>SUM(G11:G12)</f>
        <v>-217728472.79999995</v>
      </c>
      <c r="H13" s="48"/>
      <c r="I13" s="48"/>
    </row>
    <row r="14" spans="1:9">
      <c r="A14" s="34" t="s">
        <v>104</v>
      </c>
      <c r="B14" s="35">
        <v>27</v>
      </c>
      <c r="C14" s="21">
        <v>158195657</v>
      </c>
      <c r="D14" s="28">
        <v>-110736959.90000001</v>
      </c>
      <c r="E14" s="21">
        <v>0</v>
      </c>
      <c r="F14" s="27">
        <v>0</v>
      </c>
      <c r="G14" s="6">
        <f>SUM(C14:F14)</f>
        <v>47458697.099999994</v>
      </c>
      <c r="H14" s="48"/>
      <c r="I14" s="48"/>
    </row>
    <row r="15" spans="1:9">
      <c r="A15" s="34" t="s">
        <v>105</v>
      </c>
      <c r="B15" s="35">
        <v>28</v>
      </c>
      <c r="C15" s="21">
        <v>0</v>
      </c>
      <c r="D15" s="21">
        <v>0</v>
      </c>
      <c r="E15" s="21">
        <v>1559271.5</v>
      </c>
      <c r="F15" s="27">
        <v>0</v>
      </c>
      <c r="G15" s="21">
        <f>SUM(C15:F15)</f>
        <v>1559271.5</v>
      </c>
      <c r="H15" s="48"/>
      <c r="I15" s="48"/>
    </row>
    <row r="16" spans="1:9" ht="20.5">
      <c r="A16" s="34" t="s">
        <v>97</v>
      </c>
      <c r="B16" s="36"/>
      <c r="C16" s="111">
        <f>SUM(C10:C15)</f>
        <v>470121161</v>
      </c>
      <c r="D16" s="86">
        <f>SUM(D10:D15)</f>
        <v>-110736959.90000001</v>
      </c>
      <c r="E16" s="111">
        <f>SUM(E10:E15)</f>
        <v>1559271.5</v>
      </c>
      <c r="F16" s="107">
        <f>+F13+F10</f>
        <v>-509210196.48999977</v>
      </c>
      <c r="G16" s="107">
        <f>+G13+G10+G14+G15</f>
        <v>-148266723.88999978</v>
      </c>
      <c r="H16" s="48"/>
      <c r="I16" s="48"/>
    </row>
    <row r="17" spans="1:9" ht="20.5">
      <c r="A17" s="34" t="s">
        <v>153</v>
      </c>
      <c r="B17" s="36"/>
      <c r="C17" s="94">
        <v>0</v>
      </c>
      <c r="D17" s="94">
        <v>0</v>
      </c>
      <c r="E17" s="94">
        <v>0</v>
      </c>
      <c r="F17" s="6">
        <f>+'P9'!E41</f>
        <v>84945284.810000032</v>
      </c>
      <c r="G17" s="6">
        <f>SUM(C17:F17)</f>
        <v>84945284.810000032</v>
      </c>
      <c r="H17" s="48"/>
      <c r="I17" s="48"/>
    </row>
    <row r="18" spans="1:9">
      <c r="A18" s="34" t="s">
        <v>81</v>
      </c>
      <c r="B18" s="35"/>
      <c r="C18" s="94">
        <v>0</v>
      </c>
      <c r="D18" s="94">
        <v>0</v>
      </c>
      <c r="E18" s="94">
        <v>0</v>
      </c>
      <c r="F18" s="6">
        <f>+'P9'!E36</f>
        <v>819054.93</v>
      </c>
      <c r="G18" s="6">
        <f>SUM(C18:F18)</f>
        <v>819054.93</v>
      </c>
      <c r="H18" s="48"/>
      <c r="I18" s="48"/>
    </row>
    <row r="19" spans="1:9" ht="20.5">
      <c r="A19" s="34" t="s">
        <v>82</v>
      </c>
      <c r="B19" s="36"/>
      <c r="C19" s="83">
        <f>SUM(C17:C18)</f>
        <v>0</v>
      </c>
      <c r="D19" s="83">
        <f>SUM(D17:D18)</f>
        <v>0</v>
      </c>
      <c r="E19" s="83">
        <f>SUM(E17:E18)</f>
        <v>0</v>
      </c>
      <c r="F19" s="108">
        <f>SUM(F17:F18)</f>
        <v>85764339.740000039</v>
      </c>
      <c r="G19" s="108">
        <f>SUM(G17:G18)</f>
        <v>85764339.740000039</v>
      </c>
      <c r="H19" s="48"/>
      <c r="I19" s="48"/>
    </row>
    <row r="20" spans="1:9">
      <c r="A20" s="34" t="s">
        <v>104</v>
      </c>
      <c r="B20" s="35">
        <v>27</v>
      </c>
      <c r="C20" s="49">
        <v>1945747647</v>
      </c>
      <c r="D20" s="79">
        <v>-1745122945.04</v>
      </c>
      <c r="E20" s="79">
        <v>-306791</v>
      </c>
      <c r="F20" s="48">
        <v>0</v>
      </c>
      <c r="G20" s="123">
        <f>SUM(C20:F20)</f>
        <v>200317910.96000004</v>
      </c>
      <c r="H20" s="25"/>
      <c r="I20" s="48"/>
    </row>
    <row r="21" spans="1:9" ht="20.5" thickBot="1">
      <c r="A21" s="34" t="s">
        <v>136</v>
      </c>
      <c r="B21" s="35"/>
      <c r="C21" s="109">
        <f>+C16+C20</f>
        <v>2415868808</v>
      </c>
      <c r="D21" s="114">
        <f>SUM(D16:D20)</f>
        <v>-1855859904.9400001</v>
      </c>
      <c r="E21" s="110">
        <f>SUM(E16:E20)</f>
        <v>1252480.5</v>
      </c>
      <c r="F21" s="114">
        <f>+F19+F16</f>
        <v>-423445856.74999976</v>
      </c>
      <c r="G21" s="143">
        <f>+G16+G19+G20</f>
        <v>137815526.8100003</v>
      </c>
      <c r="H21" s="25">
        <f>+G21-'P7-8'!E87</f>
        <v>0</v>
      </c>
      <c r="I21" s="48"/>
    </row>
    <row r="22" spans="1:9" ht="20.5" thickTop="1">
      <c r="B22" s="35"/>
      <c r="C22" s="50"/>
      <c r="D22" s="50"/>
      <c r="E22" s="21"/>
      <c r="F22" s="50"/>
      <c r="G22" s="50"/>
      <c r="H22" s="25"/>
      <c r="I22" s="48"/>
    </row>
    <row r="23" spans="1:9">
      <c r="B23" s="35"/>
      <c r="C23" s="50"/>
      <c r="D23" s="50"/>
      <c r="E23" s="21"/>
      <c r="F23" s="50"/>
      <c r="G23" s="50"/>
      <c r="H23" s="25"/>
      <c r="I23" s="48"/>
    </row>
    <row r="24" spans="1:9">
      <c r="B24" s="35"/>
      <c r="C24" s="25"/>
      <c r="D24" s="25"/>
      <c r="E24" s="25"/>
      <c r="F24" s="25"/>
      <c r="G24" s="25"/>
      <c r="H24" s="49"/>
      <c r="I24" s="49"/>
    </row>
    <row r="25" spans="1:9">
      <c r="A25" s="34" t="s">
        <v>11</v>
      </c>
      <c r="B25" s="35"/>
      <c r="C25" s="25"/>
      <c r="D25" s="25"/>
      <c r="E25" s="25"/>
      <c r="F25" s="25"/>
      <c r="G25" s="24">
        <v>10</v>
      </c>
      <c r="H25" s="49"/>
      <c r="I25" s="49"/>
    </row>
    <row r="26" spans="1:9">
      <c r="B26" s="35"/>
      <c r="C26" s="25"/>
      <c r="D26" s="25"/>
      <c r="E26" s="25"/>
      <c r="F26" s="25"/>
      <c r="G26" s="25"/>
      <c r="H26" s="49"/>
      <c r="I26" s="49"/>
    </row>
    <row r="27" spans="1:9">
      <c r="B27" s="35"/>
      <c r="C27" s="25"/>
      <c r="D27" s="25"/>
      <c r="E27" s="25"/>
      <c r="F27" s="25"/>
      <c r="G27" s="25"/>
      <c r="H27" s="49"/>
      <c r="I27" s="49"/>
    </row>
    <row r="28" spans="1:9">
      <c r="B28" s="35"/>
      <c r="C28" s="25"/>
      <c r="D28" s="25"/>
      <c r="E28" s="25"/>
      <c r="F28" s="25"/>
      <c r="G28" s="25"/>
      <c r="H28" s="49"/>
      <c r="I28" s="49"/>
    </row>
    <row r="29" spans="1:9">
      <c r="B29" s="35"/>
      <c r="C29" s="25"/>
      <c r="D29" s="25"/>
      <c r="E29" s="25"/>
      <c r="F29" s="25"/>
      <c r="G29" s="25"/>
      <c r="H29" s="49"/>
      <c r="I29" s="49"/>
    </row>
    <row r="30" spans="1:9">
      <c r="B30" s="35"/>
      <c r="C30" s="25"/>
      <c r="D30" s="25"/>
      <c r="E30" s="25"/>
      <c r="F30" s="25"/>
      <c r="G30" s="25"/>
      <c r="H30" s="49"/>
      <c r="I30" s="49"/>
    </row>
    <row r="31" spans="1:9" ht="28.5" customHeight="1">
      <c r="G31" s="26"/>
    </row>
    <row r="73" spans="5:6">
      <c r="E73" s="69"/>
      <c r="F73" s="69"/>
    </row>
  </sheetData>
  <mergeCells count="4">
    <mergeCell ref="A2:G2"/>
    <mergeCell ref="A3:G3"/>
    <mergeCell ref="A4:G4"/>
    <mergeCell ref="G6:G8"/>
  </mergeCells>
  <phoneticPr fontId="4" type="noConversion"/>
  <pageMargins left="0.90551181102362199" right="0.46" top="0.511811023622047" bottom="0.59055118110236204" header="0.118110236220472" footer="0.11811023622047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11C5C-0957-4660-9216-E9509BE8132F}">
  <sheetPr>
    <tabColor theme="5" tint="0.59999389629810485"/>
  </sheetPr>
  <dimension ref="A1:I83"/>
  <sheetViews>
    <sheetView view="pageBreakPreview" topLeftCell="A6" zoomScale="90" zoomScaleNormal="80" zoomScaleSheetLayoutView="90" workbookViewId="0">
      <selection activeCell="H22" sqref="H22"/>
    </sheetView>
  </sheetViews>
  <sheetFormatPr defaultColWidth="9.453125" defaultRowHeight="20"/>
  <cols>
    <col min="1" max="1" width="36.453125" style="34" customWidth="1"/>
    <col min="2" max="2" width="7.453125" style="34" customWidth="1"/>
    <col min="3" max="3" width="17.54296875" style="34" customWidth="1"/>
    <col min="4" max="4" width="17.453125" style="34" customWidth="1"/>
    <col min="5" max="5" width="17.54296875" style="34" customWidth="1"/>
    <col min="6" max="6" width="17.1796875" style="34" customWidth="1"/>
    <col min="7" max="7" width="17.453125" style="34" customWidth="1"/>
    <col min="8" max="8" width="14.54296875" style="34" bestFit="1" customWidth="1"/>
    <col min="9" max="9" width="15.453125" style="34" bestFit="1" customWidth="1"/>
    <col min="10" max="10" width="13.54296875" style="34" bestFit="1" customWidth="1"/>
    <col min="11" max="11" width="12.54296875" style="34" bestFit="1" customWidth="1"/>
    <col min="12" max="16384" width="9.453125" style="34"/>
  </cols>
  <sheetData>
    <row r="1" spans="1:9">
      <c r="G1" s="20"/>
    </row>
    <row r="2" spans="1:9" ht="20.5">
      <c r="A2" s="144" t="s">
        <v>78</v>
      </c>
      <c r="B2" s="144"/>
      <c r="C2" s="144"/>
      <c r="D2" s="144"/>
      <c r="E2" s="144"/>
      <c r="F2" s="144"/>
      <c r="G2" s="144"/>
    </row>
    <row r="3" spans="1:9" ht="20.5">
      <c r="A3" s="144" t="s">
        <v>30</v>
      </c>
      <c r="B3" s="144"/>
      <c r="C3" s="144"/>
      <c r="D3" s="144"/>
      <c r="E3" s="144"/>
      <c r="F3" s="144"/>
      <c r="G3" s="144"/>
    </row>
    <row r="4" spans="1:9" ht="20.5">
      <c r="A4" s="144" t="str">
        <f>+'P9'!A4:H4</f>
        <v>FOR THE YEAR ENDED DECEMBER 31, 2025</v>
      </c>
      <c r="B4" s="144"/>
      <c r="C4" s="144"/>
      <c r="D4" s="144"/>
      <c r="E4" s="144"/>
      <c r="F4" s="144"/>
      <c r="G4" s="144"/>
    </row>
    <row r="5" spans="1:9" ht="20.5">
      <c r="G5" s="61" t="s">
        <v>85</v>
      </c>
    </row>
    <row r="6" spans="1:9" ht="20.5">
      <c r="A6" s="70"/>
      <c r="B6" s="39"/>
      <c r="C6" s="39"/>
      <c r="D6" s="39"/>
      <c r="E6" s="39"/>
      <c r="F6" s="67" t="s">
        <v>65</v>
      </c>
      <c r="G6" s="148" t="s">
        <v>29</v>
      </c>
    </row>
    <row r="7" spans="1:9" ht="20.5">
      <c r="A7" s="44"/>
      <c r="B7" s="36"/>
      <c r="C7" s="36" t="s">
        <v>63</v>
      </c>
      <c r="D7" s="36" t="s">
        <v>35</v>
      </c>
      <c r="F7" s="36"/>
      <c r="G7" s="144"/>
    </row>
    <row r="8" spans="1:9" ht="20.5">
      <c r="A8" s="68"/>
      <c r="B8" s="40" t="s">
        <v>2</v>
      </c>
      <c r="C8" s="40" t="s">
        <v>27</v>
      </c>
      <c r="D8" s="40" t="s">
        <v>64</v>
      </c>
      <c r="E8" s="40" t="s">
        <v>119</v>
      </c>
      <c r="F8" s="40" t="s">
        <v>31</v>
      </c>
      <c r="G8" s="146"/>
    </row>
    <row r="9" spans="1:9" ht="20.5">
      <c r="A9" s="44"/>
      <c r="B9" s="36"/>
      <c r="C9" s="36"/>
      <c r="D9" s="36"/>
      <c r="E9" s="36"/>
      <c r="F9" s="36"/>
      <c r="G9" s="36"/>
    </row>
    <row r="10" spans="1:9" s="72" customFormat="1" ht="20.5">
      <c r="A10" s="34" t="s">
        <v>135</v>
      </c>
      <c r="B10" s="36"/>
      <c r="C10" s="25">
        <v>311925504</v>
      </c>
      <c r="D10" s="93">
        <v>0</v>
      </c>
      <c r="E10" s="93">
        <v>0</v>
      </c>
      <c r="F10" s="25">
        <v>-304364953.07000005</v>
      </c>
      <c r="G10" s="25">
        <f>SUM(C10:F10)</f>
        <v>7560550.9299999475</v>
      </c>
      <c r="H10" s="71"/>
      <c r="I10" s="45"/>
    </row>
    <row r="11" spans="1:9" s="72" customFormat="1">
      <c r="A11" s="34" t="s">
        <v>80</v>
      </c>
      <c r="B11" s="35"/>
      <c r="C11" s="93">
        <v>0</v>
      </c>
      <c r="D11" s="93">
        <v>0</v>
      </c>
      <c r="E11" s="93">
        <v>0</v>
      </c>
      <c r="F11" s="25">
        <v>-222535301.14000002</v>
      </c>
      <c r="G11" s="25">
        <f>SUM(C11:F11)</f>
        <v>-222535301.14000002</v>
      </c>
      <c r="I11" s="45"/>
    </row>
    <row r="12" spans="1:9" s="72" customFormat="1">
      <c r="A12" s="34" t="s">
        <v>81</v>
      </c>
      <c r="B12" s="35"/>
      <c r="C12" s="95">
        <v>0</v>
      </c>
      <c r="D12" s="95">
        <v>0</v>
      </c>
      <c r="E12" s="95">
        <v>0</v>
      </c>
      <c r="F12" s="112">
        <v>631935.50999999978</v>
      </c>
      <c r="G12" s="112">
        <f>SUM(C12:F12)</f>
        <v>631935.50999999978</v>
      </c>
      <c r="I12" s="45"/>
    </row>
    <row r="13" spans="1:9" s="72" customFormat="1">
      <c r="A13" s="34" t="s">
        <v>82</v>
      </c>
      <c r="B13" s="35"/>
      <c r="C13" s="82">
        <f>SUM(C11:C12)</f>
        <v>0</v>
      </c>
      <c r="D13" s="82">
        <f>SUM(D11:D12)</f>
        <v>0</v>
      </c>
      <c r="E13" s="82">
        <f>SUM(E11:E12)</f>
        <v>0</v>
      </c>
      <c r="F13" s="113">
        <f>SUM(F11:F12)</f>
        <v>-221903365.63000003</v>
      </c>
      <c r="G13" s="113">
        <f>SUM(G11:G12)</f>
        <v>-221903365.63000003</v>
      </c>
    </row>
    <row r="14" spans="1:9" s="72" customFormat="1">
      <c r="A14" s="34" t="s">
        <v>104</v>
      </c>
      <c r="B14" s="35">
        <v>27</v>
      </c>
      <c r="C14" s="25">
        <v>158195657</v>
      </c>
      <c r="D14" s="25">
        <v>-110736959.90000001</v>
      </c>
      <c r="E14" s="93">
        <v>0</v>
      </c>
      <c r="F14" s="93">
        <v>0</v>
      </c>
      <c r="G14" s="25">
        <f>SUM(C14:F14)</f>
        <v>47458697.099999994</v>
      </c>
      <c r="H14" s="71"/>
    </row>
    <row r="15" spans="1:9">
      <c r="A15" s="34" t="s">
        <v>105</v>
      </c>
      <c r="B15" s="35">
        <v>28</v>
      </c>
      <c r="C15" s="93">
        <v>0</v>
      </c>
      <c r="D15" s="93">
        <v>0</v>
      </c>
      <c r="E15" s="25">
        <v>1559271.5</v>
      </c>
      <c r="F15" s="93">
        <v>0</v>
      </c>
      <c r="G15" s="25">
        <f>SUM(C15:F15)</f>
        <v>1559271.5</v>
      </c>
    </row>
    <row r="16" spans="1:9">
      <c r="A16" s="34" t="s">
        <v>97</v>
      </c>
      <c r="B16" s="35"/>
      <c r="C16" s="113">
        <f>+C10+C13+C14+C15</f>
        <v>470121161</v>
      </c>
      <c r="D16" s="113">
        <f>+D10+D13+D14+D15</f>
        <v>-110736959.90000001</v>
      </c>
      <c r="E16" s="113">
        <f>+E10+E13+E14+E15</f>
        <v>1559271.5</v>
      </c>
      <c r="F16" s="113">
        <f>+F10+F13+F14+F15</f>
        <v>-526268318.70000005</v>
      </c>
      <c r="G16" s="113">
        <f>+G10+G13+G14+G15</f>
        <v>-165324846.10000008</v>
      </c>
    </row>
    <row r="17" spans="1:9" ht="20.5">
      <c r="A17" s="34" t="s">
        <v>153</v>
      </c>
      <c r="B17" s="36"/>
      <c r="C17" s="93">
        <v>0</v>
      </c>
      <c r="D17" s="93">
        <v>0</v>
      </c>
      <c r="E17" s="93">
        <v>0</v>
      </c>
      <c r="F17" s="25">
        <f>+'P9'!G33</f>
        <v>28483098.370000068</v>
      </c>
      <c r="G17" s="25">
        <f>SUM(F17:F17)</f>
        <v>28483098.370000068</v>
      </c>
    </row>
    <row r="18" spans="1:9">
      <c r="A18" s="34" t="s">
        <v>81</v>
      </c>
      <c r="B18" s="35"/>
      <c r="C18" s="93">
        <v>0</v>
      </c>
      <c r="D18" s="93">
        <v>0</v>
      </c>
      <c r="E18" s="93">
        <v>0</v>
      </c>
      <c r="F18" s="25">
        <f>+'P9'!G37</f>
        <v>819054.93</v>
      </c>
      <c r="G18" s="25">
        <f>SUM(F18:F18)</f>
        <v>819054.93</v>
      </c>
    </row>
    <row r="19" spans="1:9" ht="20.5">
      <c r="A19" s="34" t="s">
        <v>82</v>
      </c>
      <c r="B19" s="36"/>
      <c r="C19" s="82">
        <f>SUM(C17:C18)</f>
        <v>0</v>
      </c>
      <c r="D19" s="82">
        <f>SUM(D17:D18)</f>
        <v>0</v>
      </c>
      <c r="E19" s="82">
        <f>SUM(E17:E18)</f>
        <v>0</v>
      </c>
      <c r="F19" s="113">
        <f>SUM(F17:F18)</f>
        <v>29302153.300000068</v>
      </c>
      <c r="G19" s="113">
        <f>SUM(G17:G18)</f>
        <v>29302153.300000068</v>
      </c>
    </row>
    <row r="20" spans="1:9">
      <c r="A20" s="34" t="s">
        <v>104</v>
      </c>
      <c r="B20" s="35">
        <v>25</v>
      </c>
      <c r="C20" s="25">
        <v>1945747647</v>
      </c>
      <c r="D20" s="25">
        <v>-1745122945.04</v>
      </c>
      <c r="E20" s="25">
        <v>-306791</v>
      </c>
      <c r="F20" s="93">
        <v>0</v>
      </c>
      <c r="G20" s="25">
        <f>SUM(C20:F20)</f>
        <v>200317910.96000004</v>
      </c>
      <c r="H20" s="49"/>
      <c r="I20" s="49"/>
    </row>
    <row r="21" spans="1:9" ht="21" thickBot="1">
      <c r="A21" s="34" t="s">
        <v>136</v>
      </c>
      <c r="B21" s="36"/>
      <c r="C21" s="114">
        <f>+C20+C16</f>
        <v>2415868808</v>
      </c>
      <c r="D21" s="114">
        <f>SUM(D16:D20)</f>
        <v>-1855859904.9400001</v>
      </c>
      <c r="E21" s="114">
        <f>SUM(E16:E20)</f>
        <v>1252480.5</v>
      </c>
      <c r="F21" s="114">
        <f>+F16+F19</f>
        <v>-496966165.39999998</v>
      </c>
      <c r="G21" s="114">
        <f>+G16+G19+G20</f>
        <v>64295218.160000026</v>
      </c>
      <c r="H21" s="49">
        <f>+G21-'P7-8'!G87</f>
        <v>5.9604644775390625E-8</v>
      </c>
      <c r="I21" s="49"/>
    </row>
    <row r="22" spans="1:9" ht="21" thickTop="1">
      <c r="B22" s="36"/>
      <c r="C22" s="22"/>
      <c r="D22" s="22"/>
      <c r="E22" s="23"/>
      <c r="F22" s="17"/>
      <c r="H22" s="49"/>
      <c r="I22" s="49"/>
    </row>
    <row r="23" spans="1:9" ht="20.5">
      <c r="B23" s="36"/>
      <c r="C23" s="22"/>
      <c r="D23" s="22"/>
      <c r="E23" s="23"/>
      <c r="F23" s="17"/>
      <c r="H23" s="49"/>
      <c r="I23" s="49"/>
    </row>
    <row r="24" spans="1:9" ht="20.5">
      <c r="B24" s="36"/>
      <c r="C24" s="22"/>
      <c r="D24" s="22"/>
      <c r="E24" s="23"/>
      <c r="F24" s="17"/>
      <c r="H24" s="49"/>
      <c r="I24" s="49"/>
    </row>
    <row r="25" spans="1:9">
      <c r="A25" s="34" t="s">
        <v>11</v>
      </c>
      <c r="G25" s="24">
        <v>11</v>
      </c>
    </row>
    <row r="28" spans="1:9">
      <c r="G28" s="24"/>
    </row>
    <row r="82" spans="5:8">
      <c r="E82" s="69"/>
      <c r="F82" s="69"/>
      <c r="H82" s="73"/>
    </row>
    <row r="83" spans="5:8">
      <c r="H83" s="74"/>
    </row>
  </sheetData>
  <mergeCells count="4">
    <mergeCell ref="A2:G2"/>
    <mergeCell ref="A3:G3"/>
    <mergeCell ref="A4:G4"/>
    <mergeCell ref="G6:G8"/>
  </mergeCells>
  <pageMargins left="0.90551181102362199" right="0.511811023622047" top="0.511811023622047" bottom="0.59055118110236204" header="0.118110236220472" footer="0.11811023622047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B69C2-F592-4B56-9AB0-A7CF5EC83453}">
  <sheetPr>
    <tabColor theme="5" tint="0.59999389629810485"/>
  </sheetPr>
  <dimension ref="A1:L112"/>
  <sheetViews>
    <sheetView tabSelected="1" view="pageBreakPreview" topLeftCell="A17" zoomScale="90" zoomScaleNormal="100" zoomScaleSheetLayoutView="90" workbookViewId="0">
      <selection activeCell="A26" sqref="A26"/>
    </sheetView>
  </sheetViews>
  <sheetFormatPr defaultColWidth="9.453125" defaultRowHeight="20"/>
  <cols>
    <col min="1" max="1" width="4.453125" style="34" customWidth="1"/>
    <col min="2" max="2" width="1.453125" style="34" customWidth="1"/>
    <col min="3" max="3" width="55.26953125" style="34" customWidth="1"/>
    <col min="4" max="4" width="3.54296875" style="34" customWidth="1"/>
    <col min="5" max="5" width="15.1796875" style="34" customWidth="1"/>
    <col min="6" max="7" width="15" style="34" customWidth="1"/>
    <col min="8" max="8" width="16.54296875" style="34" customWidth="1"/>
    <col min="9" max="9" width="17.453125" style="34" customWidth="1"/>
    <col min="10" max="10" width="14.54296875" style="2" bestFit="1" customWidth="1"/>
    <col min="11" max="12" width="13.54296875" style="34" bestFit="1" customWidth="1"/>
    <col min="13" max="16384" width="9.453125" style="34"/>
  </cols>
  <sheetData>
    <row r="1" spans="1:12" ht="26">
      <c r="G1" s="2"/>
      <c r="H1" s="139">
        <v>12</v>
      </c>
      <c r="I1" s="1"/>
    </row>
    <row r="2" spans="1:12" ht="20.5">
      <c r="A2" s="144" t="s">
        <v>78</v>
      </c>
      <c r="B2" s="144"/>
      <c r="C2" s="144"/>
      <c r="D2" s="144"/>
      <c r="E2" s="144"/>
      <c r="F2" s="144"/>
      <c r="G2" s="144"/>
      <c r="H2" s="144"/>
      <c r="I2" s="36"/>
    </row>
    <row r="3" spans="1:12" ht="20.5">
      <c r="A3" s="144" t="s">
        <v>0</v>
      </c>
      <c r="B3" s="144"/>
      <c r="C3" s="144"/>
      <c r="D3" s="144"/>
      <c r="E3" s="144"/>
      <c r="F3" s="144"/>
      <c r="G3" s="144"/>
      <c r="H3" s="144"/>
      <c r="I3" s="36"/>
    </row>
    <row r="4" spans="1:12" ht="20.5">
      <c r="A4" s="144" t="str">
        <f>+'P11'!A4:G4</f>
        <v>FOR THE YEAR ENDED DECEMBER 31, 2025</v>
      </c>
      <c r="B4" s="144"/>
      <c r="C4" s="144"/>
      <c r="D4" s="144"/>
      <c r="E4" s="144"/>
      <c r="F4" s="144"/>
      <c r="G4" s="144"/>
      <c r="H4" s="144"/>
      <c r="I4" s="36"/>
    </row>
    <row r="5" spans="1:12" ht="20.5">
      <c r="A5" s="37"/>
      <c r="B5" s="37"/>
      <c r="C5" s="37"/>
      <c r="D5" s="37"/>
      <c r="E5" s="37"/>
      <c r="F5" s="37"/>
      <c r="G5" s="11"/>
      <c r="H5" s="3" t="s">
        <v>85</v>
      </c>
      <c r="I5" s="4"/>
    </row>
    <row r="6" spans="1:12" ht="20.5">
      <c r="E6" s="144" t="s">
        <v>49</v>
      </c>
      <c r="F6" s="144"/>
      <c r="G6" s="144" t="s">
        <v>3</v>
      </c>
      <c r="H6" s="144"/>
      <c r="I6" s="36"/>
    </row>
    <row r="7" spans="1:12" ht="20.5">
      <c r="A7" s="37"/>
      <c r="B7" s="37"/>
      <c r="C7" s="38"/>
      <c r="D7" s="40"/>
      <c r="E7" s="40">
        <v>2025</v>
      </c>
      <c r="F7" s="40">
        <v>2024</v>
      </c>
      <c r="G7" s="14" t="s">
        <v>137</v>
      </c>
      <c r="H7" s="14" t="s">
        <v>98</v>
      </c>
      <c r="I7" s="15"/>
    </row>
    <row r="8" spans="1:12" ht="20.5">
      <c r="C8" s="35"/>
      <c r="D8" s="35"/>
      <c r="E8" s="35"/>
      <c r="F8" s="36"/>
      <c r="G8" s="15"/>
      <c r="H8" s="36"/>
      <c r="I8" s="36"/>
    </row>
    <row r="9" spans="1:12" ht="20.5">
      <c r="A9" s="44" t="s">
        <v>45</v>
      </c>
      <c r="G9" s="16"/>
    </row>
    <row r="10" spans="1:12">
      <c r="A10" s="34" t="s">
        <v>154</v>
      </c>
      <c r="E10" s="117">
        <f>'P9'!E43</f>
        <v>84945284.810000032</v>
      </c>
      <c r="F10" s="117">
        <f>'P9'!F43</f>
        <v>-218360408.30999994</v>
      </c>
      <c r="G10" s="117">
        <f>+'P9'!G31</f>
        <v>28483098.370000068</v>
      </c>
      <c r="H10" s="117">
        <f>+'P9'!H31</f>
        <v>-222535301.13999996</v>
      </c>
      <c r="I10" s="45"/>
      <c r="K10" s="2"/>
      <c r="L10" s="49"/>
    </row>
    <row r="11" spans="1:12">
      <c r="A11" s="34" t="s">
        <v>155</v>
      </c>
      <c r="E11" s="57"/>
      <c r="F11" s="57"/>
      <c r="G11" s="13"/>
      <c r="H11" s="13"/>
      <c r="I11" s="45"/>
      <c r="K11" s="2"/>
    </row>
    <row r="12" spans="1:12" ht="21.75" customHeight="1">
      <c r="A12" s="34" t="s">
        <v>167</v>
      </c>
      <c r="E12" s="117">
        <v>137963</v>
      </c>
      <c r="F12" s="2">
        <v>9351877.2899999991</v>
      </c>
      <c r="G12" s="2">
        <v>64148168.950000003</v>
      </c>
      <c r="H12" s="2">
        <v>40759548.899999999</v>
      </c>
      <c r="I12" s="45"/>
      <c r="K12" s="2"/>
    </row>
    <row r="13" spans="1:12">
      <c r="A13" s="34" t="s">
        <v>168</v>
      </c>
      <c r="E13" s="2">
        <v>6135359.1100000003</v>
      </c>
      <c r="F13" s="2">
        <v>17236747.010000002</v>
      </c>
      <c r="G13" s="2">
        <v>13293</v>
      </c>
      <c r="H13" s="2">
        <v>14953496.27</v>
      </c>
      <c r="I13" s="16"/>
      <c r="K13" s="2"/>
    </row>
    <row r="14" spans="1:12">
      <c r="A14" s="34" t="s">
        <v>138</v>
      </c>
      <c r="E14" s="117">
        <v>-2000000</v>
      </c>
      <c r="F14" s="13">
        <v>0</v>
      </c>
      <c r="G14" s="117">
        <v>-2000000</v>
      </c>
      <c r="H14" s="13">
        <v>0</v>
      </c>
      <c r="I14" s="75"/>
      <c r="K14" s="2"/>
    </row>
    <row r="15" spans="1:12">
      <c r="A15" s="34" t="s">
        <v>169</v>
      </c>
      <c r="E15" s="2">
        <v>949568.03</v>
      </c>
      <c r="F15" s="13">
        <v>0</v>
      </c>
      <c r="G15" s="13">
        <v>0</v>
      </c>
      <c r="H15" s="13">
        <v>0</v>
      </c>
      <c r="I15" s="75"/>
      <c r="K15" s="2"/>
    </row>
    <row r="16" spans="1:12">
      <c r="A16" s="34" t="s">
        <v>156</v>
      </c>
      <c r="E16" s="6">
        <v>426592.70000000019</v>
      </c>
      <c r="F16" s="6">
        <v>14036.29</v>
      </c>
      <c r="G16" s="6">
        <v>414446.62000000011</v>
      </c>
      <c r="H16" s="6">
        <v>19932.52</v>
      </c>
      <c r="I16" s="75"/>
      <c r="K16" s="2"/>
    </row>
    <row r="17" spans="1:11">
      <c r="A17" s="34" t="s">
        <v>43</v>
      </c>
      <c r="E17" s="6">
        <v>1953269.35</v>
      </c>
      <c r="F17" s="6">
        <v>1868142.04</v>
      </c>
      <c r="G17" s="2">
        <v>915211.58</v>
      </c>
      <c r="H17" s="2">
        <v>1165047.0900000001</v>
      </c>
      <c r="I17" s="75"/>
      <c r="K17" s="2"/>
    </row>
    <row r="18" spans="1:11">
      <c r="A18" s="34" t="s">
        <v>36</v>
      </c>
      <c r="E18" s="6">
        <v>23518756.23</v>
      </c>
      <c r="F18" s="6">
        <v>1823283.71</v>
      </c>
      <c r="G18" s="6">
        <v>23518756.23</v>
      </c>
      <c r="H18" s="6">
        <v>1823283.71</v>
      </c>
      <c r="I18" s="75"/>
      <c r="K18" s="2"/>
    </row>
    <row r="19" spans="1:11">
      <c r="A19" s="34" t="s">
        <v>91</v>
      </c>
      <c r="E19" s="6">
        <v>402644.88</v>
      </c>
      <c r="F19" s="6">
        <v>50286.01</v>
      </c>
      <c r="G19" s="6">
        <v>402644.88</v>
      </c>
      <c r="H19" s="6">
        <v>50286.01</v>
      </c>
      <c r="I19" s="75"/>
      <c r="K19" s="2"/>
    </row>
    <row r="20" spans="1:11">
      <c r="A20" s="34" t="s">
        <v>130</v>
      </c>
      <c r="E20" s="13">
        <v>0</v>
      </c>
      <c r="F20" s="6">
        <v>81420488.519999996</v>
      </c>
      <c r="G20" s="13">
        <v>0</v>
      </c>
      <c r="H20" s="2">
        <v>81420488.519999996</v>
      </c>
      <c r="I20" s="75"/>
      <c r="K20" s="2"/>
    </row>
    <row r="21" spans="1:11">
      <c r="A21" s="34" t="s">
        <v>139</v>
      </c>
      <c r="E21" s="6">
        <v>27102.240000000002</v>
      </c>
      <c r="F21" s="96">
        <v>0</v>
      </c>
      <c r="G21" s="6">
        <v>27102.240000000002</v>
      </c>
      <c r="H21" s="96">
        <v>0</v>
      </c>
      <c r="I21" s="75"/>
      <c r="K21" s="2"/>
    </row>
    <row r="22" spans="1:11">
      <c r="A22" s="34" t="s">
        <v>170</v>
      </c>
      <c r="E22" s="96">
        <v>0</v>
      </c>
      <c r="F22" s="96">
        <v>0</v>
      </c>
      <c r="G22" s="6">
        <v>1000000</v>
      </c>
      <c r="H22" s="6">
        <v>1000000</v>
      </c>
      <c r="I22" s="75"/>
      <c r="K22" s="2"/>
    </row>
    <row r="23" spans="1:11">
      <c r="A23" s="34" t="s">
        <v>171</v>
      </c>
      <c r="E23" s="96">
        <v>0</v>
      </c>
      <c r="F23" s="96">
        <v>0</v>
      </c>
      <c r="G23" s="96">
        <v>0</v>
      </c>
      <c r="H23" s="6">
        <v>490000</v>
      </c>
      <c r="I23" s="75"/>
      <c r="K23" s="2"/>
    </row>
    <row r="24" spans="1:11">
      <c r="A24" s="34" t="s">
        <v>128</v>
      </c>
      <c r="E24" s="96">
        <v>0</v>
      </c>
      <c r="F24" s="96">
        <v>0</v>
      </c>
      <c r="G24" s="6">
        <v>76622131.159999996</v>
      </c>
      <c r="H24" s="6">
        <v>7102302.2599999979</v>
      </c>
      <c r="I24" s="75"/>
      <c r="K24" s="2"/>
    </row>
    <row r="25" spans="1:11">
      <c r="A25" s="34" t="s">
        <v>173</v>
      </c>
      <c r="E25" s="96">
        <v>0</v>
      </c>
      <c r="F25" s="6">
        <v>600747.89</v>
      </c>
      <c r="G25" s="96">
        <v>0</v>
      </c>
      <c r="H25" s="96">
        <v>0</v>
      </c>
      <c r="I25" s="75"/>
      <c r="K25" s="2"/>
    </row>
    <row r="26" spans="1:11">
      <c r="A26" s="34" t="s">
        <v>127</v>
      </c>
      <c r="E26" s="6">
        <v>2396.85</v>
      </c>
      <c r="F26" s="6">
        <v>7003461.7300000004</v>
      </c>
      <c r="G26" s="6">
        <v>2396.85</v>
      </c>
      <c r="H26" s="6">
        <v>7003461.7300000004</v>
      </c>
      <c r="I26" s="75"/>
      <c r="K26" s="2"/>
    </row>
    <row r="27" spans="1:11">
      <c r="A27" s="34" t="s">
        <v>152</v>
      </c>
      <c r="E27" s="13">
        <v>0</v>
      </c>
      <c r="F27" s="2">
        <v>255730</v>
      </c>
      <c r="G27" s="96">
        <v>0</v>
      </c>
      <c r="H27" s="2">
        <v>255730</v>
      </c>
      <c r="I27" s="75"/>
      <c r="K27" s="2"/>
    </row>
    <row r="28" spans="1:11">
      <c r="A28" s="34" t="s">
        <v>125</v>
      </c>
      <c r="E28" s="96">
        <v>0</v>
      </c>
      <c r="F28" s="6">
        <v>23860654.190000001</v>
      </c>
      <c r="G28" s="96">
        <v>0</v>
      </c>
      <c r="H28" s="6">
        <v>23860654.190000001</v>
      </c>
      <c r="I28" s="6"/>
      <c r="K28" s="2"/>
    </row>
    <row r="29" spans="1:11">
      <c r="A29" s="34" t="s">
        <v>172</v>
      </c>
      <c r="E29" s="6">
        <v>201894.62999999998</v>
      </c>
      <c r="F29" s="6">
        <v>386479.13</v>
      </c>
      <c r="G29" s="6">
        <v>201894.62999999998</v>
      </c>
      <c r="H29" s="6">
        <v>386479.13</v>
      </c>
      <c r="I29" s="6"/>
      <c r="K29" s="2"/>
    </row>
    <row r="30" spans="1:11">
      <c r="A30" s="34" t="s">
        <v>32</v>
      </c>
      <c r="E30" s="122">
        <v>-57704.09</v>
      </c>
      <c r="F30" s="122">
        <v>-62292.020000000033</v>
      </c>
      <c r="G30" s="122">
        <v>-172123.62</v>
      </c>
      <c r="H30" s="122">
        <v>-40061.629999999997</v>
      </c>
      <c r="I30" s="6"/>
      <c r="K30" s="2"/>
    </row>
    <row r="31" spans="1:11">
      <c r="A31" s="34" t="s">
        <v>79</v>
      </c>
      <c r="E31" s="6">
        <v>13308713.119999999</v>
      </c>
      <c r="F31" s="6">
        <v>7230508.8899999997</v>
      </c>
      <c r="G31" s="6">
        <v>13420958.910000002</v>
      </c>
      <c r="H31" s="6">
        <v>7311061.4000000004</v>
      </c>
      <c r="I31" s="6"/>
      <c r="K31" s="2"/>
    </row>
    <row r="32" spans="1:11">
      <c r="A32" s="34" t="s">
        <v>131</v>
      </c>
      <c r="E32" s="57">
        <v>1193032.73</v>
      </c>
      <c r="F32" s="123">
        <v>11735846.41</v>
      </c>
      <c r="G32" s="123">
        <v>1193032.73</v>
      </c>
      <c r="H32" s="123">
        <v>11735846.41</v>
      </c>
      <c r="I32" s="75"/>
      <c r="K32" s="2"/>
    </row>
    <row r="33" spans="1:11">
      <c r="A33" s="34" t="s">
        <v>120</v>
      </c>
      <c r="E33" s="123">
        <v>8626127.1300000008</v>
      </c>
      <c r="F33" s="123">
        <v>240179.36</v>
      </c>
      <c r="G33" s="123">
        <v>8626127.13178082</v>
      </c>
      <c r="H33" s="123">
        <v>240179.36</v>
      </c>
      <c r="I33" s="75"/>
      <c r="K33" s="2"/>
    </row>
    <row r="34" spans="1:11">
      <c r="A34" s="34" t="s">
        <v>67</v>
      </c>
      <c r="E34" s="123">
        <v>440353.97</v>
      </c>
      <c r="F34" s="126">
        <v>22893.14</v>
      </c>
      <c r="G34" s="127">
        <v>0</v>
      </c>
      <c r="H34" s="127">
        <v>0</v>
      </c>
      <c r="I34" s="75"/>
      <c r="K34" s="2"/>
    </row>
    <row r="35" spans="1:11">
      <c r="A35" s="34" t="s">
        <v>140</v>
      </c>
      <c r="E35" s="124">
        <f>SUM(E10:E34)</f>
        <v>140211354.69000003</v>
      </c>
      <c r="F35" s="122">
        <f>SUM(F10:F34)</f>
        <v>-55321338.719999984</v>
      </c>
      <c r="G35" s="125">
        <f>SUM(G10:G34)</f>
        <v>216817139.66178086</v>
      </c>
      <c r="H35" s="122">
        <f>SUM(H10:H34)</f>
        <v>-22997565.269999925</v>
      </c>
      <c r="I35" s="75"/>
      <c r="K35" s="2"/>
    </row>
    <row r="36" spans="1:11">
      <c r="A36" s="34" t="s">
        <v>77</v>
      </c>
      <c r="E36" s="57"/>
      <c r="F36" s="57"/>
      <c r="G36" s="57"/>
      <c r="H36" s="57"/>
      <c r="I36" s="75"/>
      <c r="K36" s="2"/>
    </row>
    <row r="37" spans="1:11">
      <c r="A37" s="34" t="s">
        <v>109</v>
      </c>
      <c r="E37" s="50">
        <v>-57617.78</v>
      </c>
      <c r="F37" s="50">
        <v>-2314298.61</v>
      </c>
      <c r="G37" s="50">
        <v>-6898346.6399999997</v>
      </c>
      <c r="H37" s="50">
        <v>-18076541.039999995</v>
      </c>
      <c r="I37" s="75"/>
      <c r="K37" s="2"/>
    </row>
    <row r="38" spans="1:11">
      <c r="A38" s="34" t="s">
        <v>110</v>
      </c>
      <c r="E38" s="50">
        <v>-213042984.88</v>
      </c>
      <c r="F38" s="50">
        <v>17590406.34</v>
      </c>
      <c r="G38" s="50">
        <v>-239935976.24000001</v>
      </c>
      <c r="H38" s="50">
        <v>332336.07</v>
      </c>
      <c r="I38" s="75"/>
      <c r="K38" s="2"/>
    </row>
    <row r="39" spans="1:11">
      <c r="A39" s="34" t="s">
        <v>50</v>
      </c>
      <c r="E39" s="50">
        <v>2612611.56</v>
      </c>
      <c r="F39" s="50">
        <v>-2193257.6099999975</v>
      </c>
      <c r="G39" s="50">
        <v>-29682986.390000001</v>
      </c>
      <c r="H39" s="50">
        <v>0</v>
      </c>
      <c r="I39" s="75"/>
      <c r="K39" s="2"/>
    </row>
    <row r="40" spans="1:11">
      <c r="A40" s="34" t="s">
        <v>90</v>
      </c>
      <c r="E40" s="123">
        <v>11405640.52</v>
      </c>
      <c r="F40" s="123">
        <v>13674638.15</v>
      </c>
      <c r="G40" s="50">
        <v>-2248465.67</v>
      </c>
      <c r="H40" s="123">
        <v>5841</v>
      </c>
      <c r="I40" s="75"/>
      <c r="K40" s="2"/>
    </row>
    <row r="41" spans="1:11">
      <c r="A41" s="34" t="s">
        <v>5</v>
      </c>
      <c r="E41" s="50">
        <v>-6037698.71</v>
      </c>
      <c r="F41" s="50">
        <v>-1141747.6599999999</v>
      </c>
      <c r="G41" s="50">
        <v>-2776664.74</v>
      </c>
      <c r="H41" s="32">
        <v>119207.89</v>
      </c>
      <c r="I41" s="75"/>
      <c r="J41" s="6"/>
      <c r="K41" s="2"/>
    </row>
    <row r="42" spans="1:11">
      <c r="A42" s="34" t="s">
        <v>10</v>
      </c>
      <c r="E42" s="50">
        <v>-175409600</v>
      </c>
      <c r="F42" s="50">
        <v>1685220.89</v>
      </c>
      <c r="G42" s="50">
        <v>-409600</v>
      </c>
      <c r="H42" s="50">
        <v>501237.24</v>
      </c>
      <c r="I42" s="75"/>
      <c r="K42" s="2"/>
    </row>
    <row r="43" spans="1:11">
      <c r="A43" s="34" t="s">
        <v>121</v>
      </c>
      <c r="E43" s="50">
        <v>55685.05</v>
      </c>
      <c r="F43" s="50">
        <v>-207695.17999999976</v>
      </c>
      <c r="G43" s="50">
        <v>1365712.3399999999</v>
      </c>
      <c r="H43" s="50">
        <v>10670</v>
      </c>
      <c r="I43" s="75"/>
      <c r="K43" s="2"/>
    </row>
    <row r="44" spans="1:11">
      <c r="A44" s="34" t="s">
        <v>115</v>
      </c>
      <c r="E44" s="50">
        <v>91591087.329999998</v>
      </c>
      <c r="F44" s="50">
        <v>1298555.75</v>
      </c>
      <c r="G44" s="50">
        <v>47807715.028899983</v>
      </c>
      <c r="H44" s="32">
        <v>-503893.93</v>
      </c>
      <c r="I44" s="75"/>
      <c r="K44" s="2"/>
    </row>
    <row r="45" spans="1:11">
      <c r="A45" s="34" t="s">
        <v>54</v>
      </c>
      <c r="E45" s="50">
        <v>-6133213.3099999996</v>
      </c>
      <c r="F45" s="50">
        <v>-13503376.460000001</v>
      </c>
      <c r="G45" s="50">
        <v>0</v>
      </c>
      <c r="H45" s="50">
        <v>0</v>
      </c>
      <c r="I45" s="75"/>
      <c r="K45" s="2"/>
    </row>
    <row r="46" spans="1:11">
      <c r="A46" s="34" t="s">
        <v>12</v>
      </c>
      <c r="E46" s="50">
        <v>16675166.539999999</v>
      </c>
      <c r="F46" s="32">
        <v>767446.72</v>
      </c>
      <c r="G46" s="50">
        <v>15981233.630000001</v>
      </c>
      <c r="H46" s="32">
        <v>324949.99</v>
      </c>
      <c r="I46" s="75"/>
      <c r="K46" s="2"/>
    </row>
    <row r="47" spans="1:11">
      <c r="A47" s="34" t="s">
        <v>44</v>
      </c>
      <c r="E47" s="50">
        <v>6116.81</v>
      </c>
      <c r="F47" s="50">
        <v>2382042.59</v>
      </c>
      <c r="G47" s="50">
        <v>0</v>
      </c>
      <c r="H47" s="50">
        <v>0</v>
      </c>
      <c r="I47" s="76"/>
      <c r="K47" s="2"/>
    </row>
    <row r="48" spans="1:11">
      <c r="A48" s="34" t="s">
        <v>141</v>
      </c>
      <c r="E48" s="128">
        <f>SUM(E35:E47)</f>
        <v>-138123452.17999998</v>
      </c>
      <c r="F48" s="128">
        <f>SUM(F35:F47)</f>
        <v>-37283403.799999982</v>
      </c>
      <c r="G48" s="128">
        <f>SUM(G35:G47)</f>
        <v>19760.980680843815</v>
      </c>
      <c r="H48" s="128">
        <f>SUM(H35:H47)</f>
        <v>-40283758.049999915</v>
      </c>
      <c r="I48" s="76"/>
      <c r="K48" s="2"/>
    </row>
    <row r="49" spans="1:11" ht="20.5">
      <c r="A49" s="34" t="s">
        <v>72</v>
      </c>
      <c r="E49" s="50">
        <v>0</v>
      </c>
      <c r="F49" s="50">
        <v>-811923.06</v>
      </c>
      <c r="G49" s="50">
        <v>0</v>
      </c>
      <c r="H49" s="50">
        <v>-811923.06</v>
      </c>
      <c r="I49" s="44"/>
      <c r="K49" s="2"/>
    </row>
    <row r="50" spans="1:11" ht="20.5">
      <c r="A50" s="34" t="s">
        <v>142</v>
      </c>
      <c r="E50" s="50">
        <v>-8404009.290000001</v>
      </c>
      <c r="F50" s="50">
        <v>1179311.46</v>
      </c>
      <c r="G50" s="50">
        <v>-7924210.2800000003</v>
      </c>
      <c r="H50" s="50">
        <v>3304616.24</v>
      </c>
      <c r="I50" s="44"/>
      <c r="K50" s="2"/>
    </row>
    <row r="51" spans="1:11" ht="20.5">
      <c r="A51" s="34" t="s">
        <v>166</v>
      </c>
      <c r="E51" s="80">
        <f>SUM(E48:E50)</f>
        <v>-146527461.46999997</v>
      </c>
      <c r="F51" s="80">
        <f>SUM(F48:F50)</f>
        <v>-36916015.399999984</v>
      </c>
      <c r="G51" s="80">
        <f>SUM(G48:G50)</f>
        <v>-7904449.2993191564</v>
      </c>
      <c r="H51" s="129">
        <f>SUM(H48:H50)</f>
        <v>-37791064.869999915</v>
      </c>
      <c r="I51" s="44"/>
      <c r="K51" s="2"/>
    </row>
    <row r="52" spans="1:11">
      <c r="G52" s="2"/>
      <c r="H52" s="1"/>
      <c r="I52" s="1"/>
      <c r="K52" s="2"/>
    </row>
    <row r="53" spans="1:11" ht="20.5">
      <c r="A53" s="144"/>
      <c r="B53" s="144"/>
      <c r="C53" s="144"/>
      <c r="D53" s="144"/>
      <c r="E53" s="144"/>
      <c r="F53" s="144"/>
      <c r="G53" s="144"/>
      <c r="H53" s="144"/>
      <c r="I53" s="36"/>
      <c r="K53" s="2"/>
    </row>
    <row r="54" spans="1:11" ht="6.5" customHeight="1">
      <c r="A54" s="36"/>
      <c r="B54" s="36"/>
      <c r="C54" s="36"/>
      <c r="D54" s="36"/>
      <c r="E54" s="36"/>
      <c r="F54" s="36"/>
      <c r="G54" s="36"/>
      <c r="H54" s="36"/>
      <c r="I54" s="36"/>
      <c r="K54" s="2"/>
    </row>
    <row r="55" spans="1:11" ht="20.5">
      <c r="A55" s="150" t="s">
        <v>11</v>
      </c>
      <c r="B55" s="150"/>
      <c r="C55" s="150"/>
      <c r="D55" s="150"/>
      <c r="E55" s="150"/>
      <c r="F55" s="150"/>
      <c r="G55" s="150"/>
      <c r="H55" s="150"/>
      <c r="I55" s="36"/>
      <c r="K55" s="2"/>
    </row>
    <row r="56" spans="1:11" ht="26">
      <c r="A56" s="1"/>
      <c r="B56" s="1"/>
      <c r="C56" s="1"/>
      <c r="D56" s="1"/>
      <c r="E56" s="1"/>
      <c r="F56" s="1"/>
      <c r="G56" s="1"/>
      <c r="H56" s="139">
        <v>13</v>
      </c>
      <c r="I56" s="36"/>
      <c r="K56" s="2"/>
    </row>
    <row r="57" spans="1:11" ht="20.5">
      <c r="A57" s="144" t="str">
        <f>+A2</f>
        <v>HYDROTEK PUBLIC COMPANY LIMITED AND ITS SUBSIDIARIES</v>
      </c>
      <c r="B57" s="144"/>
      <c r="C57" s="144"/>
      <c r="D57" s="144"/>
      <c r="E57" s="144"/>
      <c r="F57" s="144"/>
      <c r="G57" s="144"/>
      <c r="H57" s="144"/>
      <c r="I57" s="36"/>
    </row>
    <row r="58" spans="1:11" ht="20.5">
      <c r="A58" s="144" t="s">
        <v>0</v>
      </c>
      <c r="B58" s="144"/>
      <c r="C58" s="144"/>
      <c r="D58" s="144"/>
      <c r="E58" s="144"/>
      <c r="F58" s="144"/>
      <c r="G58" s="144"/>
      <c r="H58" s="144"/>
      <c r="I58" s="36"/>
    </row>
    <row r="59" spans="1:11" ht="20.5">
      <c r="A59" s="144" t="str">
        <f>+A4</f>
        <v>FOR THE YEAR ENDED DECEMBER 31, 2025</v>
      </c>
      <c r="B59" s="144"/>
      <c r="C59" s="144"/>
      <c r="D59" s="144"/>
      <c r="E59" s="144"/>
      <c r="F59" s="144"/>
      <c r="G59" s="144"/>
      <c r="H59" s="144"/>
      <c r="I59" s="36"/>
    </row>
    <row r="60" spans="1:11" ht="20.5">
      <c r="C60" s="35"/>
      <c r="D60" s="35"/>
      <c r="E60" s="35"/>
      <c r="F60" s="36"/>
      <c r="G60" s="15"/>
      <c r="H60" s="61" t="str">
        <f>+H5</f>
        <v>(Unit : Baht)</v>
      </c>
      <c r="I60" s="36"/>
      <c r="K60" s="2"/>
    </row>
    <row r="61" spans="1:11" ht="20.5">
      <c r="A61" s="81"/>
      <c r="B61" s="81"/>
      <c r="C61" s="81"/>
      <c r="D61" s="81"/>
      <c r="E61" s="149" t="s">
        <v>49</v>
      </c>
      <c r="F61" s="149"/>
      <c r="G61" s="149" t="s">
        <v>3</v>
      </c>
      <c r="H61" s="149"/>
      <c r="I61" s="36"/>
    </row>
    <row r="62" spans="1:11" ht="20.5">
      <c r="A62" s="37"/>
      <c r="B62" s="37"/>
      <c r="C62" s="38"/>
      <c r="D62" s="40"/>
      <c r="E62" s="40">
        <f>E7</f>
        <v>2025</v>
      </c>
      <c r="F62" s="40">
        <f>F7</f>
        <v>2024</v>
      </c>
      <c r="G62" s="40" t="str">
        <f>G7</f>
        <v>2025</v>
      </c>
      <c r="H62" s="40" t="str">
        <f>H7</f>
        <v>2024</v>
      </c>
      <c r="I62" s="15"/>
    </row>
    <row r="63" spans="1:11">
      <c r="E63" s="32"/>
      <c r="F63" s="50"/>
      <c r="G63" s="32"/>
      <c r="H63" s="50"/>
      <c r="I63" s="18"/>
      <c r="K63" s="2"/>
    </row>
    <row r="64" spans="1:11" ht="20.5">
      <c r="A64" s="44" t="s">
        <v>46</v>
      </c>
      <c r="E64" s="32"/>
      <c r="F64" s="50"/>
      <c r="G64" s="32"/>
      <c r="H64" s="50"/>
      <c r="I64" s="18"/>
      <c r="K64" s="2"/>
    </row>
    <row r="65" spans="1:11">
      <c r="A65" s="34" t="s">
        <v>143</v>
      </c>
      <c r="E65" s="130">
        <v>0</v>
      </c>
      <c r="F65" s="130">
        <v>0</v>
      </c>
      <c r="G65" s="32">
        <v>-55719314.990000002</v>
      </c>
      <c r="H65" s="130">
        <v>0</v>
      </c>
      <c r="I65" s="18"/>
      <c r="K65" s="2"/>
    </row>
    <row r="66" spans="1:11">
      <c r="A66" s="34" t="s">
        <v>144</v>
      </c>
      <c r="E66" s="130">
        <v>0</v>
      </c>
      <c r="F66" s="130">
        <v>0</v>
      </c>
      <c r="G66" s="32">
        <v>52374941.770000003</v>
      </c>
      <c r="H66" s="130">
        <v>0</v>
      </c>
      <c r="I66" s="18"/>
      <c r="K66" s="2"/>
    </row>
    <row r="67" spans="1:11">
      <c r="A67" s="34" t="s">
        <v>122</v>
      </c>
      <c r="E67" s="32">
        <v>8784.42</v>
      </c>
      <c r="F67" s="131">
        <v>-2932.61</v>
      </c>
      <c r="G67" s="32">
        <v>8784.42</v>
      </c>
      <c r="H67" s="50">
        <v>-2932.61</v>
      </c>
      <c r="I67" s="76"/>
      <c r="K67" s="2"/>
    </row>
    <row r="68" spans="1:11">
      <c r="A68" s="34" t="s">
        <v>145</v>
      </c>
      <c r="E68" s="50">
        <v>0</v>
      </c>
      <c r="F68" s="50">
        <v>0</v>
      </c>
      <c r="G68" s="50">
        <v>-150999600</v>
      </c>
      <c r="H68" s="50">
        <v>0</v>
      </c>
      <c r="I68" s="76"/>
      <c r="K68" s="2"/>
    </row>
    <row r="69" spans="1:11">
      <c r="A69" s="34" t="s">
        <v>146</v>
      </c>
      <c r="E69" s="50">
        <v>2000000</v>
      </c>
      <c r="F69" s="50">
        <v>0</v>
      </c>
      <c r="G69" s="50">
        <v>2000000</v>
      </c>
      <c r="H69" s="50">
        <v>0</v>
      </c>
      <c r="I69" s="76"/>
      <c r="K69" s="2"/>
    </row>
    <row r="70" spans="1:11">
      <c r="A70" s="34" t="s">
        <v>33</v>
      </c>
      <c r="E70" s="32">
        <v>-157859.82196261681</v>
      </c>
      <c r="F70" s="50">
        <v>-15691.59</v>
      </c>
      <c r="G70" s="32">
        <v>-157859.82196261681</v>
      </c>
      <c r="H70" s="50">
        <v>0</v>
      </c>
      <c r="I70" s="18"/>
      <c r="K70" s="2"/>
    </row>
    <row r="71" spans="1:11">
      <c r="A71" s="34" t="s">
        <v>34</v>
      </c>
      <c r="E71" s="50">
        <v>0</v>
      </c>
      <c r="F71" s="32">
        <v>27463.51</v>
      </c>
      <c r="G71" s="50">
        <v>0</v>
      </c>
      <c r="H71" s="50">
        <v>9800</v>
      </c>
      <c r="I71" s="76"/>
      <c r="K71" s="2"/>
    </row>
    <row r="72" spans="1:11">
      <c r="A72" s="34" t="s">
        <v>147</v>
      </c>
      <c r="E72" s="32">
        <v>-1294000.05</v>
      </c>
      <c r="F72" s="50">
        <v>0</v>
      </c>
      <c r="G72" s="32">
        <v>-1294000.05</v>
      </c>
      <c r="H72" s="32"/>
      <c r="I72" s="76"/>
      <c r="K72" s="2"/>
    </row>
    <row r="73" spans="1:11">
      <c r="A73" s="34" t="s">
        <v>66</v>
      </c>
      <c r="E73" s="32">
        <v>57704.09</v>
      </c>
      <c r="F73" s="50">
        <v>62292.020000000033</v>
      </c>
      <c r="G73" s="32">
        <v>115707.37</v>
      </c>
      <c r="H73" s="50">
        <v>943498.63</v>
      </c>
      <c r="I73" s="76"/>
      <c r="K73" s="2"/>
    </row>
    <row r="74" spans="1:11">
      <c r="A74" s="34" t="s">
        <v>148</v>
      </c>
      <c r="E74" s="80">
        <f>SUM(E67:E73)</f>
        <v>614628.63803738297</v>
      </c>
      <c r="F74" s="80">
        <f>SUM(F67:F73)</f>
        <v>71131.330000000031</v>
      </c>
      <c r="G74" s="80">
        <f>SUM(G65:G73)</f>
        <v>-153671341.30196264</v>
      </c>
      <c r="H74" s="80">
        <f>SUM(H67:H73)</f>
        <v>950366.02</v>
      </c>
      <c r="I74" s="76"/>
    </row>
    <row r="75" spans="1:11">
      <c r="E75" s="50"/>
      <c r="F75" s="50"/>
      <c r="G75" s="50"/>
      <c r="H75" s="50"/>
      <c r="I75" s="76"/>
    </row>
    <row r="76" spans="1:11" ht="20.5">
      <c r="A76" s="44" t="s">
        <v>47</v>
      </c>
      <c r="E76" s="50"/>
      <c r="F76" s="6"/>
      <c r="G76" s="50"/>
      <c r="H76" s="6"/>
      <c r="I76" s="76"/>
    </row>
    <row r="77" spans="1:11">
      <c r="A77" s="34" t="s">
        <v>123</v>
      </c>
      <c r="E77" s="32">
        <v>0</v>
      </c>
      <c r="F77" s="32">
        <v>2300000</v>
      </c>
      <c r="G77" s="32">
        <v>0</v>
      </c>
      <c r="H77" s="32">
        <v>2792520</v>
      </c>
      <c r="I77" s="76"/>
    </row>
    <row r="78" spans="1:11">
      <c r="A78" s="34" t="s">
        <v>124</v>
      </c>
      <c r="E78" s="32">
        <v>0</v>
      </c>
      <c r="F78" s="50">
        <v>-11950000</v>
      </c>
      <c r="G78" s="50">
        <v>-67780</v>
      </c>
      <c r="H78" s="50">
        <v>-12151045.18</v>
      </c>
      <c r="I78" s="76"/>
    </row>
    <row r="79" spans="1:11">
      <c r="A79" s="34" t="s">
        <v>95</v>
      </c>
      <c r="D79" s="35"/>
      <c r="E79" s="50">
        <v>-1786670.25</v>
      </c>
      <c r="F79" s="50">
        <v>-1644263.87</v>
      </c>
      <c r="G79" s="50">
        <v>-1786670.26</v>
      </c>
      <c r="H79" s="50">
        <v>-1644263.87</v>
      </c>
      <c r="I79" s="76"/>
      <c r="J79" s="6"/>
    </row>
    <row r="80" spans="1:11">
      <c r="A80" s="34" t="s">
        <v>92</v>
      </c>
      <c r="E80" s="50">
        <v>-29116229.43</v>
      </c>
      <c r="F80" s="50">
        <v>-1575644</v>
      </c>
      <c r="G80" s="50">
        <v>-29116229.43</v>
      </c>
      <c r="H80" s="50">
        <v>-1575644</v>
      </c>
      <c r="I80" s="50"/>
      <c r="J80" s="6"/>
    </row>
    <row r="81" spans="1:10" ht="20.5">
      <c r="A81" s="34" t="s">
        <v>93</v>
      </c>
      <c r="B81" s="50"/>
      <c r="C81" s="50"/>
      <c r="D81" s="50"/>
      <c r="E81" s="50">
        <v>-16532386.18000002</v>
      </c>
      <c r="F81" s="50">
        <v>-561681.37</v>
      </c>
      <c r="G81" s="50">
        <v>-7906259.6699999999</v>
      </c>
      <c r="H81" s="50">
        <v>-539746.43000000005</v>
      </c>
      <c r="I81" s="44"/>
      <c r="J81" s="6"/>
    </row>
    <row r="82" spans="1:10" ht="20.5">
      <c r="A82" s="34" t="s">
        <v>108</v>
      </c>
      <c r="B82" s="50"/>
      <c r="C82" s="50"/>
      <c r="D82" s="50"/>
      <c r="E82" s="50">
        <v>200317910.96000004</v>
      </c>
      <c r="F82" s="49">
        <v>47458697.099999994</v>
      </c>
      <c r="G82" s="132">
        <v>200317910.96000004</v>
      </c>
      <c r="H82" s="133">
        <v>47458697.100000001</v>
      </c>
      <c r="I82" s="44"/>
      <c r="J82" s="6"/>
    </row>
    <row r="83" spans="1:10" ht="20.5">
      <c r="A83" s="77" t="s">
        <v>105</v>
      </c>
      <c r="B83" s="50"/>
      <c r="C83" s="50"/>
      <c r="D83" s="50"/>
      <c r="E83" s="50">
        <v>0</v>
      </c>
      <c r="F83" s="49">
        <v>1559271.5</v>
      </c>
      <c r="G83" s="132">
        <v>0</v>
      </c>
      <c r="H83" s="49">
        <v>1559271.5</v>
      </c>
      <c r="I83" s="44"/>
    </row>
    <row r="84" spans="1:10">
      <c r="A84" s="34" t="s">
        <v>86</v>
      </c>
      <c r="B84" s="50"/>
      <c r="C84" s="50"/>
      <c r="D84" s="50"/>
      <c r="E84" s="80">
        <f>SUM(E77:E83)</f>
        <v>152882625.10000002</v>
      </c>
      <c r="F84" s="138">
        <f>SUM(F77:F83)</f>
        <v>35586379.359999992</v>
      </c>
      <c r="G84" s="138">
        <f>SUM(G77:G83)</f>
        <v>161440971.60000002</v>
      </c>
      <c r="H84" s="89">
        <f>SUM(H77:H83)</f>
        <v>35899789.120000005</v>
      </c>
      <c r="I84" s="79"/>
    </row>
    <row r="85" spans="1:10" ht="20.5">
      <c r="A85" s="44"/>
      <c r="B85" s="50"/>
      <c r="C85" s="50"/>
      <c r="D85" s="50"/>
      <c r="E85" s="50"/>
      <c r="F85" s="50"/>
      <c r="G85" s="50"/>
      <c r="H85" s="78"/>
      <c r="I85" s="79"/>
    </row>
    <row r="86" spans="1:10" ht="20.5">
      <c r="A86" s="34" t="s">
        <v>157</v>
      </c>
      <c r="B86" s="50"/>
      <c r="C86" s="50"/>
      <c r="D86" s="50"/>
      <c r="E86" s="50">
        <f>+E84+E74+E51</f>
        <v>6969792.2680374384</v>
      </c>
      <c r="F86" s="50">
        <f>+F84+F74+F51</f>
        <v>-1258504.7099999934</v>
      </c>
      <c r="G86" s="50">
        <f>+G84+G74+G51</f>
        <v>-134819.00128177647</v>
      </c>
      <c r="H86" s="50">
        <f>+H84+H74+H51</f>
        <v>-940909.72999990731</v>
      </c>
      <c r="I86" s="44"/>
    </row>
    <row r="87" spans="1:10" ht="20.5">
      <c r="A87" s="34" t="s">
        <v>83</v>
      </c>
      <c r="E87" s="50">
        <f>'P7-8'!F11</f>
        <v>1193723.1499999999</v>
      </c>
      <c r="F87" s="50">
        <v>2452227.86</v>
      </c>
      <c r="G87" s="50">
        <f>'P7-8'!H11</f>
        <v>499872.10000000009</v>
      </c>
      <c r="H87" s="50">
        <v>1440781.8299999996</v>
      </c>
      <c r="I87" s="44"/>
    </row>
    <row r="88" spans="1:10" ht="21" thickBot="1">
      <c r="A88" s="34" t="s">
        <v>84</v>
      </c>
      <c r="E88" s="134">
        <f>SUM(E86:E87)</f>
        <v>8163515.4180374388</v>
      </c>
      <c r="F88" s="105">
        <f>SUM(F86:F87)</f>
        <v>1193723.1500000064</v>
      </c>
      <c r="G88" s="105">
        <f>SUM(G86:G87)</f>
        <v>365053.09871822363</v>
      </c>
      <c r="H88" s="105">
        <f>SUM(H86:H87)</f>
        <v>499872.10000009229</v>
      </c>
      <c r="I88" s="44"/>
    </row>
    <row r="89" spans="1:10" ht="21" thickTop="1">
      <c r="G89" s="79"/>
      <c r="H89" s="44"/>
      <c r="I89" s="44"/>
    </row>
    <row r="90" spans="1:10" ht="20.5">
      <c r="G90" s="79"/>
      <c r="H90" s="44"/>
      <c r="I90" s="44"/>
    </row>
    <row r="91" spans="1:10" ht="20.5">
      <c r="G91" s="79"/>
      <c r="H91" s="44"/>
      <c r="I91" s="44"/>
    </row>
    <row r="92" spans="1:10" ht="20.5">
      <c r="G92" s="79"/>
      <c r="H92" s="44"/>
      <c r="I92" s="44"/>
    </row>
    <row r="93" spans="1:10" ht="20.5">
      <c r="G93" s="79"/>
      <c r="H93" s="44"/>
      <c r="I93" s="44"/>
    </row>
    <row r="94" spans="1:10" ht="20.5">
      <c r="G94" s="79"/>
      <c r="H94" s="44"/>
      <c r="I94" s="44"/>
    </row>
    <row r="95" spans="1:10" ht="20.5">
      <c r="G95" s="79"/>
      <c r="H95" s="44"/>
      <c r="I95" s="44"/>
    </row>
    <row r="96" spans="1:10" ht="20.5">
      <c r="G96" s="79"/>
      <c r="H96" s="44"/>
      <c r="I96" s="44"/>
    </row>
    <row r="97" spans="1:9" ht="20.5">
      <c r="G97" s="79"/>
      <c r="H97" s="44"/>
      <c r="I97" s="44"/>
    </row>
    <row r="98" spans="1:9" ht="20.5">
      <c r="G98" s="79"/>
      <c r="H98" s="44"/>
      <c r="I98" s="44"/>
    </row>
    <row r="99" spans="1:9" ht="20.5">
      <c r="G99" s="79"/>
      <c r="H99" s="44"/>
      <c r="I99" s="44"/>
    </row>
    <row r="100" spans="1:9" ht="20.5">
      <c r="G100" s="79"/>
      <c r="H100" s="44"/>
      <c r="I100" s="44"/>
    </row>
    <row r="101" spans="1:9" ht="20.5">
      <c r="G101" s="79"/>
      <c r="H101" s="44"/>
      <c r="I101" s="44"/>
    </row>
    <row r="102" spans="1:9" ht="20.5">
      <c r="G102" s="79"/>
      <c r="H102" s="44"/>
      <c r="I102" s="44"/>
    </row>
    <row r="103" spans="1:9" ht="24" customHeight="1">
      <c r="G103" s="79"/>
      <c r="H103" s="79"/>
      <c r="I103" s="79"/>
    </row>
    <row r="104" spans="1:9" ht="21.75" customHeight="1">
      <c r="G104" s="79"/>
      <c r="H104" s="79"/>
      <c r="I104" s="79"/>
    </row>
    <row r="105" spans="1:9">
      <c r="E105" s="75"/>
      <c r="F105" s="75"/>
      <c r="G105" s="75"/>
      <c r="H105" s="75"/>
      <c r="I105" s="79"/>
    </row>
    <row r="106" spans="1:9">
      <c r="E106" s="31"/>
      <c r="F106" s="31"/>
      <c r="G106" s="31"/>
      <c r="H106" s="31"/>
      <c r="I106" s="75"/>
    </row>
    <row r="107" spans="1:9">
      <c r="E107" s="75"/>
      <c r="F107" s="75"/>
      <c r="G107" s="75"/>
      <c r="H107" s="75"/>
      <c r="I107" s="75"/>
    </row>
    <row r="108" spans="1:9" ht="14.5" customHeight="1"/>
    <row r="109" spans="1:9">
      <c r="A109" s="34" t="s">
        <v>11</v>
      </c>
    </row>
    <row r="112" spans="1:9">
      <c r="E112" s="50">
        <f>+E88-'P7-8'!E11</f>
        <v>-1.962561160326004E-3</v>
      </c>
      <c r="F112" s="50">
        <f>+F88-'P7-8'!F11</f>
        <v>6.5192580223083496E-9</v>
      </c>
      <c r="G112" s="50">
        <f>+G88-'P7-8'!G11</f>
        <v>-1.2817763490602374E-3</v>
      </c>
      <c r="H112" s="50">
        <f>+H88-'P7-8'!H11</f>
        <v>9.2200934886932373E-8</v>
      </c>
    </row>
  </sheetData>
  <mergeCells count="12">
    <mergeCell ref="A59:H59"/>
    <mergeCell ref="E61:F61"/>
    <mergeCell ref="G61:H61"/>
    <mergeCell ref="E6:F6"/>
    <mergeCell ref="A2:H2"/>
    <mergeCell ref="A3:H3"/>
    <mergeCell ref="A4:H4"/>
    <mergeCell ref="G6:H6"/>
    <mergeCell ref="A53:H53"/>
    <mergeCell ref="A55:H55"/>
    <mergeCell ref="A57:H57"/>
    <mergeCell ref="A58:H58"/>
  </mergeCells>
  <phoneticPr fontId="4" type="noConversion"/>
  <pageMargins left="0.90551181102362199" right="0.511811023622047" top="0.511811023622047" bottom="0.59055118110236204" header="0.118110236220472" footer="0.118110236220472"/>
  <pageSetup paperSize="9" scale="70" fitToHeight="2" orientation="portrait" r:id="rId1"/>
  <headerFooter alignWithMargins="0"/>
  <rowBreaks count="1" manualBreakCount="1">
    <brk id="5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P7-8</vt:lpstr>
      <vt:lpstr>P9</vt:lpstr>
      <vt:lpstr>P10</vt:lpstr>
      <vt:lpstr>P11</vt:lpstr>
      <vt:lpstr>P12-13</vt:lpstr>
      <vt:lpstr>'P10'!Print_Area</vt:lpstr>
      <vt:lpstr>'P11'!Print_Area</vt:lpstr>
      <vt:lpstr>'P12-13'!Print_Area</vt:lpstr>
      <vt:lpstr>'P7-8'!Print_Area</vt:lpstr>
      <vt:lpstr>'P9'!Print_Area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Audit 11</cp:lastModifiedBy>
  <cp:lastPrinted>2026-03-03T17:22:13Z</cp:lastPrinted>
  <dcterms:created xsi:type="dcterms:W3CDTF">2007-04-01T10:29:13Z</dcterms:created>
  <dcterms:modified xsi:type="dcterms:W3CDTF">2026-03-03T17:22:16Z</dcterms:modified>
</cp:coreProperties>
</file>