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8/STOWER Q4'68/Report/THAI/Online/"/>
    </mc:Choice>
  </mc:AlternateContent>
  <xr:revisionPtr revIDLastSave="1020" documentId="13_ncr:1_{B7B036F4-8A9B-4129-956A-7CA9759B15CB}" xr6:coauthVersionLast="47" xr6:coauthVersionMax="47" xr10:uidLastSave="{6CD0E889-46DA-41E2-BFAD-0741D8BD3D72}"/>
  <bookViews>
    <workbookView xWindow="-110" yWindow="-110" windowWidth="19420" windowHeight="10300" tabRatio="743" xr2:uid="{00000000-000D-0000-FFFF-FFFF00000000}"/>
  </bookViews>
  <sheets>
    <sheet name="Page 7-9" sheetId="1" r:id="rId1"/>
    <sheet name="Page 10-11" sheetId="2" r:id="rId2"/>
    <sheet name="Page 7-8" sheetId="6" state="hidden" r:id="rId3"/>
    <sheet name="Page 12" sheetId="3" r:id="rId4"/>
    <sheet name="Page 13" sheetId="4" r:id="rId5"/>
    <sheet name="Page 14-16" sheetId="5" r:id="rId6"/>
  </sheets>
  <definedNames>
    <definedName name="_xlnm.Print_Area" localSheetId="1">'Page 10-11'!$A$1:$H$92</definedName>
    <definedName name="_xlnm.Print_Area" localSheetId="3">'Page 12'!$A$1:$N$39</definedName>
    <definedName name="_xlnm.Print_Area" localSheetId="4">'Page 13'!$A$1:$J$31</definedName>
    <definedName name="_xlnm.Print_Area" localSheetId="5">'Page 14-16'!$A$1:$F$144</definedName>
    <definedName name="_xlnm.Print_Area" localSheetId="2">'Page 7-8'!$A$1:$I$86</definedName>
    <definedName name="_xlnm.Print_Area" localSheetId="0">'Page 7-9'!$A$1:$J$138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6" l="1"/>
  <c r="G22" i="6" l="1"/>
  <c r="I22" i="6"/>
  <c r="F22" i="6"/>
  <c r="H20" i="6" l="1"/>
  <c r="H22" i="6" s="1"/>
  <c r="H13" i="6"/>
  <c r="K11" i="6" l="1"/>
  <c r="K12" i="6"/>
  <c r="K13" i="6"/>
  <c r="K10" i="6"/>
  <c r="I32" i="6" l="1"/>
  <c r="I13" i="6"/>
  <c r="I14" i="6" s="1"/>
  <c r="G32" i="6"/>
  <c r="G13" i="6"/>
  <c r="G14" i="6" l="1"/>
  <c r="A48" i="6" l="1"/>
  <c r="H32" i="6" l="1"/>
  <c r="F14" i="6"/>
  <c r="H14" i="6" l="1"/>
  <c r="F24" i="6" l="1"/>
  <c r="F26" i="6" s="1"/>
  <c r="F28" i="6" l="1"/>
  <c r="F56" i="6" s="1"/>
  <c r="F54" i="6" s="1"/>
  <c r="F64" i="6" s="1"/>
  <c r="F33" i="6" l="1"/>
  <c r="F61" i="6" s="1"/>
  <c r="F59" i="6" s="1"/>
  <c r="G24" i="6" l="1"/>
  <c r="G26" i="6" s="1"/>
  <c r="G28" i="6" s="1"/>
  <c r="I24" i="6"/>
  <c r="I26" i="6" s="1"/>
  <c r="H24" i="6"/>
  <c r="I28" i="6" l="1"/>
  <c r="G56" i="6"/>
  <c r="G33" i="6"/>
  <c r="H26" i="6"/>
  <c r="G61" i="6"/>
  <c r="G59" i="6" s="1"/>
  <c r="G54" i="6"/>
  <c r="H28" i="6" l="1"/>
  <c r="I33" i="6"/>
  <c r="I61" i="6" s="1"/>
  <c r="I59" i="6" s="1"/>
  <c r="I56" i="6"/>
  <c r="I54" i="6" s="1"/>
  <c r="G64" i="6"/>
  <c r="G65" i="6"/>
  <c r="I64" i="6" l="1"/>
  <c r="I65" i="6"/>
  <c r="H56" i="6"/>
  <c r="H54" i="6" s="1"/>
  <c r="H64" i="6" s="1"/>
  <c r="H33" i="6"/>
  <c r="H61" i="6" s="1"/>
  <c r="H59" i="6" s="1"/>
</calcChain>
</file>

<file path=xl/sharedStrings.xml><?xml version="1.0" encoding="utf-8"?>
<sst xmlns="http://schemas.openxmlformats.org/spreadsheetml/2006/main" count="380" uniqueCount="222">
  <si>
    <t>บริษัท สกาย ทาวเวอร์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</si>
  <si>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</si>
  <si>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</si>
  <si>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</si>
  <si>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</si>
  <si>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</si>
  <si>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</si>
  <si>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</si>
  <si>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</si>
  <si>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</si>
  <si>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5.1,6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</si>
  <si>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</si>
  <si>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</si>
  <si>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</si>
  <si>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</si>
  <si>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</si>
  <si>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</si>
  <si>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</si>
  <si>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</si>
  <si>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</si>
  <si>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</si>
  <si>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</si>
  <si>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</si>
  <si>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</si>
  <si>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</si>
  <si>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</si>
  <si>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</si>
  <si>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</si>
  <si>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</si>
  <si>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</si>
  <si>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</si>
  <si>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</si>
  <si>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</si>
  <si>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</si>
  <si>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</si>
  <si>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</si>
  <si>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</si>
  <si>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เงินรับล่วงหน้าจากการจำหน่ายสินทรัพย์ไม่หมุนเวียน</t>
  </si>
  <si>
    <t xml:space="preserve">  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</si>
  <si>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</si>
  <si>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</si>
  <si>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</si>
  <si>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</si>
  <si>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</si>
  <si>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</si>
  <si>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</si>
  <si>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</si>
  <si>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</si>
  <si>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</si>
  <si>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</si>
  <si>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</si>
  <si>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</si>
  <si>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</si>
  <si>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5,167,692,118 หุ้น มูลค่าหุ้นละ 1.00 บาท</t>
  </si>
  <si>
    <t xml:space="preserve">  ทุนที่ออกและชำระแล้ว</t>
  </si>
  <si>
    <t>หุ้นสามัญ 3,697,375,325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</si>
  <si>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</si>
  <si>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</si>
  <si>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</si>
  <si>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</si>
  <si>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</si>
  <si>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</si>
  <si>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</si>
  <si>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</si>
  <si>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</si>
  <si>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</si>
  <si>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</si>
  <si>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</si>
  <si>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</si>
  <si>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</si>
  <si>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</si>
  <si>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รายได้จากธุรกิจไฟฟ้าและโทรคมนาคม</t>
  </si>
  <si>
    <t>รายได้จากการจำหน่ายสินค้า</t>
  </si>
  <si>
    <t>รายได้จากธุรกิจโทรคมนาคมในต่างประเทศ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</si>
  <si>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</si>
  <si>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</si>
  <si>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</si>
  <si>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</si>
  <si>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</si>
  <si>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</si>
  <si>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</si>
  <si>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</si>
  <si>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</si>
  <si>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</si>
  <si>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</si>
  <si>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</si>
  <si>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</si>
  <si>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</si>
  <si>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</si>
  <si>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</si>
  <si>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</si>
  <si>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</si>
  <si>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</si>
  <si>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</si>
  <si>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ขาดทุนสำหรับงวด</t>
  </si>
  <si>
    <t>ขาดทุนเบ็ดเสร็จสำหรับงวด</t>
  </si>
  <si>
    <t>ขาดทุนต่อหุ้นส่วนที่เป็นของบริษัท (บาท : หุ้น)</t>
  </si>
  <si>
    <t>ขาดทุนต่อหุ้นขั้นพื้นฐาน</t>
  </si>
  <si>
    <t>ขาดทุนต่อหุ้นปรับลด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</si>
  <si>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</si>
  <si>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</si>
  <si>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</si>
  <si>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</si>
  <si>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</si>
  <si>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ส่วนของผู้มี</t>
  </si>
  <si>
    <t>รวม</t>
  </si>
  <si>
    <t>ส่วนได้เสียที่ไม่มี</t>
  </si>
  <si>
    <t>ทุนที่ออก</t>
  </si>
  <si>
    <t>ส่วนเกินมูลค่า</t>
  </si>
  <si>
    <t>ส่วนต่ำกว่ามูลค่า</t>
  </si>
  <si>
    <t xml:space="preserve"> ส่วนเกินจัดสรร</t>
  </si>
  <si>
    <t>ทุนสำรอง</t>
  </si>
  <si>
    <t>ส่วนเกินทุนจาก</t>
  </si>
  <si>
    <t>ผลต่างจากการ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</si>
  <si>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</si>
  <si>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</si>
  <si>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</si>
  <si>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</si>
  <si>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ตามกฎหมาย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</si>
  <si>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</si>
  <si>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</si>
  <si>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</si>
  <si>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</si>
  <si>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2567</t>
  </si>
  <si>
    <t>ใช้สิทธิตามใบสำคัญแสดงสิทธิซื้อหุ้นสามัญ</t>
  </si>
  <si>
    <t>งบการเปลี่ยนแปลงส่วนของผู้ถือหุ้นเฉพาะกิจการ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</si>
  <si>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</si>
  <si>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</si>
  <si>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</si>
  <si>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</si>
  <si>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</si>
  <si>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</si>
  <si>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ตัดจ่ายภาษีเงินได้ถูกหัก ณ ที่จ่าย</t>
  </si>
  <si>
    <t xml:space="preserve">          ค่าเสื่อมราคาและค่าตัดจำหน่าย</t>
  </si>
  <si>
    <t xml:space="preserve">          ขาดทุนจากการวัดมูลค่ายุติธรรมของสินทรัพย์ทางการเงินอื่น</t>
  </si>
  <si>
    <t xml:space="preserve">          ประมาณการหนี้สินหมุนเวียนอื่น(โอนกลับ)</t>
  </si>
  <si>
    <t xml:space="preserve">          ดอกเบี้ยรับ</t>
  </si>
  <si>
    <t xml:space="preserve">          ดอกเบี้ยจ่าย</t>
  </si>
  <si>
    <t xml:space="preserve">       ขาดทุนจากกิจกรรมดำเนินงานก่อนการเปลี่ยนแปลงในสินทรัพย์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</si>
  <si>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</si>
  <si>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</si>
  <si>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</si>
  <si>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</si>
  <si>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</si>
  <si>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</si>
  <si>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</si>
  <si>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</si>
  <si>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</si>
  <si>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</si>
  <si>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</si>
  <si>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หนี้สินที่เกิดจากสัญญา-กิจการอื่น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</si>
  <si>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</si>
  <si>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</si>
  <si>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</si>
  <si>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</si>
  <si>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เงินสดรับคืนภาษีเงินได้</t>
  </si>
  <si>
    <t xml:space="preserve">         เงินสดจ่ายผลประโยชน์พนักงาน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</si>
  <si>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</si>
  <si>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</si>
  <si>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เงินสดจ่ายเพื่อซื้ออุปกรณ์ สินทรัพย์ไม่มีตัวตนและจ่ายชำระหนี้ค่าสินทรัพย์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</si>
  <si>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</si>
  <si>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เงินสดจ่ายเพื่อซื้ออสังหาริมทรัพย์เพื่อการลงทุน</t>
  </si>
  <si>
    <t xml:space="preserve">         เงินสดรับจากการจำหน่ายทรัพย์สิน</t>
  </si>
  <si>
    <t xml:space="preserve">                    เงินสดสุทธิได้มาจากกิจกรรมลงทุน</t>
  </si>
  <si>
    <t>กระแสเงินสดจากกิจกรรมจัดหาเงิน</t>
  </si>
  <si>
    <t xml:space="preserve">         เงินสดรับจากการใช้สิทธิตามใบสำคัญแสดงสิทธิ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</si>
  <si>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</si>
  <si>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</si>
  <si>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</si>
  <si>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</si>
  <si>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</si>
  <si>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</si>
  <si>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สินทรัพย์ภาษีเงินได้รอการตัดบัญชี</t>
  </si>
  <si>
    <t>สำหรับงวดเก้าเดือนสิ้นสุดวันที่ 30 กันยายน 2568</t>
  </si>
  <si>
    <t>หุ้นสามัญ 4,797,375,325 หุ้น มูลค่าหุ้นละ 1.00 บาท</t>
  </si>
  <si>
    <t xml:space="preserve">             ลูกหนี้การค้าและลูกหนี้หมุนเวียนอื่น-กิจการที่เกี่ยวข้องกัน</t>
  </si>
  <si>
    <t>ลูกหนี้การค้าและลูกหนี้หมุนเวียนอื่น - กิจการที่เกี่ยวข้องกัน</t>
  </si>
  <si>
    <t>ขาดทุนก่อนภาษีเงินได้</t>
  </si>
  <si>
    <t>ขาดทุนจากกิจกรรมดำเนินงาน</t>
  </si>
  <si>
    <t>ณ วันที่ 31 ธันวาคม 2568</t>
  </si>
  <si>
    <t>2568</t>
  </si>
  <si>
    <t>2567</t>
  </si>
  <si>
    <t>สำหรับปีสิ้นสุดวันที่ 31 ธันวาคม 2568</t>
  </si>
  <si>
    <t>รวมรายการที่ต้องจัดประเภทเข้ากำไรหรือขาดทุนในภายหลัง</t>
  </si>
  <si>
    <t>รายการที่ไม่ต้องจัดประเภทเข้ากำไรหรือขาดทุนในภายหลัง</t>
  </si>
  <si>
    <t>รวมรายการที่ไม่ต้องจัดประเภทเข้ากำไรหรือขาดทุนในภายหลัง</t>
  </si>
  <si>
    <t>ขาดทุนเบ็ดเสร็จรวมสำหรับปี</t>
  </si>
  <si>
    <t>ยอดคงเหลือ ณ วันที่ 31 ธันวาคม 2568</t>
  </si>
  <si>
    <t>ยอดคงเหลือ ณ วันที่ 31 ธันวาคม 2567</t>
  </si>
  <si>
    <t>ขาดทุนสำหรับปี</t>
  </si>
  <si>
    <t xml:space="preserve">         เงินสดจ่ายซื้อสินทรัพย์ทางการเงินหมุนเวียนอื่น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</si>
  <si>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</si>
  <si>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>เงินสดและรายการเทียบเท่าเงินสด ณ วันต้นปี</t>
  </si>
  <si>
    <t>เงินให้กู้ยืมระยะยาวแก่บุคคลอื่น</t>
  </si>
  <si>
    <t>5.1,9</t>
  </si>
  <si>
    <t>5.1,16</t>
  </si>
  <si>
    <t>การเปลี่ยนแปลงในส่วนของผู้ถือหุ้นสำหรับปี</t>
  </si>
  <si>
    <t>กำไร(ขาดทุน)เบ็ดเสร็จสำหรับปี</t>
  </si>
  <si>
    <t>ขาดทุนเบ็ดเสร็จสำหรับปี</t>
  </si>
  <si>
    <t>เงินสดและรายการเทียบเท่าเงินสด ณ วันสิ้นปี</t>
  </si>
  <si>
    <t>ขาดทุนก่อนค่าใช้จ่ายภาษีเงินได้</t>
  </si>
  <si>
    <t>ผลขาดทุนจากการตีราคาสินทรัพย์ใหม่</t>
  </si>
  <si>
    <t>7</t>
  </si>
  <si>
    <t>12</t>
  </si>
  <si>
    <t>13</t>
  </si>
  <si>
    <t>ผลกำไร(ขาดทุน)จากการวัดมูลค่าใหม่ของผลประโยชน์พนักงาน</t>
  </si>
  <si>
    <t>ผลกำไรจากการวัดมูลค่าใหม่ของผลประโยชน์พนักงาน</t>
  </si>
  <si>
    <t xml:space="preserve">          ค่าใช้จ่ายเงินให้กู้ยืม</t>
  </si>
  <si>
    <t>หนี้สินที่รวมในกลุ่มสินทรัพย์ที่จะจำหน่าย</t>
  </si>
  <si>
    <t xml:space="preserve">ผลกำไรและกลับรายการขาดทุนจากการด้อยค่า(ขาดทุนจากการด้อยค่า) </t>
  </si>
  <si>
    <t>กำไร(ขาดทุน)เบ็ดเสร็จอื่นสำหรับปี</t>
  </si>
  <si>
    <t xml:space="preserve">          ขาดทุนจากการด้อยค่าของสินทรัพย์</t>
  </si>
  <si>
    <t xml:space="preserve">           (กำไร)ขาดทุนจากการจำหน่ายและตัดจำหน่ายสินทรัพย์</t>
  </si>
  <si>
    <t xml:space="preserve">          ประมาณการหนี้สินไม่หมุนเวียนสำหรับผลประโยชน์พนักงาน</t>
  </si>
  <si>
    <t xml:space="preserve">         เพิ่มขึ้นในเงินให้กู้ยืมระยะยาวแก่บุคคลอื่น</t>
  </si>
  <si>
    <t xml:space="preserve">         ลดลงในเงินฝากธนาคารที่มีภาระค้ำประกัน</t>
  </si>
  <si>
    <t>รายได้(ค่าใช้จ่าย)ภาษีเงินได้</t>
  </si>
  <si>
    <t xml:space="preserve">    ขาดทุนก่อนค่าใช้จ่ายภาษีเงินได้</t>
  </si>
  <si>
    <t xml:space="preserve">          ขาดทุนจากการลดมูลค่าสินค้า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</si>
  <si>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</si>
  <si>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(เพิ่มขึ้น)ลดลงในเงินให้กู้ยืมระยะสั้นแก่กิจการอื่น</t>
  </si>
  <si>
    <t xml:space="preserve">         (เพิ่มขึ้น)ลดลงในเงินให้กู้ยืมระยะยาวแก่กิจการที่เกี่ยวข้องกัน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</si>
</sst>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9" formatCode="_-* #,##0_-;\-* #,##0_-;_-* &quot;-&quot;??_-;_-@_-"/>
    <numFmt numFmtId="170" formatCode="_(* #,##0.0000_);_(* \(#,##0.0000\);_(* &quot;-&quot;??_);_(@_)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0" fillId="0" borderId="0"/>
    <xf numFmtId="0" fontId="12" fillId="0" borderId="0"/>
    <xf numFmtId="9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1" fillId="0" borderId="0"/>
  </cellStyleXfs>
  <cellXfs count="138">
    <xf numFmtId="0" fontId="0" fillId="0" borderId="0" xfId="0"/>
    <xf numFmtId="164" fontId="2" fillId="0" borderId="0" xfId="1" applyFont="1" applyFill="1"/>
    <xf numFmtId="164" fontId="2" fillId="0" borderId="0" xfId="1" applyFont="1" applyFill="1" applyBorder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6" fontId="2" fillId="0" borderId="0" xfId="1" applyNumberFormat="1" applyFont="1" applyFill="1" applyBorder="1"/>
    <xf numFmtId="165" fontId="2" fillId="0" borderId="0" xfId="1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7" fillId="0" borderId="0" xfId="1" applyFont="1" applyFill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49" fontId="3" fillId="0" borderId="2" xfId="5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70" fontId="2" fillId="0" borderId="0" xfId="1" applyNumberFormat="1" applyFont="1" applyFill="1" applyBorder="1"/>
    <xf numFmtId="0" fontId="2" fillId="0" borderId="0" xfId="1" applyNumberFormat="1" applyFont="1" applyFill="1" applyBorder="1"/>
    <xf numFmtId="164" fontId="2" fillId="0" borderId="2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2" xfId="1" applyFont="1" applyFill="1" applyBorder="1"/>
    <xf numFmtId="164" fontId="2" fillId="0" borderId="3" xfId="1" applyFont="1" applyFill="1" applyBorder="1"/>
    <xf numFmtId="164" fontId="2" fillId="0" borderId="4" xfId="1" applyFont="1" applyFill="1" applyBorder="1" applyAlignment="1">
      <alignment horizontal="center"/>
    </xf>
    <xf numFmtId="164" fontId="2" fillId="0" borderId="2" xfId="1" applyFont="1" applyFill="1" applyBorder="1" applyAlignment="1"/>
    <xf numFmtId="164" fontId="2" fillId="0" borderId="0" xfId="1" applyFont="1" applyFill="1" applyAlignment="1"/>
    <xf numFmtId="164" fontId="2" fillId="0" borderId="4" xfId="1" applyFont="1" applyFill="1" applyBorder="1"/>
    <xf numFmtId="164" fontId="2" fillId="0" borderId="4" xfId="1" applyFont="1" applyFill="1" applyBorder="1" applyAlignment="1">
      <alignment horizontal="right"/>
    </xf>
    <xf numFmtId="164" fontId="3" fillId="0" borderId="0" xfId="1" applyFont="1" applyFill="1" applyAlignment="1">
      <alignment horizontal="center"/>
    </xf>
    <xf numFmtId="164" fontId="2" fillId="0" borderId="0" xfId="10" applyNumberFormat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center"/>
    </xf>
    <xf numFmtId="0" fontId="15" fillId="0" borderId="0" xfId="0" applyFont="1"/>
    <xf numFmtId="165" fontId="17" fillId="0" borderId="0" xfId="0" applyNumberFormat="1" applyFont="1"/>
    <xf numFmtId="0" fontId="17" fillId="0" borderId="0" xfId="0" applyFont="1"/>
    <xf numFmtId="0" fontId="15" fillId="0" borderId="0" xfId="0" applyFont="1" applyAlignment="1">
      <alignment horizontal="center"/>
    </xf>
    <xf numFmtId="165" fontId="15" fillId="0" borderId="0" xfId="0" applyNumberFormat="1" applyFont="1"/>
    <xf numFmtId="164" fontId="15" fillId="0" borderId="0" xfId="1" applyFont="1" applyFill="1"/>
    <xf numFmtId="164" fontId="17" fillId="0" borderId="0" xfId="1" applyFont="1" applyFill="1"/>
    <xf numFmtId="164" fontId="15" fillId="0" borderId="3" xfId="1" applyFont="1" applyFill="1" applyBorder="1"/>
    <xf numFmtId="43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2" fillId="0" borderId="0" xfId="11" applyFont="1"/>
    <xf numFmtId="164" fontId="2" fillId="0" borderId="0" xfId="0" applyNumberFormat="1" applyFont="1"/>
    <xf numFmtId="0" fontId="6" fillId="0" borderId="0" xfId="0" applyFont="1"/>
    <xf numFmtId="164" fontId="2" fillId="0" borderId="1" xfId="1" applyFont="1" applyFill="1" applyBorder="1"/>
    <xf numFmtId="9" fontId="2" fillId="0" borderId="0" xfId="9" applyFont="1" applyFill="1" applyBorder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6" fontId="2" fillId="0" borderId="0" xfId="0" applyNumberFormat="1" applyFont="1"/>
    <xf numFmtId="3" fontId="2" fillId="0" borderId="0" xfId="0" applyNumberFormat="1" applyFont="1"/>
    <xf numFmtId="43" fontId="2" fillId="0" borderId="0" xfId="0" applyNumberFormat="1" applyFont="1"/>
    <xf numFmtId="43" fontId="2" fillId="0" borderId="0" xfId="0" applyNumberFormat="1" applyFont="1" applyAlignment="1">
      <alignment horizontal="center"/>
    </xf>
    <xf numFmtId="0" fontId="4" fillId="0" borderId="0" xfId="0" applyFont="1"/>
    <xf numFmtId="165" fontId="3" fillId="0" borderId="0" xfId="0" applyNumberFormat="1" applyFont="1" applyAlignment="1">
      <alignment horizontal="right"/>
    </xf>
    <xf numFmtId="0" fontId="2" fillId="0" borderId="0" xfId="13" applyFont="1"/>
    <xf numFmtId="164" fontId="2" fillId="0" borderId="0" xfId="1" applyFont="1"/>
    <xf numFmtId="0" fontId="21" fillId="0" borderId="0" xfId="0" applyFont="1"/>
    <xf numFmtId="165" fontId="6" fillId="0" borderId="0" xfId="0" applyNumberFormat="1" applyFont="1"/>
    <xf numFmtId="0" fontId="21" fillId="0" borderId="0" xfId="0" applyFont="1" applyAlignment="1">
      <alignment horizontal="center"/>
    </xf>
    <xf numFmtId="165" fontId="21" fillId="0" borderId="0" xfId="0" applyNumberFormat="1" applyFont="1"/>
    <xf numFmtId="164" fontId="21" fillId="0" borderId="0" xfId="1" applyFont="1" applyFill="1"/>
    <xf numFmtId="164" fontId="21" fillId="0" borderId="3" xfId="1" applyFont="1" applyFill="1" applyBorder="1"/>
    <xf numFmtId="164" fontId="22" fillId="0" borderId="0" xfId="0" applyNumberFormat="1" applyFont="1" applyAlignment="1">
      <alignment horizontal="center"/>
    </xf>
    <xf numFmtId="0" fontId="21" fillId="0" borderId="0" xfId="11" applyFont="1"/>
    <xf numFmtId="49" fontId="21" fillId="0" borderId="0" xfId="0" applyNumberFormat="1" applyFont="1" applyAlignment="1">
      <alignment horizontal="right" vertical="center" textRotation="180"/>
    </xf>
    <xf numFmtId="164" fontId="17" fillId="0" borderId="0" xfId="0" applyNumberFormat="1" applyFont="1"/>
    <xf numFmtId="164" fontId="15" fillId="0" borderId="0" xfId="1" applyFont="1" applyFill="1" applyBorder="1"/>
    <xf numFmtId="164" fontId="15" fillId="0" borderId="2" xfId="1" applyFont="1" applyFill="1" applyBorder="1"/>
    <xf numFmtId="0" fontId="15" fillId="0" borderId="0" xfId="11" applyFont="1" applyAlignment="1">
      <alignment horizontal="left"/>
    </xf>
    <xf numFmtId="49" fontId="15" fillId="0" borderId="0" xfId="0" applyNumberFormat="1" applyFont="1" applyAlignment="1">
      <alignment horizontal="right" vertical="center" textRotation="180"/>
    </xf>
    <xf numFmtId="164" fontId="21" fillId="0" borderId="0" xfId="1" applyFont="1"/>
    <xf numFmtId="164" fontId="21" fillId="0" borderId="1" xfId="1" applyFont="1" applyFill="1" applyBorder="1"/>
    <xf numFmtId="164" fontId="15" fillId="0" borderId="1" xfId="1" applyFont="1" applyFill="1" applyBorder="1"/>
    <xf numFmtId="49" fontId="2" fillId="0" borderId="0" xfId="0" applyNumberFormat="1" applyFont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49" fontId="3" fillId="0" borderId="0" xfId="5" quotePrefix="1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/>
    <xf numFmtId="0" fontId="23" fillId="0" borderId="2" xfId="0" applyFont="1" applyBorder="1" applyAlignment="1">
      <alignment horizontal="center"/>
    </xf>
    <xf numFmtId="165" fontId="24" fillId="0" borderId="2" xfId="0" applyNumberFormat="1" applyFont="1" applyBorder="1"/>
    <xf numFmtId="165" fontId="23" fillId="0" borderId="2" xfId="0" applyNumberFormat="1" applyFont="1" applyBorder="1"/>
    <xf numFmtId="165" fontId="23" fillId="0" borderId="2" xfId="0" applyNumberFormat="1" applyFont="1" applyBorder="1" applyAlignment="1">
      <alignment horizontal="right"/>
    </xf>
    <xf numFmtId="165" fontId="24" fillId="0" borderId="0" xfId="0" applyNumberFormat="1" applyFont="1"/>
    <xf numFmtId="165" fontId="23" fillId="0" borderId="0" xfId="0" applyNumberFormat="1" applyFont="1" applyAlignment="1">
      <alignment horizontal="right"/>
    </xf>
    <xf numFmtId="166" fontId="23" fillId="0" borderId="0" xfId="3" applyNumberFormat="1" applyFont="1" applyFill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165" fontId="23" fillId="0" borderId="0" xfId="0" applyNumberFormat="1" applyFont="1" applyAlignment="1">
      <alignment horizontal="center"/>
    </xf>
    <xf numFmtId="9" fontId="23" fillId="0" borderId="0" xfId="9" applyFont="1" applyFill="1" applyBorder="1" applyAlignment="1">
      <alignment horizontal="center"/>
    </xf>
    <xf numFmtId="165" fontId="23" fillId="0" borderId="2" xfId="0" applyNumberFormat="1" applyFont="1" applyBorder="1" applyAlignment="1">
      <alignment horizontal="center"/>
    </xf>
    <xf numFmtId="166" fontId="23" fillId="0" borderId="2" xfId="0" applyNumberFormat="1" applyFont="1" applyBorder="1" applyAlignment="1">
      <alignment horizontal="center"/>
    </xf>
    <xf numFmtId="165" fontId="2" fillId="0" borderId="2" xfId="0" applyNumberFormat="1" applyFont="1" applyBorder="1"/>
    <xf numFmtId="165" fontId="3" fillId="0" borderId="2" xfId="0" applyNumberFormat="1" applyFont="1" applyBorder="1"/>
    <xf numFmtId="9" fontId="3" fillId="0" borderId="0" xfId="12" applyFont="1" applyFill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9" fontId="3" fillId="0" borderId="2" xfId="12" applyFont="1" applyFill="1" applyBorder="1" applyAlignment="1">
      <alignment horizontal="center"/>
    </xf>
    <xf numFmtId="4" fontId="8" fillId="0" borderId="0" xfId="0" applyNumberFormat="1" applyFont="1" applyAlignment="1">
      <alignment vertical="top" wrapText="1"/>
    </xf>
    <xf numFmtId="0" fontId="2" fillId="0" borderId="0" xfId="0" quotePrefix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39" fontId="2" fillId="0" borderId="0" xfId="0" applyNumberFormat="1" applyFont="1"/>
    <xf numFmtId="164" fontId="19" fillId="0" borderId="0" xfId="0" applyNumberFormat="1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165" fontId="23" fillId="0" borderId="4" xfId="0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1" xfId="8" applyFont="1" applyBorder="1" applyAlignment="1">
      <alignment horizontal="center"/>
    </xf>
    <xf numFmtId="0" fontId="23" fillId="0" borderId="2" xfId="8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เปอร์เซ็นต์ 2" xfId="12" xr:uid="{00000000-0005-0000-0000-00000B000000}"/>
    <cellStyle name="ปกติ_GK-P Y'50 Fs" xfId="11" xr:uid="{00000000-0005-0000-0000-00000C000000}"/>
  </cellStyles>
  <dxfs count="0"/>
  <tableStyles count="0" defaultTableStyle="TableStyleMedium9" defaultPivotStyle="PivotStyleLight16"/>
  <colors>
    <mruColors>
      <color rgb="FF99FFCC"/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J154"/>
  <sheetViews>
    <sheetView tabSelected="1" view="pageBreakPreview" zoomScale="85" zoomScaleNormal="70" zoomScaleSheetLayoutView="85" workbookViewId="0">
      <selection activeCell="F8" sqref="F8"/>
    </sheetView>
  </sheetViews>
  <sheetFormatPr defaultColWidth="9.33203125" defaultRowHeight="23.15" customHeight="1"/>
  <cols>
    <col min="1" max="1" width="2.77734375" style="44" customWidth="1"/>
    <col min="2" max="3" width="3" style="44" customWidth="1"/>
    <col min="4" max="4" width="6.109375" style="44" customWidth="1"/>
    <col min="5" max="5" width="45.44140625" style="44" customWidth="1"/>
    <col min="6" max="6" width="11.109375" style="45" customWidth="1"/>
    <col min="7" max="8" width="20.21875" style="45" customWidth="1"/>
    <col min="9" max="10" width="20.21875" style="46" customWidth="1"/>
    <col min="11" max="16384" width="9.33203125" style="44"/>
  </cols>
  <sheetData>
    <row r="1" spans="1:10" ht="23.15" customHeight="1">
      <c r="J1" s="82" t="s">
        <v>202</v>
      </c>
    </row>
    <row r="2" spans="1:10" ht="23.1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3.1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3.15" customHeight="1">
      <c r="A4" s="123" t="s">
        <v>179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s="48" customFormat="1" ht="23.15" customHeight="1">
      <c r="A5" s="47"/>
      <c r="B5" s="47"/>
      <c r="C5" s="47"/>
      <c r="D5" s="47"/>
      <c r="E5" s="47"/>
      <c r="F5" s="47"/>
      <c r="G5" s="55"/>
      <c r="H5" s="55"/>
      <c r="I5" s="47"/>
      <c r="J5" s="83" t="s">
        <v>2</v>
      </c>
    </row>
    <row r="6" spans="1:10" s="48" customFormat="1" ht="23.15" customHeight="1">
      <c r="A6" s="56"/>
      <c r="B6" s="56"/>
      <c r="C6" s="56"/>
      <c r="D6" s="56"/>
      <c r="E6" s="56"/>
      <c r="F6" s="56"/>
      <c r="G6" s="124" t="s">
        <v>3</v>
      </c>
      <c r="H6" s="124"/>
      <c r="I6" s="126" t="s">
        <v>4</v>
      </c>
      <c r="J6" s="126"/>
    </row>
    <row r="7" spans="1:10" s="48" customFormat="1" ht="23.15" customHeight="1">
      <c r="A7" s="49"/>
      <c r="B7" s="49"/>
      <c r="C7" s="49"/>
      <c r="D7" s="49"/>
      <c r="E7" s="49"/>
      <c r="F7" s="49" t="s">
        <v>5</v>
      </c>
      <c r="G7" s="15" t="s">
        <v>180</v>
      </c>
      <c r="H7" s="15" t="s">
        <v>181</v>
      </c>
      <c r="I7" s="15" t="s">
        <v>180</v>
      </c>
      <c r="J7" s="15" t="s">
        <v>181</v>
      </c>
    </row>
    <row r="8" spans="1:10" s="48" customFormat="1" ht="23.15" customHeight="1">
      <c r="A8" s="47"/>
      <c r="B8" s="47"/>
      <c r="C8" s="47"/>
      <c r="D8" s="47"/>
      <c r="E8" s="47"/>
      <c r="F8" s="47"/>
      <c r="G8" s="85"/>
      <c r="H8" s="85"/>
      <c r="I8" s="85"/>
      <c r="J8" s="85"/>
    </row>
    <row r="9" spans="1:10" s="48" customFormat="1" ht="23.15" customHeight="1">
      <c r="A9" s="125" t="s">
        <v>7</v>
      </c>
      <c r="B9" s="125"/>
      <c r="C9" s="125"/>
      <c r="D9" s="125"/>
      <c r="E9" s="125"/>
      <c r="F9" s="47"/>
      <c r="G9" s="55"/>
      <c r="H9" s="47"/>
      <c r="I9" s="105"/>
      <c r="J9" s="105"/>
    </row>
    <row r="10" spans="1:10" ht="23.15" customHeight="1">
      <c r="A10" s="44" t="s">
        <v>8</v>
      </c>
      <c r="G10" s="16"/>
      <c r="H10" s="16"/>
      <c r="I10" s="16"/>
      <c r="J10" s="16"/>
    </row>
    <row r="11" spans="1:10" ht="23.15" customHeight="1">
      <c r="B11" s="44" t="s">
        <v>9</v>
      </c>
      <c r="F11" s="45">
        <v>33.1</v>
      </c>
      <c r="G11" s="3">
        <v>204149908.11000004</v>
      </c>
      <c r="H11" s="3">
        <v>149870899.31999999</v>
      </c>
      <c r="I11" s="3">
        <v>193300119.05000004</v>
      </c>
      <c r="J11" s="3">
        <v>133882869.22000001</v>
      </c>
    </row>
    <row r="12" spans="1:10" ht="23.15" customHeight="1">
      <c r="B12" s="44" t="s">
        <v>176</v>
      </c>
      <c r="F12" s="45" t="s">
        <v>10</v>
      </c>
      <c r="G12" s="3">
        <v>223063.97</v>
      </c>
      <c r="H12" s="3">
        <v>15292.02</v>
      </c>
      <c r="I12" s="3">
        <v>2574393.77</v>
      </c>
      <c r="J12" s="3">
        <v>494934.53</v>
      </c>
    </row>
    <row r="13" spans="1:10" ht="23.15" customHeight="1">
      <c r="B13" s="44" t="s">
        <v>11</v>
      </c>
      <c r="C13" s="106"/>
      <c r="F13" s="45">
        <v>7</v>
      </c>
      <c r="G13" s="3">
        <v>45416041.359999999</v>
      </c>
      <c r="H13" s="3">
        <v>141107779.77000001</v>
      </c>
      <c r="I13" s="3">
        <v>5355088.3</v>
      </c>
      <c r="J13" s="3">
        <v>58686285.969999999</v>
      </c>
    </row>
    <row r="14" spans="1:10" ht="23.15" customHeight="1">
      <c r="B14" s="44" t="s">
        <v>12</v>
      </c>
      <c r="C14" s="106"/>
      <c r="F14" s="45">
        <v>8</v>
      </c>
      <c r="G14" s="3">
        <v>32385904.350000001</v>
      </c>
      <c r="H14" s="3">
        <v>16013437.260000002</v>
      </c>
      <c r="I14" s="3">
        <v>87562.83</v>
      </c>
      <c r="J14" s="3">
        <v>14700</v>
      </c>
    </row>
    <row r="15" spans="1:10" ht="23.15" customHeight="1">
      <c r="B15" s="44" t="s">
        <v>13</v>
      </c>
      <c r="F15" s="45" t="s">
        <v>194</v>
      </c>
      <c r="G15" s="3">
        <v>19800000</v>
      </c>
      <c r="H15" s="3">
        <v>19800000</v>
      </c>
      <c r="I15" s="3">
        <v>71666393.820000008</v>
      </c>
      <c r="J15" s="3">
        <v>102822350.40000001</v>
      </c>
    </row>
    <row r="16" spans="1:10" ht="23.15" customHeight="1">
      <c r="B16" s="44" t="s">
        <v>14</v>
      </c>
      <c r="F16" s="45">
        <v>10</v>
      </c>
      <c r="G16" s="3">
        <v>0</v>
      </c>
      <c r="H16" s="3">
        <v>39876354.780000001</v>
      </c>
      <c r="I16" s="3">
        <v>0</v>
      </c>
      <c r="J16" s="3">
        <v>39876354.780000001</v>
      </c>
    </row>
    <row r="17" spans="1:10" ht="23.15" customHeight="1">
      <c r="B17" s="44" t="s">
        <v>15</v>
      </c>
      <c r="F17" s="45">
        <v>11</v>
      </c>
      <c r="G17" s="3">
        <v>58235164.75</v>
      </c>
      <c r="H17" s="3">
        <v>84264389.829999998</v>
      </c>
      <c r="I17" s="3">
        <v>56942458.859999999</v>
      </c>
      <c r="J17" s="3">
        <v>79896643.579999998</v>
      </c>
    </row>
    <row r="18" spans="1:10" ht="23.15" customHeight="1">
      <c r="B18" s="44" t="s">
        <v>16</v>
      </c>
      <c r="F18" s="45">
        <v>12</v>
      </c>
      <c r="G18" s="3">
        <v>27437961.119999997</v>
      </c>
      <c r="H18" s="3">
        <v>29300207.119999997</v>
      </c>
      <c r="I18" s="3">
        <v>0</v>
      </c>
      <c r="J18" s="3">
        <v>0</v>
      </c>
    </row>
    <row r="19" spans="1:10" ht="23.15" customHeight="1">
      <c r="C19" s="44" t="s">
        <v>17</v>
      </c>
      <c r="G19" s="25">
        <v>387648043.66000009</v>
      </c>
      <c r="H19" s="25">
        <v>480248360.09999996</v>
      </c>
      <c r="I19" s="25">
        <v>329926016.63000011</v>
      </c>
      <c r="J19" s="25">
        <v>415674138.47999996</v>
      </c>
    </row>
    <row r="20" spans="1:10" ht="23.15" customHeight="1">
      <c r="A20" s="44" t="s">
        <v>18</v>
      </c>
      <c r="G20" s="3"/>
      <c r="H20" s="3"/>
      <c r="I20" s="2"/>
      <c r="J20" s="2"/>
    </row>
    <row r="21" spans="1:10" ht="23.15" customHeight="1">
      <c r="B21" s="44" t="s">
        <v>19</v>
      </c>
      <c r="F21" s="45">
        <v>13</v>
      </c>
      <c r="G21" s="3">
        <v>12201500</v>
      </c>
      <c r="H21" s="3">
        <v>12466500</v>
      </c>
      <c r="I21" s="3">
        <v>12201500</v>
      </c>
      <c r="J21" s="3">
        <v>12466500</v>
      </c>
    </row>
    <row r="22" spans="1:10" ht="23.15" customHeight="1">
      <c r="B22" s="44" t="s">
        <v>20</v>
      </c>
      <c r="F22" s="45">
        <v>14</v>
      </c>
      <c r="G22" s="3">
        <v>0</v>
      </c>
      <c r="H22" s="3">
        <v>0</v>
      </c>
      <c r="I22" s="3">
        <v>0</v>
      </c>
      <c r="J22" s="3">
        <v>0</v>
      </c>
    </row>
    <row r="23" spans="1:10" ht="23.15" customHeight="1">
      <c r="B23" s="44" t="s">
        <v>21</v>
      </c>
      <c r="F23" s="45">
        <v>15</v>
      </c>
      <c r="G23" s="3">
        <v>0</v>
      </c>
      <c r="H23" s="3">
        <v>0</v>
      </c>
      <c r="I23" s="3">
        <v>52988959.99999997</v>
      </c>
      <c r="J23" s="3">
        <v>52988960</v>
      </c>
    </row>
    <row r="24" spans="1:10" ht="23.15" customHeight="1">
      <c r="B24" s="44" t="s">
        <v>22</v>
      </c>
      <c r="F24" s="45" t="s">
        <v>195</v>
      </c>
      <c r="G24" s="3">
        <v>0</v>
      </c>
      <c r="H24" s="3">
        <v>0</v>
      </c>
      <c r="I24" s="3">
        <v>18594046.199999999</v>
      </c>
      <c r="J24" s="3">
        <v>0</v>
      </c>
    </row>
    <row r="25" spans="1:10" ht="23.15" customHeight="1">
      <c r="B25" s="44" t="s">
        <v>193</v>
      </c>
      <c r="F25" s="45">
        <v>17</v>
      </c>
      <c r="G25" s="3">
        <v>8039770.4699999997</v>
      </c>
      <c r="H25" s="3">
        <v>0</v>
      </c>
      <c r="I25" s="3">
        <v>8039770.4699999997</v>
      </c>
      <c r="J25" s="3">
        <v>0</v>
      </c>
    </row>
    <row r="26" spans="1:10" ht="23.15" customHeight="1">
      <c r="B26" s="44" t="s">
        <v>23</v>
      </c>
      <c r="F26" s="45">
        <v>18</v>
      </c>
      <c r="G26" s="3">
        <v>78296860.189999998</v>
      </c>
      <c r="H26" s="3">
        <v>82585052.769999996</v>
      </c>
      <c r="I26" s="3">
        <v>78296860.189999998</v>
      </c>
      <c r="J26" s="3">
        <v>82585052.769999996</v>
      </c>
    </row>
    <row r="27" spans="1:10" ht="23.15" customHeight="1">
      <c r="B27" s="44" t="s">
        <v>24</v>
      </c>
      <c r="F27" s="45">
        <v>19</v>
      </c>
      <c r="G27" s="3">
        <v>253943020.15000001</v>
      </c>
      <c r="H27" s="3">
        <v>267888032.40000001</v>
      </c>
      <c r="I27" s="3">
        <v>252320531.49000001</v>
      </c>
      <c r="J27" s="3">
        <v>263339080.30999997</v>
      </c>
    </row>
    <row r="28" spans="1:10" ht="23.15" customHeight="1">
      <c r="B28" s="44" t="s">
        <v>25</v>
      </c>
      <c r="F28" s="45">
        <v>20</v>
      </c>
      <c r="G28" s="3">
        <v>9990021.7899999991</v>
      </c>
      <c r="H28" s="3">
        <v>13406981.48</v>
      </c>
      <c r="I28" s="3">
        <v>718504.96000000008</v>
      </c>
      <c r="J28" s="3">
        <v>1495111</v>
      </c>
    </row>
    <row r="29" spans="1:10" ht="23.15" customHeight="1">
      <c r="B29" s="44" t="s">
        <v>26</v>
      </c>
      <c r="F29" s="45">
        <v>21</v>
      </c>
      <c r="G29" s="3">
        <v>50319402.919999987</v>
      </c>
      <c r="H29" s="3">
        <v>50319402.919999987</v>
      </c>
      <c r="I29" s="3">
        <v>0</v>
      </c>
      <c r="J29" s="3">
        <v>0</v>
      </c>
    </row>
    <row r="30" spans="1:10" ht="23.15" customHeight="1">
      <c r="B30" s="44" t="s">
        <v>27</v>
      </c>
      <c r="F30" s="45">
        <v>22</v>
      </c>
      <c r="G30" s="3">
        <v>2924100.7800000003</v>
      </c>
      <c r="H30" s="3">
        <v>3088121.8100000005</v>
      </c>
      <c r="I30" s="3">
        <v>2660163.4000000004</v>
      </c>
      <c r="J30" s="3">
        <v>3088121.8100000005</v>
      </c>
    </row>
    <row r="31" spans="1:10" ht="23.15" customHeight="1">
      <c r="B31" s="44" t="s">
        <v>172</v>
      </c>
      <c r="F31" s="45">
        <v>27</v>
      </c>
      <c r="G31" s="3">
        <v>4438541.37</v>
      </c>
      <c r="H31" s="3">
        <v>1278480.81</v>
      </c>
      <c r="I31" s="3">
        <v>0</v>
      </c>
      <c r="J31" s="3">
        <v>0</v>
      </c>
    </row>
    <row r="32" spans="1:10" ht="23.15" customHeight="1">
      <c r="B32" s="44" t="s">
        <v>28</v>
      </c>
      <c r="G32" s="21">
        <v>4796775.87</v>
      </c>
      <c r="H32" s="21">
        <v>9299198.4699999988</v>
      </c>
      <c r="I32" s="21">
        <v>4023336.6999999997</v>
      </c>
      <c r="J32" s="21">
        <v>8445077.7199999988</v>
      </c>
    </row>
    <row r="33" spans="1:10" ht="23.15" customHeight="1">
      <c r="C33" s="44" t="s">
        <v>29</v>
      </c>
      <c r="G33" s="21">
        <v>424949993.53999996</v>
      </c>
      <c r="H33" s="21">
        <v>440331770.66000009</v>
      </c>
      <c r="I33" s="21">
        <v>429843673.40999991</v>
      </c>
      <c r="J33" s="21">
        <v>424407903.6099999</v>
      </c>
    </row>
    <row r="34" spans="1:10" ht="23.15" customHeight="1" thickBot="1">
      <c r="D34" s="44" t="s">
        <v>30</v>
      </c>
      <c r="G34" s="22">
        <v>812598037.20000005</v>
      </c>
      <c r="H34" s="22">
        <v>920580130.75999999</v>
      </c>
      <c r="I34" s="22">
        <v>759769690.03999996</v>
      </c>
      <c r="J34" s="22">
        <v>840082042.08999991</v>
      </c>
    </row>
    <row r="35" spans="1:10" ht="23.15" customHeight="1" thickTop="1">
      <c r="G35" s="3"/>
      <c r="H35" s="3"/>
      <c r="I35" s="6"/>
      <c r="J35" s="6"/>
    </row>
    <row r="36" spans="1:10" ht="23.15" customHeight="1">
      <c r="G36" s="3"/>
      <c r="H36" s="3"/>
      <c r="I36" s="6"/>
      <c r="J36" s="6"/>
    </row>
    <row r="37" spans="1:10" ht="23.15" customHeight="1">
      <c r="G37" s="3"/>
      <c r="H37" s="3"/>
      <c r="I37" s="6"/>
      <c r="J37" s="6"/>
    </row>
    <row r="38" spans="1:10" ht="23" customHeight="1">
      <c r="G38" s="3"/>
      <c r="H38" s="3"/>
      <c r="I38" s="6"/>
      <c r="J38" s="6"/>
    </row>
    <row r="39" spans="1:10" ht="23" customHeight="1">
      <c r="G39" s="3"/>
      <c r="H39" s="3"/>
      <c r="I39" s="6"/>
      <c r="J39" s="6"/>
    </row>
    <row r="40" spans="1:10" ht="23" customHeight="1">
      <c r="G40" s="3"/>
      <c r="H40" s="3"/>
      <c r="I40" s="6"/>
      <c r="J40" s="6"/>
    </row>
    <row r="41" spans="1:10" ht="23" customHeight="1">
      <c r="G41" s="3"/>
      <c r="H41" s="3"/>
      <c r="I41" s="6"/>
      <c r="J41" s="6"/>
    </row>
    <row r="42" spans="1:10" ht="23" customHeight="1">
      <c r="G42" s="3"/>
      <c r="H42" s="3"/>
      <c r="I42" s="6"/>
      <c r="J42" s="6"/>
    </row>
    <row r="43" spans="1:10" ht="23.15" customHeight="1">
      <c r="G43" s="3"/>
      <c r="H43" s="3"/>
      <c r="I43" s="6"/>
      <c r="J43" s="6"/>
    </row>
    <row r="44" spans="1:10" ht="23.15" customHeight="1">
      <c r="G44" s="3"/>
      <c r="H44" s="3"/>
      <c r="I44" s="6"/>
      <c r="J44" s="6"/>
    </row>
    <row r="45" spans="1:10" ht="23" customHeight="1">
      <c r="G45" s="3"/>
      <c r="H45" s="3"/>
      <c r="I45" s="6"/>
      <c r="J45" s="6"/>
    </row>
    <row r="46" spans="1:10" ht="23.15" customHeight="1">
      <c r="A46" s="44" t="s">
        <v>31</v>
      </c>
      <c r="B46" s="50"/>
      <c r="C46" s="50"/>
      <c r="D46" s="50"/>
      <c r="E46" s="50"/>
      <c r="F46" s="50"/>
      <c r="G46" s="50"/>
      <c r="H46" s="50"/>
      <c r="I46" s="50"/>
      <c r="J46" s="50"/>
    </row>
    <row r="47" spans="1:10" ht="23.15" customHeight="1">
      <c r="B47" s="50"/>
      <c r="C47" s="50"/>
      <c r="D47" s="50"/>
      <c r="E47" s="50"/>
      <c r="F47" s="50"/>
      <c r="G47" s="50"/>
      <c r="H47" s="50"/>
      <c r="I47" s="13"/>
      <c r="J47" s="20">
        <v>8</v>
      </c>
    </row>
    <row r="48" spans="1:10" ht="23.15" customHeight="1">
      <c r="A48" s="123" t="s">
        <v>0</v>
      </c>
      <c r="B48" s="123"/>
      <c r="C48" s="123"/>
      <c r="D48" s="123"/>
      <c r="E48" s="123"/>
      <c r="F48" s="123"/>
      <c r="G48" s="123"/>
      <c r="H48" s="123"/>
      <c r="I48" s="123"/>
      <c r="J48" s="123"/>
    </row>
    <row r="49" spans="1:10" ht="23.15" customHeight="1">
      <c r="A49" s="123" t="s">
        <v>1</v>
      </c>
      <c r="B49" s="123"/>
      <c r="C49" s="123"/>
      <c r="D49" s="123"/>
      <c r="E49" s="123"/>
      <c r="F49" s="123"/>
      <c r="G49" s="123"/>
      <c r="H49" s="123"/>
      <c r="I49" s="123"/>
      <c r="J49" s="123"/>
    </row>
    <row r="50" spans="1:10" ht="23.15" customHeight="1">
      <c r="A50" s="123" t="s">
        <v>179</v>
      </c>
      <c r="B50" s="123"/>
      <c r="C50" s="123"/>
      <c r="D50" s="123"/>
      <c r="E50" s="123"/>
      <c r="F50" s="123"/>
      <c r="G50" s="123"/>
      <c r="H50" s="123"/>
      <c r="I50" s="123"/>
      <c r="J50" s="123"/>
    </row>
    <row r="51" spans="1:10" s="48" customFormat="1" ht="23.15" customHeight="1">
      <c r="A51" s="47"/>
      <c r="B51" s="47"/>
      <c r="C51" s="47"/>
      <c r="D51" s="47"/>
      <c r="E51" s="47"/>
      <c r="F51" s="47"/>
      <c r="G51" s="47"/>
      <c r="H51" s="47"/>
      <c r="I51" s="47"/>
      <c r="J51" s="83" t="s">
        <v>2</v>
      </c>
    </row>
    <row r="52" spans="1:10" s="48" customFormat="1" ht="23.15" customHeight="1">
      <c r="A52" s="56"/>
      <c r="B52" s="56"/>
      <c r="C52" s="56"/>
      <c r="D52" s="56"/>
      <c r="E52" s="56"/>
      <c r="F52" s="56"/>
      <c r="G52" s="124" t="s">
        <v>3</v>
      </c>
      <c r="H52" s="124"/>
      <c r="I52" s="126" t="s">
        <v>4</v>
      </c>
      <c r="J52" s="126"/>
    </row>
    <row r="53" spans="1:10" s="48" customFormat="1" ht="23.15" customHeight="1">
      <c r="A53" s="49"/>
      <c r="B53" s="49"/>
      <c r="C53" s="49"/>
      <c r="D53" s="49"/>
      <c r="E53" s="49"/>
      <c r="F53" s="49" t="s">
        <v>5</v>
      </c>
      <c r="G53" s="15" t="s">
        <v>180</v>
      </c>
      <c r="H53" s="15" t="s">
        <v>181</v>
      </c>
      <c r="I53" s="15" t="s">
        <v>180</v>
      </c>
      <c r="J53" s="15" t="s">
        <v>181</v>
      </c>
    </row>
    <row r="54" spans="1:10" s="48" customFormat="1" ht="23.15" customHeight="1">
      <c r="A54" s="47"/>
      <c r="B54" s="47"/>
      <c r="C54" s="47"/>
      <c r="D54" s="47"/>
      <c r="E54" s="47"/>
      <c r="F54" s="47"/>
      <c r="G54" s="85"/>
      <c r="H54" s="85"/>
      <c r="I54" s="85"/>
      <c r="J54" s="85"/>
    </row>
    <row r="55" spans="1:10" s="48" customFormat="1" ht="23.15" customHeight="1">
      <c r="A55" s="125" t="s">
        <v>32</v>
      </c>
      <c r="B55" s="125"/>
      <c r="C55" s="125"/>
      <c r="D55" s="125"/>
      <c r="E55" s="125"/>
      <c r="F55" s="47"/>
      <c r="G55" s="11"/>
      <c r="H55" s="11"/>
      <c r="I55" s="107"/>
      <c r="J55" s="107"/>
    </row>
    <row r="56" spans="1:10" ht="23.15" customHeight="1">
      <c r="A56" s="44" t="s">
        <v>33</v>
      </c>
      <c r="G56" s="3"/>
      <c r="H56" s="3"/>
    </row>
    <row r="57" spans="1:10" ht="23.15" customHeight="1">
      <c r="B57" s="44" t="s">
        <v>34</v>
      </c>
      <c r="F57" s="45">
        <v>5.0999999999999996</v>
      </c>
      <c r="G57" s="5">
        <v>214000</v>
      </c>
      <c r="H57" s="5">
        <v>214000</v>
      </c>
      <c r="I57" s="5">
        <v>214000</v>
      </c>
      <c r="J57" s="5">
        <v>214000</v>
      </c>
    </row>
    <row r="58" spans="1:10" ht="23.15" customHeight="1">
      <c r="B58" s="44" t="s">
        <v>35</v>
      </c>
      <c r="C58" s="106"/>
      <c r="F58" s="45">
        <v>23</v>
      </c>
      <c r="G58" s="5">
        <v>41577553.310000002</v>
      </c>
      <c r="H58" s="5">
        <v>52753685.759999998</v>
      </c>
      <c r="I58" s="5">
        <v>4900143.34</v>
      </c>
      <c r="J58" s="5">
        <v>6469466.2100000009</v>
      </c>
    </row>
    <row r="59" spans="1:10" ht="23.15" customHeight="1">
      <c r="B59" s="44" t="s">
        <v>36</v>
      </c>
      <c r="C59" s="106"/>
      <c r="F59" s="45">
        <v>24</v>
      </c>
      <c r="G59" s="5">
        <v>1882292.11</v>
      </c>
      <c r="H59" s="5">
        <v>2432193.6100000003</v>
      </c>
      <c r="I59" s="5">
        <v>1838957.11</v>
      </c>
      <c r="J59" s="5">
        <v>2384873.41</v>
      </c>
    </row>
    <row r="60" spans="1:10" ht="23.15" customHeight="1">
      <c r="B60" s="44" t="s">
        <v>37</v>
      </c>
      <c r="C60" s="106"/>
      <c r="G60" s="5"/>
      <c r="H60" s="5"/>
      <c r="I60" s="5"/>
      <c r="J60" s="5"/>
    </row>
    <row r="61" spans="1:10" ht="23.15" customHeight="1">
      <c r="B61" s="44" t="s">
        <v>38</v>
      </c>
      <c r="C61" s="106"/>
      <c r="G61" s="5">
        <v>21400000</v>
      </c>
      <c r="H61" s="5">
        <v>23373860.399999999</v>
      </c>
      <c r="I61" s="5">
        <v>0</v>
      </c>
      <c r="J61" s="5">
        <v>0</v>
      </c>
    </row>
    <row r="62" spans="1:10" ht="23.15" customHeight="1">
      <c r="B62" s="44" t="s">
        <v>39</v>
      </c>
      <c r="F62" s="45">
        <v>25</v>
      </c>
      <c r="G62" s="5">
        <v>2327807.44</v>
      </c>
      <c r="H62" s="5">
        <v>2102639.75</v>
      </c>
      <c r="I62" s="5">
        <v>630043.59</v>
      </c>
      <c r="J62" s="5">
        <v>807265.17999999993</v>
      </c>
    </row>
    <row r="63" spans="1:10" ht="23.15" customHeight="1">
      <c r="B63" s="44" t="s">
        <v>40</v>
      </c>
      <c r="F63" s="45">
        <v>26</v>
      </c>
      <c r="G63" s="5">
        <v>10700000</v>
      </c>
      <c r="H63" s="5">
        <v>11684000</v>
      </c>
      <c r="I63" s="5">
        <v>0</v>
      </c>
      <c r="J63" s="5">
        <v>0</v>
      </c>
    </row>
    <row r="64" spans="1:10" ht="23.15" customHeight="1">
      <c r="B64" s="44" t="s">
        <v>41</v>
      </c>
      <c r="G64" s="5">
        <v>0</v>
      </c>
      <c r="H64" s="5">
        <v>206968.25</v>
      </c>
      <c r="I64" s="5">
        <v>0</v>
      </c>
      <c r="J64" s="5">
        <v>206968.25</v>
      </c>
    </row>
    <row r="65" spans="1:10" ht="23.15" customHeight="1">
      <c r="B65" s="44" t="s">
        <v>208</v>
      </c>
      <c r="G65" s="5"/>
      <c r="H65" s="5"/>
      <c r="I65" s="5"/>
      <c r="J65" s="5"/>
    </row>
    <row r="66" spans="1:10" ht="23.15" customHeight="1">
      <c r="B66" s="44" t="s">
        <v>38</v>
      </c>
      <c r="G66" s="5">
        <v>1068276.56</v>
      </c>
      <c r="H66" s="5">
        <v>0</v>
      </c>
      <c r="I66" s="5">
        <v>0</v>
      </c>
      <c r="J66" s="5">
        <v>0</v>
      </c>
    </row>
    <row r="67" spans="1:10" ht="23.15" customHeight="1">
      <c r="C67" s="108" t="s">
        <v>42</v>
      </c>
      <c r="G67" s="25">
        <v>79169929.420000002</v>
      </c>
      <c r="H67" s="25">
        <v>92767347.769999996</v>
      </c>
      <c r="I67" s="25">
        <v>7583144.04</v>
      </c>
      <c r="J67" s="25">
        <v>10082573.050000001</v>
      </c>
    </row>
    <row r="68" spans="1:10" ht="23.15" customHeight="1">
      <c r="A68" s="44" t="s">
        <v>43</v>
      </c>
      <c r="C68" s="108"/>
      <c r="G68" s="3"/>
      <c r="H68" s="3"/>
      <c r="I68" s="2"/>
      <c r="J68" s="2"/>
    </row>
    <row r="69" spans="1:10" ht="23.15" customHeight="1">
      <c r="B69" s="44" t="s">
        <v>44</v>
      </c>
      <c r="C69" s="108"/>
      <c r="F69" s="45">
        <v>25</v>
      </c>
      <c r="G69" s="5">
        <v>8621334.7400000002</v>
      </c>
      <c r="H69" s="5">
        <v>11629164.35</v>
      </c>
      <c r="I69" s="5">
        <v>156007.72</v>
      </c>
      <c r="J69" s="5">
        <v>782502.63</v>
      </c>
    </row>
    <row r="70" spans="1:10" ht="23.15" customHeight="1">
      <c r="B70" s="44" t="s">
        <v>45</v>
      </c>
      <c r="C70" s="108"/>
      <c r="F70" s="45">
        <v>27</v>
      </c>
      <c r="G70" s="5">
        <v>39115378.969999999</v>
      </c>
      <c r="H70" s="5">
        <v>39013837.25</v>
      </c>
      <c r="I70" s="5">
        <v>39115378.969999999</v>
      </c>
      <c r="J70" s="5">
        <v>39013837.25</v>
      </c>
    </row>
    <row r="71" spans="1:10" ht="23.15" customHeight="1">
      <c r="B71" s="44" t="s">
        <v>46</v>
      </c>
      <c r="C71" s="108"/>
      <c r="F71" s="45">
        <v>28</v>
      </c>
      <c r="G71" s="5">
        <v>20196925.16</v>
      </c>
      <c r="H71" s="5">
        <v>20201101.16</v>
      </c>
      <c r="I71" s="5">
        <v>18510151.879999999</v>
      </c>
      <c r="J71" s="5">
        <v>17216085.960000001</v>
      </c>
    </row>
    <row r="72" spans="1:10" ht="23.15" customHeight="1">
      <c r="B72" s="44" t="s">
        <v>47</v>
      </c>
      <c r="C72" s="108"/>
      <c r="G72" s="21">
        <v>0</v>
      </c>
      <c r="H72" s="21">
        <v>1166810.74</v>
      </c>
      <c r="I72" s="21">
        <v>0</v>
      </c>
      <c r="J72" s="21">
        <v>0</v>
      </c>
    </row>
    <row r="73" spans="1:10" ht="23.15" customHeight="1">
      <c r="C73" s="44" t="s">
        <v>48</v>
      </c>
      <c r="G73" s="21">
        <v>67933638.870000005</v>
      </c>
      <c r="H73" s="21">
        <v>72010913.5</v>
      </c>
      <c r="I73" s="21">
        <v>57781538.569999993</v>
      </c>
      <c r="J73" s="21">
        <v>57012425.840000004</v>
      </c>
    </row>
    <row r="74" spans="1:10" ht="23.15" customHeight="1">
      <c r="D74" s="44" t="s">
        <v>49</v>
      </c>
      <c r="G74" s="21">
        <v>147103568.29000002</v>
      </c>
      <c r="H74" s="21">
        <v>164778261.26999998</v>
      </c>
      <c r="I74" s="21">
        <v>65364682.609999992</v>
      </c>
      <c r="J74" s="21">
        <v>67094998.890000001</v>
      </c>
    </row>
    <row r="75" spans="1:10" ht="23.15" customHeight="1">
      <c r="G75" s="2"/>
      <c r="H75" s="2"/>
      <c r="I75" s="2"/>
      <c r="J75" s="2"/>
    </row>
    <row r="76" spans="1:10" ht="23.15" customHeight="1">
      <c r="G76" s="2"/>
      <c r="H76" s="2"/>
      <c r="I76" s="2"/>
      <c r="J76" s="2"/>
    </row>
    <row r="77" spans="1:10" ht="23.15" customHeight="1">
      <c r="G77" s="2"/>
      <c r="H77" s="2"/>
      <c r="I77" s="2"/>
      <c r="J77" s="2"/>
    </row>
    <row r="78" spans="1:10" ht="23.15" customHeight="1">
      <c r="G78" s="2"/>
      <c r="H78" s="2"/>
      <c r="I78" s="2"/>
      <c r="J78" s="2"/>
    </row>
    <row r="79" spans="1:10" ht="23.15" customHeight="1">
      <c r="G79" s="2"/>
      <c r="H79" s="2"/>
      <c r="I79" s="2"/>
      <c r="J79" s="2"/>
    </row>
    <row r="80" spans="1:10" ht="23.15" customHeight="1">
      <c r="G80" s="2"/>
      <c r="H80" s="2"/>
      <c r="I80" s="2"/>
      <c r="J80" s="2"/>
    </row>
    <row r="81" spans="1:10" ht="23.15" customHeight="1">
      <c r="G81" s="2"/>
      <c r="H81" s="2"/>
      <c r="I81" s="2"/>
      <c r="J81" s="2"/>
    </row>
    <row r="82" spans="1:10" ht="23.15" customHeight="1">
      <c r="G82" s="2"/>
      <c r="H82" s="2"/>
      <c r="I82" s="2"/>
      <c r="J82" s="2"/>
    </row>
    <row r="83" spans="1:10" ht="23.15" customHeight="1">
      <c r="G83" s="2"/>
      <c r="H83" s="2"/>
      <c r="I83" s="2"/>
      <c r="J83" s="2"/>
    </row>
    <row r="84" spans="1:10" ht="23.15" customHeight="1">
      <c r="G84" s="2"/>
      <c r="H84" s="2"/>
      <c r="I84" s="2"/>
      <c r="J84" s="2"/>
    </row>
    <row r="85" spans="1:10" ht="23.15" customHeight="1">
      <c r="G85" s="2"/>
      <c r="H85" s="2"/>
      <c r="I85" s="2"/>
      <c r="J85" s="2"/>
    </row>
    <row r="86" spans="1:10" ht="23.15" customHeight="1">
      <c r="G86" s="2"/>
      <c r="H86" s="2"/>
      <c r="I86" s="2"/>
      <c r="J86" s="2"/>
    </row>
    <row r="87" spans="1:10" ht="23.15" customHeight="1">
      <c r="G87" s="2"/>
      <c r="H87" s="2"/>
      <c r="I87" s="2"/>
      <c r="J87" s="2"/>
    </row>
    <row r="88" spans="1:10" ht="23.15" customHeight="1">
      <c r="G88" s="2"/>
      <c r="H88" s="2"/>
      <c r="I88" s="2"/>
      <c r="J88" s="2"/>
    </row>
    <row r="89" spans="1:10" ht="23.15" customHeight="1">
      <c r="G89" s="2"/>
      <c r="H89" s="2"/>
      <c r="I89" s="2"/>
      <c r="J89" s="2"/>
    </row>
    <row r="90" spans="1:10" ht="23.15" customHeight="1">
      <c r="G90" s="2"/>
      <c r="H90" s="2"/>
      <c r="I90" s="2"/>
      <c r="J90" s="2"/>
    </row>
    <row r="91" spans="1:10" ht="23.15" customHeight="1">
      <c r="G91" s="2"/>
      <c r="H91" s="2"/>
      <c r="I91" s="2"/>
      <c r="J91" s="2"/>
    </row>
    <row r="92" spans="1:10" ht="23.15" customHeight="1">
      <c r="A92" s="44" t="s">
        <v>31</v>
      </c>
    </row>
    <row r="93" spans="1:10" ht="23.15" customHeight="1">
      <c r="J93" s="44">
        <v>9</v>
      </c>
    </row>
    <row r="94" spans="1:10" ht="23.15" customHeight="1">
      <c r="A94" s="123" t="s">
        <v>0</v>
      </c>
      <c r="B94" s="123"/>
      <c r="C94" s="123"/>
      <c r="D94" s="123"/>
      <c r="E94" s="123"/>
      <c r="F94" s="123"/>
      <c r="G94" s="123"/>
      <c r="H94" s="123"/>
      <c r="I94" s="123"/>
      <c r="J94" s="123"/>
    </row>
    <row r="95" spans="1:10" ht="23.15" customHeight="1">
      <c r="A95" s="123" t="s">
        <v>1</v>
      </c>
      <c r="B95" s="123"/>
      <c r="C95" s="123"/>
      <c r="D95" s="123"/>
      <c r="E95" s="123"/>
      <c r="F95" s="123"/>
      <c r="G95" s="123"/>
      <c r="H95" s="123"/>
      <c r="I95" s="123"/>
      <c r="J95" s="123"/>
    </row>
    <row r="96" spans="1:10" ht="23.15" customHeight="1">
      <c r="A96" s="123" t="s">
        <v>179</v>
      </c>
      <c r="B96" s="123"/>
      <c r="C96" s="123"/>
      <c r="D96" s="123"/>
      <c r="E96" s="123"/>
      <c r="F96" s="123"/>
      <c r="G96" s="123"/>
      <c r="H96" s="123"/>
      <c r="I96" s="123"/>
      <c r="J96" s="123"/>
    </row>
    <row r="97" spans="1:10" s="48" customFormat="1" ht="23.15" customHeight="1">
      <c r="A97" s="47"/>
      <c r="B97" s="47"/>
      <c r="C97" s="47"/>
      <c r="D97" s="47"/>
      <c r="E97" s="47"/>
      <c r="F97" s="47"/>
      <c r="G97" s="47"/>
      <c r="H97" s="47"/>
      <c r="I97" s="47"/>
      <c r="J97" s="83" t="s">
        <v>2</v>
      </c>
    </row>
    <row r="98" spans="1:10" s="48" customFormat="1" ht="23.15" customHeight="1">
      <c r="A98" s="56"/>
      <c r="B98" s="56"/>
      <c r="C98" s="56"/>
      <c r="D98" s="56"/>
      <c r="E98" s="56"/>
      <c r="F98" s="56"/>
      <c r="G98" s="124" t="s">
        <v>3</v>
      </c>
      <c r="H98" s="124"/>
      <c r="I98" s="126" t="s">
        <v>4</v>
      </c>
      <c r="J98" s="126"/>
    </row>
    <row r="99" spans="1:10" s="48" customFormat="1" ht="23.15" customHeight="1">
      <c r="A99" s="49"/>
      <c r="B99" s="49"/>
      <c r="C99" s="49"/>
      <c r="D99" s="49"/>
      <c r="E99" s="49"/>
      <c r="F99" s="49" t="s">
        <v>5</v>
      </c>
      <c r="G99" s="15" t="s">
        <v>180</v>
      </c>
      <c r="H99" s="15" t="s">
        <v>181</v>
      </c>
      <c r="I99" s="15" t="s">
        <v>180</v>
      </c>
      <c r="J99" s="15" t="s">
        <v>181</v>
      </c>
    </row>
    <row r="100" spans="1:10" s="48" customFormat="1" ht="23.15" customHeight="1">
      <c r="A100" s="47"/>
      <c r="B100" s="47"/>
      <c r="C100" s="47"/>
      <c r="D100" s="47"/>
      <c r="E100" s="47"/>
      <c r="F100" s="47"/>
      <c r="G100" s="85"/>
      <c r="H100" s="85"/>
      <c r="I100" s="85"/>
      <c r="J100" s="85"/>
    </row>
    <row r="101" spans="1:10" ht="23.15" customHeight="1">
      <c r="A101" s="44" t="s">
        <v>50</v>
      </c>
      <c r="E101" s="1"/>
      <c r="I101" s="13"/>
      <c r="J101" s="13"/>
    </row>
    <row r="102" spans="1:10" ht="23.15" customHeight="1">
      <c r="B102" s="44" t="s">
        <v>51</v>
      </c>
      <c r="E102" s="1"/>
      <c r="F102" s="45">
        <v>29</v>
      </c>
      <c r="G102" s="109"/>
      <c r="I102" s="13"/>
      <c r="J102" s="13"/>
    </row>
    <row r="103" spans="1:10" ht="23.15" customHeight="1">
      <c r="B103" s="44" t="s">
        <v>52</v>
      </c>
      <c r="E103" s="1"/>
      <c r="G103" s="3"/>
      <c r="H103" s="3"/>
      <c r="I103" s="44"/>
      <c r="J103" s="1"/>
    </row>
    <row r="104" spans="1:10" ht="23.15" customHeight="1">
      <c r="C104" s="44" t="s">
        <v>174</v>
      </c>
      <c r="E104" s="1"/>
      <c r="G104" s="3">
        <v>4797375325</v>
      </c>
      <c r="H104" s="3">
        <v>0</v>
      </c>
      <c r="I104" s="3">
        <v>4797375325</v>
      </c>
      <c r="J104" s="1">
        <v>0</v>
      </c>
    </row>
    <row r="105" spans="1:10" ht="23.15" customHeight="1">
      <c r="C105" s="44" t="s">
        <v>53</v>
      </c>
      <c r="E105" s="1"/>
      <c r="G105" s="34">
        <v>0</v>
      </c>
      <c r="H105" s="34">
        <v>5167692118</v>
      </c>
      <c r="I105" s="34">
        <v>0</v>
      </c>
      <c r="J105" s="34">
        <v>5167692118</v>
      </c>
    </row>
    <row r="106" spans="1:10" ht="23.15" customHeight="1">
      <c r="B106" s="44" t="s">
        <v>54</v>
      </c>
      <c r="G106" s="2"/>
      <c r="H106" s="2"/>
      <c r="I106" s="2"/>
      <c r="J106" s="2"/>
    </row>
    <row r="107" spans="1:10" ht="23.15" customHeight="1">
      <c r="C107" s="44" t="s">
        <v>55</v>
      </c>
      <c r="G107" s="2">
        <v>3697375325</v>
      </c>
      <c r="H107" s="2">
        <v>3697375325</v>
      </c>
      <c r="I107" s="2">
        <v>3697375325</v>
      </c>
      <c r="J107" s="2">
        <v>3697375325</v>
      </c>
    </row>
    <row r="108" spans="1:10" ht="23.15" customHeight="1">
      <c r="B108" s="44" t="s">
        <v>56</v>
      </c>
      <c r="G108" s="2">
        <v>264331892.88</v>
      </c>
      <c r="H108" s="2">
        <v>264331892.88</v>
      </c>
      <c r="I108" s="2">
        <v>264331892.88</v>
      </c>
      <c r="J108" s="2">
        <v>264331892.88</v>
      </c>
    </row>
    <row r="109" spans="1:10" ht="23.15" customHeight="1">
      <c r="B109" s="44" t="s">
        <v>57</v>
      </c>
      <c r="G109" s="2">
        <v>-1304967799.5599999</v>
      </c>
      <c r="H109" s="2">
        <v>-1304967799.5599999</v>
      </c>
      <c r="I109" s="2">
        <v>-1292172604.5799999</v>
      </c>
      <c r="J109" s="2">
        <v>-1292172604.5799999</v>
      </c>
    </row>
    <row r="110" spans="1:10" ht="23.15" customHeight="1">
      <c r="B110" s="44" t="s">
        <v>58</v>
      </c>
      <c r="G110" s="2">
        <v>309998676.31999999</v>
      </c>
      <c r="H110" s="2">
        <v>309998676.31999999</v>
      </c>
      <c r="I110" s="2">
        <v>309998676.31999999</v>
      </c>
      <c r="J110" s="2">
        <v>309998676.31999999</v>
      </c>
    </row>
    <row r="111" spans="1:10" ht="23.15" customHeight="1">
      <c r="B111" s="44" t="s">
        <v>59</v>
      </c>
      <c r="G111" s="3"/>
      <c r="H111" s="3"/>
      <c r="I111" s="3"/>
      <c r="J111" s="3"/>
    </row>
    <row r="112" spans="1:10" ht="23.15" customHeight="1">
      <c r="C112" s="44" t="s">
        <v>60</v>
      </c>
      <c r="G112" s="3"/>
      <c r="H112" s="3"/>
      <c r="I112" s="3"/>
      <c r="J112" s="3"/>
    </row>
    <row r="113" spans="1:10" ht="23.15" customHeight="1">
      <c r="D113" s="44" t="s">
        <v>61</v>
      </c>
      <c r="F113" s="45">
        <v>30</v>
      </c>
      <c r="G113" s="1">
        <v>17907839.800000001</v>
      </c>
      <c r="H113" s="1">
        <v>17907839.800000001</v>
      </c>
      <c r="I113" s="1">
        <v>17907839.800000001</v>
      </c>
      <c r="J113" s="1">
        <v>17907839.800000001</v>
      </c>
    </row>
    <row r="114" spans="1:10" ht="23.15" customHeight="1">
      <c r="C114" s="44" t="s">
        <v>62</v>
      </c>
      <c r="G114" s="3">
        <v>-2465554960.5300002</v>
      </c>
      <c r="H114" s="3">
        <v>-2375696824.4400001</v>
      </c>
      <c r="I114" s="2">
        <v>-2472264801.0100002</v>
      </c>
      <c r="J114" s="2">
        <v>-2393682765.2400002</v>
      </c>
    </row>
    <row r="115" spans="1:10" ht="23.15" customHeight="1">
      <c r="B115" s="44" t="s">
        <v>63</v>
      </c>
      <c r="G115" s="21">
        <v>161997654.84999999</v>
      </c>
      <c r="H115" s="21">
        <v>160217947.53</v>
      </c>
      <c r="I115" s="21">
        <v>169228679.02000001</v>
      </c>
      <c r="J115" s="21">
        <v>169228679.02000001</v>
      </c>
    </row>
    <row r="116" spans="1:10" ht="23.15" customHeight="1">
      <c r="D116" s="44" t="s">
        <v>64</v>
      </c>
      <c r="G116" s="2">
        <v>681088628.76000035</v>
      </c>
      <c r="H116" s="2">
        <v>769167057.53000045</v>
      </c>
      <c r="I116" s="2">
        <v>694405007.43000031</v>
      </c>
      <c r="J116" s="2">
        <v>772987043.20000029</v>
      </c>
    </row>
    <row r="117" spans="1:10" ht="23.15" customHeight="1">
      <c r="A117" s="44" t="s">
        <v>65</v>
      </c>
      <c r="B117" s="44" t="s">
        <v>66</v>
      </c>
      <c r="G117" s="23">
        <v>-15594159.84999999</v>
      </c>
      <c r="H117" s="23">
        <v>-13365188.03999999</v>
      </c>
      <c r="I117" s="23">
        <v>0</v>
      </c>
      <c r="J117" s="23">
        <v>0</v>
      </c>
    </row>
    <row r="118" spans="1:10" ht="23.15" customHeight="1">
      <c r="D118" s="44" t="s">
        <v>67</v>
      </c>
      <c r="G118" s="2">
        <v>665494468.91000032</v>
      </c>
      <c r="H118" s="2">
        <v>755801869.49000049</v>
      </c>
      <c r="I118" s="2">
        <v>694405007.43000031</v>
      </c>
      <c r="J118" s="2">
        <v>772987043.20000029</v>
      </c>
    </row>
    <row r="119" spans="1:10" ht="23.15" customHeight="1" thickBot="1">
      <c r="E119" s="44" t="s">
        <v>68</v>
      </c>
      <c r="G119" s="24">
        <v>812598037.20000029</v>
      </c>
      <c r="H119" s="24">
        <v>920580130.76000047</v>
      </c>
      <c r="I119" s="24">
        <v>759769690.04000032</v>
      </c>
      <c r="J119" s="24">
        <v>840082042.09000027</v>
      </c>
    </row>
    <row r="120" spans="1:10" ht="23.15" customHeight="1" thickTop="1">
      <c r="G120" s="60"/>
      <c r="H120" s="60"/>
      <c r="I120" s="60"/>
      <c r="J120" s="60"/>
    </row>
    <row r="121" spans="1:10" ht="23.15" customHeight="1">
      <c r="G121" s="110"/>
      <c r="H121" s="110"/>
      <c r="I121" s="2"/>
      <c r="J121" s="2"/>
    </row>
    <row r="122" spans="1:10" ht="23.15" customHeight="1">
      <c r="G122" s="110"/>
      <c r="H122" s="110"/>
      <c r="I122" s="2"/>
      <c r="J122" s="2"/>
    </row>
    <row r="123" spans="1:10" ht="23.15" customHeight="1">
      <c r="G123" s="110"/>
      <c r="H123" s="110"/>
      <c r="I123" s="2"/>
      <c r="J123" s="2"/>
    </row>
    <row r="124" spans="1:10" ht="23.15" customHeight="1">
      <c r="G124" s="110"/>
      <c r="H124" s="110"/>
      <c r="I124" s="2"/>
      <c r="J124" s="2"/>
    </row>
    <row r="125" spans="1:10" ht="23.15" customHeight="1">
      <c r="G125" s="110"/>
      <c r="H125" s="110"/>
      <c r="I125" s="2"/>
      <c r="J125" s="2"/>
    </row>
    <row r="126" spans="1:10" ht="23.15" customHeight="1">
      <c r="G126" s="110"/>
      <c r="H126" s="110"/>
      <c r="I126" s="2"/>
      <c r="J126" s="2"/>
    </row>
    <row r="127" spans="1:10" ht="23.15" customHeight="1">
      <c r="G127" s="110"/>
      <c r="H127" s="110"/>
      <c r="I127" s="2"/>
      <c r="J127" s="2"/>
    </row>
    <row r="128" spans="1:10" ht="23.15" customHeight="1">
      <c r="G128" s="110"/>
      <c r="H128" s="110"/>
      <c r="I128" s="2"/>
      <c r="J128" s="2"/>
    </row>
    <row r="129" spans="1:10" ht="23.15" customHeight="1">
      <c r="G129" s="110"/>
      <c r="H129" s="110"/>
      <c r="I129" s="2"/>
      <c r="J129" s="2"/>
    </row>
    <row r="130" spans="1:10" ht="23" customHeight="1">
      <c r="G130" s="110"/>
      <c r="H130" s="110"/>
      <c r="I130" s="2"/>
      <c r="J130" s="2"/>
    </row>
    <row r="131" spans="1:10" ht="23.15" customHeight="1">
      <c r="G131" s="110"/>
      <c r="H131" s="110"/>
      <c r="I131" s="2"/>
      <c r="J131" s="2"/>
    </row>
    <row r="132" spans="1:10" ht="23.15" customHeight="1">
      <c r="G132" s="110"/>
      <c r="H132" s="110"/>
      <c r="I132" s="2"/>
      <c r="J132" s="2"/>
    </row>
    <row r="133" spans="1:10" ht="23.15" customHeight="1">
      <c r="G133" s="110"/>
      <c r="H133" s="110"/>
      <c r="I133" s="2"/>
      <c r="J133" s="2"/>
    </row>
    <row r="134" spans="1:10" ht="23.15" customHeight="1">
      <c r="G134" s="110"/>
      <c r="H134" s="110"/>
      <c r="I134" s="2"/>
      <c r="J134" s="2"/>
    </row>
    <row r="135" spans="1:10" ht="23.15" customHeight="1">
      <c r="G135" s="110"/>
      <c r="H135" s="110"/>
      <c r="I135" s="2"/>
      <c r="J135" s="2"/>
    </row>
    <row r="136" spans="1:10" ht="23.15" customHeight="1">
      <c r="G136" s="110"/>
      <c r="H136" s="110"/>
      <c r="I136" s="2"/>
      <c r="J136" s="2"/>
    </row>
    <row r="137" spans="1:10" ht="23.15" customHeight="1">
      <c r="G137" s="110"/>
      <c r="H137" s="110"/>
      <c r="I137" s="2"/>
      <c r="J137" s="2"/>
    </row>
    <row r="138" spans="1:10" ht="23.15" customHeight="1">
      <c r="A138" s="44" t="s">
        <v>31</v>
      </c>
      <c r="F138" s="44"/>
      <c r="G138" s="44"/>
      <c r="H138" s="44"/>
      <c r="I138" s="44"/>
      <c r="J138" s="44"/>
    </row>
    <row r="140" spans="1:10" ht="23.15" customHeight="1">
      <c r="F140" s="44"/>
      <c r="G140" s="44"/>
      <c r="H140" s="44"/>
      <c r="I140" s="44"/>
      <c r="J140" s="44"/>
    </row>
    <row r="141" spans="1:10" ht="23.15" customHeight="1">
      <c r="C141" s="45"/>
    </row>
    <row r="142" spans="1:10" s="48" customFormat="1" ht="23.15" customHeight="1">
      <c r="A142" s="47"/>
      <c r="B142" s="47"/>
      <c r="C142" s="47"/>
      <c r="D142" s="47"/>
      <c r="E142" s="47"/>
      <c r="F142" s="47"/>
      <c r="G142" s="47"/>
      <c r="H142" s="47"/>
      <c r="I142" s="84"/>
      <c r="J142" s="84"/>
    </row>
    <row r="153" spans="9:10" ht="23.15" customHeight="1">
      <c r="I153" s="13"/>
      <c r="J153" s="13"/>
    </row>
    <row r="154" spans="9:10" ht="23.15" customHeight="1">
      <c r="I154" s="13"/>
      <c r="J154" s="13"/>
    </row>
  </sheetData>
  <mergeCells count="17">
    <mergeCell ref="A94:J94"/>
    <mergeCell ref="A50:J50"/>
    <mergeCell ref="G98:H98"/>
    <mergeCell ref="G52:H52"/>
    <mergeCell ref="I52:J52"/>
    <mergeCell ref="A96:J96"/>
    <mergeCell ref="I98:J98"/>
    <mergeCell ref="A95:J95"/>
    <mergeCell ref="A55:E55"/>
    <mergeCell ref="A48:J48"/>
    <mergeCell ref="A49:J49"/>
    <mergeCell ref="A2:J2"/>
    <mergeCell ref="A3:J3"/>
    <mergeCell ref="A4:J4"/>
    <mergeCell ref="G6:H6"/>
    <mergeCell ref="A9:E9"/>
    <mergeCell ref="I6:J6"/>
  </mergeCells>
  <pageMargins left="0.66929133858267698" right="0.23622047244094499" top="0.35" bottom="0.17" header="0" footer="0"/>
  <pageSetup paperSize="9" scale="74" fitToHeight="0" orientation="portrait" r:id="rId1"/>
  <headerFooter alignWithMargins="0"/>
  <rowBreaks count="2" manualBreakCount="2">
    <brk id="46" max="9" man="1"/>
    <brk id="9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J94"/>
  <sheetViews>
    <sheetView view="pageBreakPreview" topLeftCell="A4" zoomScaleNormal="70" zoomScaleSheetLayoutView="100" workbookViewId="0">
      <selection activeCell="C10" sqref="C10"/>
    </sheetView>
  </sheetViews>
  <sheetFormatPr defaultColWidth="9.33203125" defaultRowHeight="23.15" customHeight="1"/>
  <cols>
    <col min="1" max="1" width="3.6640625" style="44" customWidth="1"/>
    <col min="2" max="2" width="3.44140625" style="44" customWidth="1"/>
    <col min="3" max="3" width="54" style="44" customWidth="1"/>
    <col min="4" max="4" width="10.77734375" style="45" customWidth="1"/>
    <col min="5" max="6" width="18.6640625" style="3" customWidth="1"/>
    <col min="7" max="8" width="18.6640625" style="44" customWidth="1"/>
    <col min="9" max="9" width="12.33203125" style="44" customWidth="1"/>
    <col min="10" max="10" width="19.109375" style="44" customWidth="1"/>
    <col min="11" max="19" width="9.33203125" style="44" customWidth="1"/>
    <col min="20" max="16384" width="9.33203125" style="44"/>
  </cols>
  <sheetData>
    <row r="1" spans="1:10" ht="23.15" customHeight="1">
      <c r="H1" s="44">
        <v>10</v>
      </c>
    </row>
    <row r="2" spans="1:10" ht="23.15" customHeight="1">
      <c r="A2" s="123" t="s">
        <v>0</v>
      </c>
      <c r="B2" s="123"/>
      <c r="C2" s="123"/>
      <c r="D2" s="123"/>
      <c r="E2" s="123"/>
      <c r="F2" s="123"/>
      <c r="G2" s="123"/>
      <c r="H2" s="123"/>
    </row>
    <row r="3" spans="1:10" ht="23.15" customHeight="1">
      <c r="A3" s="123" t="s">
        <v>69</v>
      </c>
      <c r="B3" s="123"/>
      <c r="C3" s="123"/>
      <c r="D3" s="123"/>
      <c r="E3" s="123"/>
      <c r="F3" s="123"/>
      <c r="G3" s="123"/>
      <c r="H3" s="123"/>
    </row>
    <row r="4" spans="1:10" ht="23.15" customHeight="1">
      <c r="A4" s="123" t="s">
        <v>182</v>
      </c>
      <c r="B4" s="123"/>
      <c r="C4" s="123"/>
      <c r="D4" s="123"/>
      <c r="E4" s="123"/>
      <c r="F4" s="123"/>
      <c r="G4" s="123"/>
      <c r="H4" s="123"/>
    </row>
    <row r="5" spans="1:10" ht="23.15" customHeight="1">
      <c r="A5" s="48"/>
      <c r="B5" s="112"/>
      <c r="C5" s="112"/>
      <c r="D5" s="112"/>
      <c r="E5" s="4"/>
      <c r="F5" s="4"/>
      <c r="G5" s="127" t="s">
        <v>2</v>
      </c>
      <c r="H5" s="127"/>
    </row>
    <row r="6" spans="1:10" ht="23.15" customHeight="1">
      <c r="A6" s="114"/>
      <c r="B6" s="114"/>
      <c r="C6" s="114"/>
      <c r="D6" s="114"/>
      <c r="E6" s="128" t="s">
        <v>3</v>
      </c>
      <c r="F6" s="128"/>
      <c r="G6" s="124" t="s">
        <v>4</v>
      </c>
      <c r="H6" s="124"/>
    </row>
    <row r="7" spans="1:10" ht="23.15" customHeight="1">
      <c r="A7" s="115"/>
      <c r="B7" s="115"/>
      <c r="C7" s="115"/>
      <c r="D7" s="49" t="s">
        <v>5</v>
      </c>
      <c r="E7" s="115">
        <v>2568</v>
      </c>
      <c r="F7" s="115">
        <v>2567</v>
      </c>
      <c r="G7" s="115">
        <v>2568</v>
      </c>
      <c r="H7" s="115">
        <v>2567</v>
      </c>
      <c r="J7" s="112"/>
    </row>
    <row r="8" spans="1:10" ht="14.15" customHeight="1">
      <c r="A8" s="112"/>
      <c r="B8" s="112"/>
      <c r="C8" s="112"/>
      <c r="D8" s="47"/>
      <c r="E8" s="60"/>
      <c r="F8" s="60"/>
      <c r="G8" s="112"/>
      <c r="H8" s="112"/>
    </row>
    <row r="9" spans="1:10" ht="23.15" customHeight="1">
      <c r="A9" s="44" t="s">
        <v>70</v>
      </c>
      <c r="G9" s="2"/>
      <c r="H9" s="7"/>
    </row>
    <row r="10" spans="1:10" ht="23.15" customHeight="1">
      <c r="B10" s="44" t="s">
        <v>71</v>
      </c>
      <c r="D10" s="60"/>
      <c r="E10" s="2">
        <v>46219470</v>
      </c>
      <c r="F10" s="2">
        <v>225718268.03999999</v>
      </c>
      <c r="G10" s="2">
        <v>46219470</v>
      </c>
      <c r="H10" s="2">
        <v>225718268.03999999</v>
      </c>
      <c r="I10" s="59"/>
      <c r="J10" s="43"/>
    </row>
    <row r="11" spans="1:10" ht="23.15" customHeight="1">
      <c r="B11" s="44" t="s">
        <v>72</v>
      </c>
      <c r="D11" s="60"/>
      <c r="E11" s="2">
        <v>4142238</v>
      </c>
      <c r="F11" s="2">
        <v>15518924.800000001</v>
      </c>
      <c r="G11" s="2">
        <v>4142238</v>
      </c>
      <c r="H11" s="2">
        <v>15518924.800000001</v>
      </c>
      <c r="J11" s="17"/>
    </row>
    <row r="12" spans="1:10" ht="23.15" customHeight="1">
      <c r="B12" s="44" t="s">
        <v>73</v>
      </c>
      <c r="E12" s="2">
        <v>153110530.78</v>
      </c>
      <c r="F12" s="2">
        <v>129377975.68000001</v>
      </c>
      <c r="G12" s="2">
        <v>0</v>
      </c>
      <c r="H12" s="2">
        <v>0</v>
      </c>
      <c r="J12" s="17"/>
    </row>
    <row r="13" spans="1:10" ht="23.15" customHeight="1">
      <c r="B13" s="44" t="s">
        <v>74</v>
      </c>
      <c r="E13" s="2">
        <v>10871632.130000001</v>
      </c>
      <c r="F13" s="2">
        <v>47535970.130000003</v>
      </c>
      <c r="G13" s="5">
        <v>14154523.82</v>
      </c>
      <c r="H13" s="5">
        <v>24842755.010000002</v>
      </c>
      <c r="J13" s="17"/>
    </row>
    <row r="14" spans="1:10" ht="23.15" customHeight="1">
      <c r="C14" s="44" t="s">
        <v>75</v>
      </c>
      <c r="E14" s="25">
        <v>214343870.91</v>
      </c>
      <c r="F14" s="25">
        <v>418151138.64999998</v>
      </c>
      <c r="G14" s="25">
        <v>64516231.82</v>
      </c>
      <c r="H14" s="25">
        <v>266079947.84999999</v>
      </c>
      <c r="J14" s="17"/>
    </row>
    <row r="15" spans="1:10" ht="23.15" customHeight="1">
      <c r="A15" s="44" t="s">
        <v>76</v>
      </c>
      <c r="D15" s="16"/>
      <c r="E15" s="5"/>
      <c r="F15" s="5"/>
      <c r="G15" s="5"/>
      <c r="H15" s="5"/>
      <c r="J15" s="17"/>
    </row>
    <row r="16" spans="1:10" ht="23.15" customHeight="1">
      <c r="B16" s="44" t="s">
        <v>77</v>
      </c>
      <c r="D16" s="1"/>
      <c r="E16" s="2">
        <v>74855033.310000002</v>
      </c>
      <c r="F16" s="2">
        <v>237405726.02000001</v>
      </c>
      <c r="G16" s="2">
        <v>74855033.310000002</v>
      </c>
      <c r="H16" s="2">
        <v>237435904.25999999</v>
      </c>
      <c r="I16" s="57"/>
      <c r="J16" s="7"/>
    </row>
    <row r="17" spans="1:10" ht="23.15" customHeight="1">
      <c r="B17" s="44" t="s">
        <v>78</v>
      </c>
      <c r="D17" s="44"/>
      <c r="E17" s="2">
        <v>9233882.7100000009</v>
      </c>
      <c r="F17" s="2">
        <v>14604003.09</v>
      </c>
      <c r="G17" s="2">
        <v>9233882.7100000009</v>
      </c>
      <c r="H17" s="2">
        <v>14604003.09</v>
      </c>
      <c r="J17" s="7"/>
    </row>
    <row r="18" spans="1:10" ht="23.15" customHeight="1">
      <c r="B18" s="44" t="s">
        <v>79</v>
      </c>
      <c r="E18" s="2">
        <v>101367317.81000002</v>
      </c>
      <c r="F18" s="2">
        <v>73960945.280000001</v>
      </c>
      <c r="G18" s="2">
        <v>0</v>
      </c>
      <c r="H18" s="2">
        <v>0</v>
      </c>
      <c r="J18" s="7"/>
    </row>
    <row r="19" spans="1:10" ht="23.15" customHeight="1">
      <c r="B19" s="44" t="s">
        <v>80</v>
      </c>
      <c r="D19" s="3"/>
      <c r="E19" s="2">
        <v>2248006.71</v>
      </c>
      <c r="F19" s="2">
        <v>5469518.7999999989</v>
      </c>
      <c r="G19" s="2">
        <v>2248006.71</v>
      </c>
      <c r="H19" s="2">
        <v>5469518.7999999989</v>
      </c>
      <c r="J19" s="17"/>
    </row>
    <row r="20" spans="1:10" ht="23.15" customHeight="1">
      <c r="B20" s="44" t="s">
        <v>81</v>
      </c>
      <c r="D20" s="3"/>
      <c r="E20" s="3">
        <v>96656215.269999996</v>
      </c>
      <c r="F20" s="3">
        <v>125688645.55000001</v>
      </c>
      <c r="G20" s="2">
        <v>35627907.43</v>
      </c>
      <c r="H20" s="2">
        <v>65198494.520000003</v>
      </c>
      <c r="J20" s="17"/>
    </row>
    <row r="21" spans="1:10" ht="23.15" customHeight="1">
      <c r="B21" s="44" t="s">
        <v>82</v>
      </c>
      <c r="E21" s="2">
        <v>7794377.8599999985</v>
      </c>
      <c r="F21" s="2">
        <v>3027182.64</v>
      </c>
      <c r="G21" s="2">
        <v>5580804.8600000003</v>
      </c>
      <c r="H21" s="2">
        <v>58181.120000000003</v>
      </c>
      <c r="J21" s="17"/>
    </row>
    <row r="22" spans="1:10" ht="23.15" customHeight="1">
      <c r="C22" s="44" t="s">
        <v>84</v>
      </c>
      <c r="E22" s="25">
        <v>292154833.67000008</v>
      </c>
      <c r="F22" s="25">
        <v>460156021.38</v>
      </c>
      <c r="G22" s="25">
        <v>127545635.02</v>
      </c>
      <c r="H22" s="25">
        <v>322766101.79000002</v>
      </c>
      <c r="J22" s="17"/>
    </row>
    <row r="23" spans="1:10" ht="13.4" customHeight="1">
      <c r="E23" s="5"/>
      <c r="F23" s="5"/>
      <c r="G23" s="5"/>
      <c r="H23" s="5"/>
      <c r="J23" s="17"/>
    </row>
    <row r="24" spans="1:10" ht="23.15" customHeight="1">
      <c r="A24" s="44" t="s">
        <v>178</v>
      </c>
      <c r="E24" s="27">
        <v>-77810962.76000008</v>
      </c>
      <c r="F24" s="27">
        <v>-42004882.730000019</v>
      </c>
      <c r="G24" s="27">
        <v>-63029403.199999996</v>
      </c>
      <c r="H24" s="27">
        <v>-56686153.940000027</v>
      </c>
      <c r="I24" s="57"/>
      <c r="J24" s="18"/>
    </row>
    <row r="25" spans="1:10" ht="23.15" customHeight="1">
      <c r="A25" s="44" t="s">
        <v>83</v>
      </c>
      <c r="D25" s="3"/>
      <c r="E25" s="5">
        <v>-2079414.06</v>
      </c>
      <c r="F25" s="5">
        <v>-7796065.0899999999</v>
      </c>
      <c r="G25" s="6">
        <v>-245593.5</v>
      </c>
      <c r="H25" s="6">
        <v>-361359.1</v>
      </c>
      <c r="J25" s="17"/>
    </row>
    <row r="26" spans="1:10" ht="23.15" customHeight="1">
      <c r="A26" s="44" t="s">
        <v>209</v>
      </c>
      <c r="E26" s="23">
        <v>-14160842.560000001</v>
      </c>
      <c r="F26" s="23">
        <v>-13638376.15</v>
      </c>
      <c r="G26" s="23">
        <v>-14242035.15</v>
      </c>
      <c r="H26" s="23">
        <v>-19507841.960000001</v>
      </c>
      <c r="J26" s="17"/>
    </row>
    <row r="27" spans="1:10" ht="23.15" customHeight="1">
      <c r="A27" s="44" t="s">
        <v>200</v>
      </c>
      <c r="D27" s="3"/>
      <c r="E27" s="5">
        <v>-94051219.380000085</v>
      </c>
      <c r="F27" s="5">
        <v>-63439323.970000021</v>
      </c>
      <c r="G27" s="5">
        <v>-77517031.849999994</v>
      </c>
      <c r="H27" s="5">
        <v>-76555355.00000003</v>
      </c>
      <c r="J27" s="17"/>
    </row>
    <row r="28" spans="1:10" ht="23.15" customHeight="1">
      <c r="A28" s="44" t="s">
        <v>216</v>
      </c>
      <c r="D28" s="45">
        <v>31</v>
      </c>
      <c r="E28" s="5">
        <v>2516594.69</v>
      </c>
      <c r="F28" s="5">
        <v>-1341245.73</v>
      </c>
      <c r="G28" s="5">
        <v>-101541.72</v>
      </c>
      <c r="H28" s="5">
        <v>-893673.04</v>
      </c>
      <c r="J28" s="17"/>
    </row>
    <row r="29" spans="1:10" ht="23.15" customHeight="1">
      <c r="A29" s="44" t="s">
        <v>189</v>
      </c>
      <c r="E29" s="53">
        <v>-91534624.689999998</v>
      </c>
      <c r="F29" s="53">
        <v>-64780569.700000018</v>
      </c>
      <c r="G29" s="53">
        <v>-77618573.569999993</v>
      </c>
      <c r="H29" s="53">
        <v>-77449028.040000036</v>
      </c>
      <c r="J29" s="7"/>
    </row>
    <row r="30" spans="1:10" ht="23.15" customHeight="1">
      <c r="A30" s="44" t="s">
        <v>86</v>
      </c>
      <c r="E30" s="2"/>
      <c r="F30" s="2"/>
      <c r="G30" s="2"/>
      <c r="H30" s="2"/>
      <c r="J30" s="7"/>
    </row>
    <row r="31" spans="1:10" ht="23.15" customHeight="1">
      <c r="A31" s="44" t="s">
        <v>87</v>
      </c>
      <c r="E31" s="2"/>
      <c r="F31" s="2"/>
      <c r="G31" s="2"/>
      <c r="H31" s="2"/>
      <c r="J31" s="7"/>
    </row>
    <row r="32" spans="1:10" ht="22.5" customHeight="1">
      <c r="B32" s="44" t="s">
        <v>88</v>
      </c>
      <c r="E32" s="2">
        <v>1845983.52</v>
      </c>
      <c r="F32" s="2">
        <v>175379.53</v>
      </c>
      <c r="G32" s="2">
        <v>0</v>
      </c>
      <c r="H32" s="2">
        <v>0</v>
      </c>
      <c r="J32" s="7"/>
    </row>
    <row r="33" spans="1:10" ht="23.15" customHeight="1">
      <c r="A33" s="44" t="s">
        <v>183</v>
      </c>
      <c r="E33" s="28">
        <v>1845983.52</v>
      </c>
      <c r="F33" s="28">
        <v>175379.53</v>
      </c>
      <c r="G33" s="28">
        <v>0</v>
      </c>
      <c r="H33" s="28">
        <v>0</v>
      </c>
      <c r="J33" s="7"/>
    </row>
    <row r="34" spans="1:10" ht="23.15" customHeight="1">
      <c r="A34" s="44" t="s">
        <v>184</v>
      </c>
      <c r="E34" s="53"/>
      <c r="F34" s="53"/>
      <c r="G34" s="53"/>
      <c r="H34" s="53"/>
      <c r="J34" s="7"/>
    </row>
    <row r="35" spans="1:10" ht="23.15" customHeight="1">
      <c r="B35" s="44" t="s">
        <v>201</v>
      </c>
      <c r="E35" s="2">
        <v>0</v>
      </c>
      <c r="F35" s="2">
        <v>-66709076.979999997</v>
      </c>
      <c r="G35" s="2">
        <v>0</v>
      </c>
      <c r="H35" s="2">
        <v>-66709076.979999997</v>
      </c>
      <c r="J35" s="7"/>
    </row>
    <row r="36" spans="1:10" ht="23.15" customHeight="1">
      <c r="B36" s="44" t="s">
        <v>205</v>
      </c>
      <c r="E36" s="2">
        <v>-618759.40999999992</v>
      </c>
      <c r="F36" s="2">
        <v>2531975.63</v>
      </c>
      <c r="G36" s="2">
        <v>-963462.2</v>
      </c>
      <c r="H36" s="2">
        <v>1493197.52</v>
      </c>
      <c r="J36" s="7"/>
    </row>
    <row r="37" spans="1:10" ht="23.15" customHeight="1">
      <c r="A37" s="44" t="s">
        <v>185</v>
      </c>
      <c r="E37" s="28">
        <v>-618759.40999999992</v>
      </c>
      <c r="F37" s="28">
        <v>-64177101.349999994</v>
      </c>
      <c r="G37" s="28">
        <v>-963462.2</v>
      </c>
      <c r="H37" s="28">
        <v>-65215879.459999993</v>
      </c>
      <c r="J37" s="7"/>
    </row>
    <row r="38" spans="1:10" ht="23.15" customHeight="1">
      <c r="A38" s="44" t="s">
        <v>210</v>
      </c>
      <c r="E38" s="53">
        <v>1227224.1100000001</v>
      </c>
      <c r="F38" s="53">
        <v>-64001721.819999993</v>
      </c>
      <c r="G38" s="53">
        <v>-963462.2</v>
      </c>
      <c r="H38" s="53">
        <v>-65215879.459999993</v>
      </c>
      <c r="J38" s="7"/>
    </row>
    <row r="39" spans="1:10" ht="23.15" customHeight="1" thickBot="1">
      <c r="A39" s="44" t="s">
        <v>186</v>
      </c>
      <c r="E39" s="22">
        <v>-90307400.579999998</v>
      </c>
      <c r="F39" s="22">
        <v>-128782291.52000001</v>
      </c>
      <c r="G39" s="22">
        <v>-78582035.769999996</v>
      </c>
      <c r="H39" s="22">
        <v>-142664907.50000003</v>
      </c>
      <c r="J39" s="17"/>
    </row>
    <row r="40" spans="1:10" ht="21" customHeight="1" thickTop="1">
      <c r="E40" s="5"/>
      <c r="F40" s="5"/>
      <c r="G40" s="46"/>
      <c r="H40" s="62"/>
    </row>
    <row r="41" spans="1:10" ht="21" customHeight="1">
      <c r="E41" s="5"/>
      <c r="F41" s="5"/>
      <c r="G41" s="46"/>
      <c r="H41" s="62"/>
    </row>
    <row r="42" spans="1:10" ht="21" customHeight="1">
      <c r="E42" s="5"/>
      <c r="F42" s="5"/>
      <c r="G42" s="46"/>
      <c r="H42" s="62"/>
    </row>
    <row r="43" spans="1:10" ht="21" customHeight="1">
      <c r="E43" s="5"/>
      <c r="F43" s="5"/>
      <c r="G43" s="46"/>
      <c r="H43" s="62"/>
    </row>
    <row r="44" spans="1:10" ht="21" customHeight="1">
      <c r="E44" s="5"/>
      <c r="F44" s="5"/>
      <c r="G44" s="46"/>
      <c r="H44" s="62"/>
    </row>
    <row r="45" spans="1:10" ht="21" customHeight="1">
      <c r="E45" s="5"/>
      <c r="F45" s="5"/>
      <c r="G45" s="46"/>
      <c r="H45" s="62"/>
    </row>
    <row r="46" spans="1:10" ht="21" customHeight="1">
      <c r="E46" s="5"/>
      <c r="F46" s="5"/>
      <c r="G46" s="46"/>
      <c r="H46" s="62"/>
    </row>
    <row r="47" spans="1:10" ht="21" customHeight="1">
      <c r="A47" s="44" t="s">
        <v>31</v>
      </c>
      <c r="E47" s="5"/>
      <c r="F47" s="5"/>
      <c r="G47" s="46"/>
      <c r="H47" s="62"/>
    </row>
    <row r="48" spans="1:10" ht="23.15" customHeight="1">
      <c r="H48" s="44">
        <v>11</v>
      </c>
    </row>
    <row r="49" spans="1:8" ht="23.15" customHeight="1">
      <c r="A49" s="123" t="s">
        <v>0</v>
      </c>
      <c r="B49" s="123"/>
      <c r="C49" s="123"/>
      <c r="D49" s="123"/>
      <c r="E49" s="123"/>
      <c r="F49" s="123"/>
      <c r="G49" s="123"/>
      <c r="H49" s="123"/>
    </row>
    <row r="50" spans="1:8" ht="23.15" customHeight="1">
      <c r="A50" s="123" t="s">
        <v>69</v>
      </c>
      <c r="B50" s="123"/>
      <c r="C50" s="123"/>
      <c r="D50" s="123"/>
      <c r="E50" s="123"/>
      <c r="F50" s="123"/>
      <c r="G50" s="123"/>
      <c r="H50" s="123"/>
    </row>
    <row r="51" spans="1:8" ht="23.15" customHeight="1">
      <c r="A51" s="123" t="s">
        <v>182</v>
      </c>
      <c r="B51" s="123"/>
      <c r="C51" s="123"/>
      <c r="D51" s="123"/>
      <c r="E51" s="123"/>
      <c r="F51" s="123"/>
      <c r="G51" s="123"/>
      <c r="H51" s="123"/>
    </row>
    <row r="52" spans="1:8" ht="23.15" customHeight="1">
      <c r="A52" s="48"/>
      <c r="B52" s="112"/>
      <c r="C52" s="112"/>
      <c r="D52" s="112"/>
      <c r="E52" s="4"/>
      <c r="F52" s="4"/>
      <c r="G52" s="127" t="s">
        <v>2</v>
      </c>
      <c r="H52" s="127"/>
    </row>
    <row r="53" spans="1:8" ht="23.15" customHeight="1">
      <c r="A53" s="114"/>
      <c r="B53" s="114"/>
      <c r="C53" s="114"/>
      <c r="D53" s="114"/>
      <c r="E53" s="128" t="s">
        <v>3</v>
      </c>
      <c r="F53" s="128"/>
      <c r="G53" s="124" t="s">
        <v>4</v>
      </c>
      <c r="H53" s="124"/>
    </row>
    <row r="54" spans="1:8" ht="23.15" customHeight="1">
      <c r="A54" s="115"/>
      <c r="B54" s="115"/>
      <c r="C54" s="115"/>
      <c r="D54" s="49" t="s">
        <v>5</v>
      </c>
      <c r="E54" s="115">
        <v>2568</v>
      </c>
      <c r="F54" s="115">
        <v>2567</v>
      </c>
      <c r="G54" s="115">
        <v>2568</v>
      </c>
      <c r="H54" s="115">
        <v>2567</v>
      </c>
    </row>
    <row r="55" spans="1:8" ht="23.15" customHeight="1">
      <c r="A55" s="112"/>
      <c r="B55" s="112"/>
      <c r="C55" s="112"/>
      <c r="D55" s="47"/>
      <c r="E55" s="112"/>
      <c r="F55" s="112"/>
      <c r="G55" s="112"/>
      <c r="H55" s="112"/>
    </row>
    <row r="56" spans="1:8" ht="23.15" customHeight="1">
      <c r="A56" s="44" t="s">
        <v>90</v>
      </c>
      <c r="E56" s="5"/>
      <c r="F56" s="5"/>
      <c r="G56" s="51"/>
      <c r="H56" s="51"/>
    </row>
    <row r="57" spans="1:8" ht="23.15" customHeight="1">
      <c r="B57" s="44" t="s">
        <v>91</v>
      </c>
      <c r="E57" s="5">
        <v>-89125624.760000005</v>
      </c>
      <c r="F57" s="5">
        <v>-69012061.900000021</v>
      </c>
      <c r="G57" s="5">
        <v>-77618573.569999993</v>
      </c>
      <c r="H57" s="5">
        <v>-77449028.040000036</v>
      </c>
    </row>
    <row r="58" spans="1:8" ht="23.15" customHeight="1">
      <c r="B58" s="44" t="s">
        <v>92</v>
      </c>
      <c r="E58" s="5">
        <v>-2408999.9299999988</v>
      </c>
      <c r="F58" s="5">
        <v>4231492.2</v>
      </c>
      <c r="G58" s="5">
        <v>0</v>
      </c>
      <c r="H58" s="5">
        <v>0</v>
      </c>
    </row>
    <row r="59" spans="1:8" ht="23.15" customHeight="1" thickBot="1">
      <c r="E59" s="22">
        <v>-91534624.689999998</v>
      </c>
      <c r="F59" s="22">
        <v>-64780569.700000018</v>
      </c>
      <c r="G59" s="22">
        <v>-77618573.569999993</v>
      </c>
      <c r="H59" s="22">
        <v>-77449028.040000036</v>
      </c>
    </row>
    <row r="60" spans="1:8" ht="23.15" customHeight="1" thickTop="1">
      <c r="E60" s="5"/>
      <c r="F60" s="5"/>
      <c r="G60" s="5"/>
      <c r="H60" s="5"/>
    </row>
    <row r="61" spans="1:8" ht="23.15" customHeight="1">
      <c r="A61" s="44" t="s">
        <v>93</v>
      </c>
      <c r="E61" s="5"/>
      <c r="F61" s="5"/>
      <c r="G61" s="5"/>
      <c r="H61" s="5"/>
    </row>
    <row r="62" spans="1:8" ht="23.15" customHeight="1">
      <c r="B62" s="44" t="s">
        <v>91</v>
      </c>
      <c r="E62" s="5">
        <v>-88078428.769999996</v>
      </c>
      <c r="F62" s="5">
        <v>-133028306.33000001</v>
      </c>
      <c r="G62" s="5">
        <v>-78582035.769999996</v>
      </c>
      <c r="H62" s="5">
        <v>-142664907.50000003</v>
      </c>
    </row>
    <row r="63" spans="1:8" ht="23.15" customHeight="1">
      <c r="B63" s="44" t="s">
        <v>92</v>
      </c>
      <c r="E63" s="5">
        <v>-2228971.81</v>
      </c>
      <c r="F63" s="5">
        <v>4246014.8099999996</v>
      </c>
      <c r="G63" s="5">
        <v>0</v>
      </c>
      <c r="H63" s="5">
        <v>0</v>
      </c>
    </row>
    <row r="64" spans="1:8" ht="23.15" customHeight="1" thickBot="1">
      <c r="E64" s="22">
        <v>-90307400.579999998</v>
      </c>
      <c r="F64" s="22">
        <v>-128782291.52000001</v>
      </c>
      <c r="G64" s="22">
        <v>-78582035.769999996</v>
      </c>
      <c r="H64" s="22">
        <v>-142664907.50000003</v>
      </c>
    </row>
    <row r="65" spans="1:8" ht="23.15" customHeight="1" thickTop="1">
      <c r="E65" s="17"/>
      <c r="F65" s="17"/>
      <c r="G65" s="46"/>
      <c r="H65" s="46"/>
    </row>
    <row r="66" spans="1:8" ht="23.15" customHeight="1">
      <c r="A66" s="44" t="s">
        <v>96</v>
      </c>
      <c r="D66" s="45">
        <v>32</v>
      </c>
      <c r="E66" s="17"/>
      <c r="F66" s="1"/>
      <c r="G66" s="1"/>
      <c r="H66" s="1"/>
    </row>
    <row r="67" spans="1:8" ht="23.15" customHeight="1">
      <c r="A67" s="63"/>
      <c r="B67" s="63" t="s">
        <v>97</v>
      </c>
      <c r="E67" s="19">
        <v>-2.4105106170145194E-2</v>
      </c>
      <c r="F67" s="19">
        <v>-1.8665149148741077E-2</v>
      </c>
      <c r="G67" s="19">
        <v>-2.0992884613357448E-2</v>
      </c>
      <c r="H67" s="19">
        <v>-2.0947028968448054E-2</v>
      </c>
    </row>
    <row r="68" spans="1:8" ht="23.15" customHeight="1">
      <c r="A68" s="63"/>
      <c r="B68" s="63" t="s">
        <v>98</v>
      </c>
      <c r="E68" s="19">
        <v>0</v>
      </c>
      <c r="F68" s="19">
        <v>-1.8665149148741077E-2</v>
      </c>
      <c r="G68" s="19">
        <v>0</v>
      </c>
      <c r="H68" s="19">
        <v>-2.0947028968448054E-2</v>
      </c>
    </row>
    <row r="69" spans="1:8" ht="23.15" customHeight="1">
      <c r="E69" s="45"/>
      <c r="F69" s="45"/>
      <c r="G69" s="45"/>
      <c r="H69" s="45"/>
    </row>
    <row r="70" spans="1:8" ht="23.15" customHeight="1">
      <c r="E70" s="45"/>
      <c r="F70" s="45"/>
      <c r="G70" s="45"/>
      <c r="H70" s="62"/>
    </row>
    <row r="71" spans="1:8" ht="23.15" customHeight="1">
      <c r="D71" s="44"/>
      <c r="E71" s="44"/>
      <c r="F71" s="44"/>
      <c r="G71" s="58"/>
      <c r="H71" s="58"/>
    </row>
    <row r="72" spans="1:8" ht="23.15" customHeight="1">
      <c r="D72" s="44"/>
      <c r="E72" s="44"/>
      <c r="F72" s="44"/>
    </row>
    <row r="73" spans="1:8" ht="23.15" customHeight="1">
      <c r="D73" s="44"/>
      <c r="E73" s="44"/>
      <c r="F73" s="44"/>
    </row>
    <row r="74" spans="1:8" ht="23.15" customHeight="1">
      <c r="E74" s="19"/>
      <c r="F74" s="19"/>
      <c r="G74" s="7"/>
    </row>
    <row r="75" spans="1:8" ht="23.15" customHeight="1">
      <c r="E75" s="2"/>
      <c r="F75" s="7"/>
      <c r="G75" s="2"/>
    </row>
    <row r="76" spans="1:8" ht="23.15" customHeight="1">
      <c r="E76" s="7"/>
      <c r="F76" s="7"/>
      <c r="G76" s="7"/>
      <c r="H76" s="14"/>
    </row>
    <row r="77" spans="1:8" ht="23.15" customHeight="1">
      <c r="E77" s="7"/>
      <c r="F77" s="7"/>
      <c r="G77" s="7"/>
      <c r="H77" s="14"/>
    </row>
    <row r="78" spans="1:8" ht="23.15" customHeight="1">
      <c r="E78" s="7"/>
      <c r="F78" s="7"/>
      <c r="G78" s="7"/>
      <c r="H78" s="14"/>
    </row>
    <row r="79" spans="1:8" ht="23.15" customHeight="1">
      <c r="E79" s="7"/>
      <c r="F79" s="7"/>
      <c r="G79" s="7"/>
      <c r="H79" s="14"/>
    </row>
    <row r="80" spans="1:8" ht="23.15" customHeight="1">
      <c r="E80" s="7"/>
      <c r="F80" s="7"/>
      <c r="G80" s="7"/>
      <c r="H80" s="14"/>
    </row>
    <row r="81" spans="1:8" ht="23.15" customHeight="1">
      <c r="E81" s="7"/>
      <c r="F81" s="7"/>
      <c r="G81" s="7"/>
      <c r="H81" s="14"/>
    </row>
    <row r="82" spans="1:8" ht="23.15" customHeight="1">
      <c r="E82" s="2"/>
      <c r="F82" s="7"/>
      <c r="G82" s="2"/>
      <c r="H82" s="14"/>
    </row>
    <row r="83" spans="1:8" ht="23.15" customHeight="1">
      <c r="E83" s="2"/>
      <c r="F83" s="7"/>
      <c r="G83" s="2"/>
      <c r="H83" s="14"/>
    </row>
    <row r="84" spans="1:8" ht="23.15" customHeight="1">
      <c r="E84" s="2"/>
      <c r="F84" s="7"/>
      <c r="G84" s="2"/>
      <c r="H84" s="14"/>
    </row>
    <row r="85" spans="1:8" ht="23.15" customHeight="1">
      <c r="E85" s="2"/>
      <c r="F85" s="7"/>
      <c r="G85" s="2"/>
      <c r="H85" s="14"/>
    </row>
    <row r="86" spans="1:8" ht="23.15" customHeight="1">
      <c r="E86" s="7"/>
      <c r="F86" s="7"/>
      <c r="G86" s="7"/>
      <c r="H86" s="14"/>
    </row>
    <row r="87" spans="1:8" ht="24.65" customHeight="1">
      <c r="E87" s="7"/>
      <c r="F87" s="7"/>
      <c r="G87" s="7"/>
      <c r="H87" s="14"/>
    </row>
    <row r="88" spans="1:8" ht="23.15" customHeight="1">
      <c r="E88" s="7"/>
      <c r="F88" s="7"/>
      <c r="G88" s="7"/>
      <c r="H88" s="14"/>
    </row>
    <row r="89" spans="1:8" ht="23.15" customHeight="1">
      <c r="E89" s="7"/>
      <c r="F89" s="7"/>
      <c r="G89" s="7"/>
      <c r="H89" s="14"/>
    </row>
    <row r="90" spans="1:8" ht="23.15" customHeight="1">
      <c r="E90" s="7"/>
      <c r="F90" s="7"/>
      <c r="G90" s="7"/>
      <c r="H90" s="14"/>
    </row>
    <row r="91" spans="1:8" ht="23.15" customHeight="1">
      <c r="E91" s="7"/>
      <c r="F91" s="7"/>
      <c r="G91" s="7"/>
      <c r="H91" s="14"/>
    </row>
    <row r="92" spans="1:8" ht="23.15" customHeight="1">
      <c r="A92" s="44" t="s">
        <v>31</v>
      </c>
      <c r="D92" s="44"/>
    </row>
    <row r="93" spans="1:8" ht="23.15" customHeight="1">
      <c r="D93" s="44"/>
      <c r="E93" s="44"/>
      <c r="F93" s="44"/>
    </row>
    <row r="94" spans="1:8" ht="23.15" customHeight="1">
      <c r="D94" s="44"/>
      <c r="E94" s="44"/>
      <c r="F94" s="44"/>
    </row>
  </sheetData>
  <mergeCells count="12">
    <mergeCell ref="A49:H49"/>
    <mergeCell ref="A50:H50"/>
    <mergeCell ref="A51:H51"/>
    <mergeCell ref="G52:H52"/>
    <mergeCell ref="G53:H53"/>
    <mergeCell ref="E53:F53"/>
    <mergeCell ref="A2:H2"/>
    <mergeCell ref="A3:H3"/>
    <mergeCell ref="A4:H4"/>
    <mergeCell ref="G5:H5"/>
    <mergeCell ref="G6:H6"/>
    <mergeCell ref="E6:F6"/>
  </mergeCells>
  <pageMargins left="0.6692913385826772" right="0.23622047244094491" top="0.35433070866141736" bottom="0.15748031496062992" header="0" footer="0"/>
  <pageSetup paperSize="9" scale="75" fitToHeight="0" orientation="portrait" r:id="rId1"/>
  <headerFooter alignWithMargins="0"/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9E37-25BF-4E6B-9DE3-A9D2C17C4C80}">
  <dimension ref="A1:P88"/>
  <sheetViews>
    <sheetView view="pageBreakPreview" zoomScale="74" zoomScaleNormal="70" zoomScaleSheetLayoutView="74" workbookViewId="0">
      <selection activeCell="E9" sqref="E9"/>
    </sheetView>
  </sheetViews>
  <sheetFormatPr defaultColWidth="9.33203125" defaultRowHeight="21.5"/>
  <cols>
    <col min="1" max="1" width="3.6640625" style="44" customWidth="1"/>
    <col min="2" max="2" width="3.44140625" style="44" customWidth="1"/>
    <col min="3" max="3" width="37.109375" style="44" customWidth="1"/>
    <col min="4" max="4" width="7.109375" style="44" customWidth="1"/>
    <col min="5" max="5" width="10.77734375" style="45" customWidth="1"/>
    <col min="6" max="7" width="19" style="3" customWidth="1"/>
    <col min="8" max="9" width="19" style="44" customWidth="1"/>
    <col min="10" max="11" width="17.44140625" style="44" customWidth="1"/>
    <col min="12" max="12" width="17.44140625" style="1" customWidth="1"/>
    <col min="13" max="13" width="17.44140625" style="44" customWidth="1"/>
    <col min="14" max="14" width="9.33203125" style="44"/>
    <col min="15" max="15" width="12.33203125" style="44" customWidth="1"/>
    <col min="16" max="16" width="19.109375" style="44" customWidth="1"/>
    <col min="17" max="16384" width="9.33203125" style="44"/>
  </cols>
  <sheetData>
    <row r="1" spans="1:16" ht="23.15" customHeight="1">
      <c r="I1" s="44">
        <v>7</v>
      </c>
      <c r="L1" s="2"/>
    </row>
    <row r="2" spans="1:16" ht="23.1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L2" s="2"/>
    </row>
    <row r="3" spans="1:16" ht="23.15" customHeight="1">
      <c r="A3" s="123" t="s">
        <v>69</v>
      </c>
      <c r="B3" s="123"/>
      <c r="C3" s="123"/>
      <c r="D3" s="123"/>
      <c r="E3" s="123"/>
      <c r="F3" s="123"/>
      <c r="G3" s="123"/>
      <c r="H3" s="123"/>
      <c r="I3" s="123"/>
      <c r="L3" s="2"/>
    </row>
    <row r="4" spans="1:16" ht="23.15" customHeight="1">
      <c r="A4" s="123" t="s">
        <v>173</v>
      </c>
      <c r="B4" s="123"/>
      <c r="C4" s="123"/>
      <c r="D4" s="123"/>
      <c r="E4" s="123"/>
      <c r="F4" s="123"/>
      <c r="G4" s="123"/>
      <c r="H4" s="123"/>
      <c r="I4" s="123"/>
      <c r="L4" s="2"/>
    </row>
    <row r="5" spans="1:16" ht="23.15" customHeight="1">
      <c r="A5" s="48"/>
      <c r="B5" s="47"/>
      <c r="C5" s="47"/>
      <c r="D5" s="47"/>
      <c r="E5" s="47"/>
      <c r="F5" s="30"/>
      <c r="G5" s="30"/>
      <c r="H5" s="129" t="s">
        <v>2</v>
      </c>
      <c r="I5" s="129"/>
      <c r="L5" s="2"/>
    </row>
    <row r="6" spans="1:16" ht="23.15" customHeight="1">
      <c r="A6" s="56"/>
      <c r="B6" s="56"/>
      <c r="C6" s="56"/>
      <c r="D6" s="56"/>
      <c r="E6" s="56"/>
      <c r="F6" s="128" t="s">
        <v>3</v>
      </c>
      <c r="G6" s="128"/>
      <c r="H6" s="124" t="s">
        <v>4</v>
      </c>
      <c r="I6" s="124"/>
      <c r="J6" s="59"/>
      <c r="K6" s="59"/>
      <c r="L6" s="2"/>
    </row>
    <row r="7" spans="1:16" ht="23.15" customHeight="1">
      <c r="A7" s="49"/>
      <c r="B7" s="49"/>
      <c r="C7" s="49"/>
      <c r="D7" s="49"/>
      <c r="E7" s="49" t="s">
        <v>5</v>
      </c>
      <c r="F7" s="49">
        <v>2568</v>
      </c>
      <c r="G7" s="49">
        <v>2567</v>
      </c>
      <c r="H7" s="49">
        <v>2568</v>
      </c>
      <c r="I7" s="49">
        <v>2567</v>
      </c>
      <c r="J7" s="59"/>
      <c r="K7" s="59"/>
      <c r="L7" s="2"/>
      <c r="P7" s="47"/>
    </row>
    <row r="8" spans="1:16" ht="14.15" customHeight="1">
      <c r="A8" s="47"/>
      <c r="B8" s="47"/>
      <c r="C8" s="47"/>
      <c r="D8" s="47"/>
      <c r="E8" s="47"/>
      <c r="F8" s="60"/>
      <c r="G8" s="60"/>
      <c r="H8" s="47"/>
      <c r="I8" s="47"/>
      <c r="J8" s="59"/>
      <c r="K8" s="59"/>
      <c r="L8" s="2"/>
    </row>
    <row r="9" spans="1:16" ht="23.15" customHeight="1">
      <c r="A9" s="44" t="s">
        <v>70</v>
      </c>
      <c r="D9" s="61"/>
      <c r="H9" s="7"/>
      <c r="I9" s="7"/>
      <c r="K9" s="2"/>
      <c r="L9" s="2"/>
    </row>
    <row r="10" spans="1:16" ht="23.15" customHeight="1">
      <c r="B10" s="44" t="s">
        <v>71</v>
      </c>
      <c r="D10" s="61"/>
      <c r="F10" s="2">
        <v>37530743.170000002</v>
      </c>
      <c r="G10" s="2">
        <v>162859596.33000001</v>
      </c>
      <c r="H10" s="2">
        <v>37530743.170000002</v>
      </c>
      <c r="I10" s="2">
        <v>162859596.33000001</v>
      </c>
      <c r="J10" s="2">
        <v>29750695.170000002</v>
      </c>
      <c r="K10" s="2">
        <f>+F10-J10</f>
        <v>7780048</v>
      </c>
      <c r="L10" s="7"/>
      <c r="M10" s="7"/>
      <c r="N10" s="59"/>
      <c r="O10" s="59"/>
      <c r="P10" s="43"/>
    </row>
    <row r="11" spans="1:16" ht="23.15" customHeight="1">
      <c r="B11" s="44" t="s">
        <v>72</v>
      </c>
      <c r="D11" s="61"/>
      <c r="F11" s="2">
        <v>3282883</v>
      </c>
      <c r="G11" s="2">
        <v>13276054.800000001</v>
      </c>
      <c r="H11" s="2">
        <v>3282883</v>
      </c>
      <c r="I11" s="2">
        <v>13276054.800000001</v>
      </c>
      <c r="J11" s="2">
        <v>2452744</v>
      </c>
      <c r="K11" s="2">
        <f t="shared" ref="K11:K13" si="0">+F11-J11</f>
        <v>830139</v>
      </c>
      <c r="L11" s="54"/>
      <c r="M11" s="54"/>
      <c r="P11" s="17"/>
    </row>
    <row r="12" spans="1:16" ht="23.15" customHeight="1">
      <c r="B12" s="44" t="s">
        <v>73</v>
      </c>
      <c r="D12" s="61"/>
      <c r="F12" s="2">
        <v>114684010.14</v>
      </c>
      <c r="G12" s="2">
        <v>93059190.989999995</v>
      </c>
      <c r="H12" s="2">
        <v>0</v>
      </c>
      <c r="I12" s="2">
        <v>0</v>
      </c>
      <c r="J12" s="2">
        <v>77538156.300000012</v>
      </c>
      <c r="K12" s="2">
        <f t="shared" si="0"/>
        <v>37145853.839999989</v>
      </c>
      <c r="L12" s="7"/>
      <c r="M12" s="7"/>
      <c r="P12" s="17"/>
    </row>
    <row r="13" spans="1:16" ht="23.15" customHeight="1">
      <c r="B13" s="44" t="s">
        <v>74</v>
      </c>
      <c r="F13" s="2">
        <v>8767467.8599999994</v>
      </c>
      <c r="G13" s="2">
        <f>7480015.03+36804855.88-977838.13</f>
        <v>43307032.780000001</v>
      </c>
      <c r="H13" s="5">
        <f>10892693.58+124036.6</f>
        <v>11016730.18</v>
      </c>
      <c r="I13" s="5">
        <f>18932295.21-3671774.2+3671774.2</f>
        <v>18932295.210000001</v>
      </c>
      <c r="J13" s="2">
        <v>6198447.7500000009</v>
      </c>
      <c r="K13" s="2">
        <f t="shared" si="0"/>
        <v>2569020.1099999985</v>
      </c>
      <c r="L13" s="7"/>
      <c r="M13" s="7"/>
      <c r="P13" s="17"/>
    </row>
    <row r="14" spans="1:16" ht="23.15" customHeight="1">
      <c r="C14" s="44" t="s">
        <v>75</v>
      </c>
      <c r="F14" s="25">
        <f>SUM(F10:F13)</f>
        <v>164265104.17000002</v>
      </c>
      <c r="G14" s="25">
        <f>SUM(G10:G13)</f>
        <v>312501874.89999998</v>
      </c>
      <c r="H14" s="25">
        <f>SUM(H10:H13)</f>
        <v>51830356.350000001</v>
      </c>
      <c r="I14" s="25">
        <f>SUM(I10:I13)</f>
        <v>195067946.34000003</v>
      </c>
      <c r="J14" s="54"/>
      <c r="K14" s="54"/>
      <c r="L14" s="54"/>
      <c r="M14" s="54"/>
      <c r="P14" s="17"/>
    </row>
    <row r="15" spans="1:16" ht="23.15" customHeight="1">
      <c r="A15" s="44" t="s">
        <v>76</v>
      </c>
      <c r="E15" s="16"/>
      <c r="F15" s="5"/>
      <c r="G15" s="5"/>
      <c r="H15" s="5"/>
      <c r="I15" s="5"/>
      <c r="J15" s="18"/>
      <c r="K15" s="18"/>
      <c r="L15" s="7"/>
      <c r="M15" s="7"/>
      <c r="P15" s="17"/>
    </row>
    <row r="16" spans="1:16" ht="23.15" customHeight="1">
      <c r="B16" s="44" t="s">
        <v>77</v>
      </c>
      <c r="E16" s="1"/>
      <c r="F16" s="2">
        <v>59515808.820000008</v>
      </c>
      <c r="G16" s="2">
        <v>175197976.21000001</v>
      </c>
      <c r="H16" s="2">
        <v>59515808.819999993</v>
      </c>
      <c r="I16" s="2">
        <v>175220568.66</v>
      </c>
      <c r="J16" s="64"/>
      <c r="K16" s="18"/>
      <c r="L16" s="2"/>
      <c r="M16" s="7"/>
      <c r="O16" s="57"/>
      <c r="P16" s="7"/>
    </row>
    <row r="17" spans="1:16" ht="23.15" customHeight="1">
      <c r="B17" s="44" t="s">
        <v>78</v>
      </c>
      <c r="E17" s="44"/>
      <c r="F17" s="2">
        <v>9014951.7599999998</v>
      </c>
      <c r="G17" s="2">
        <v>12612849.770000003</v>
      </c>
      <c r="H17" s="2">
        <v>9014951.7599999998</v>
      </c>
      <c r="I17" s="2">
        <v>12612849.770000007</v>
      </c>
      <c r="J17" s="64"/>
      <c r="K17" s="18"/>
      <c r="L17" s="2"/>
      <c r="M17" s="2"/>
      <c r="P17" s="7"/>
    </row>
    <row r="18" spans="1:16" ht="23.15" customHeight="1">
      <c r="B18" s="44" t="s">
        <v>79</v>
      </c>
      <c r="F18" s="2">
        <v>68253108.289999992</v>
      </c>
      <c r="G18" s="2">
        <v>54241493.829999998</v>
      </c>
      <c r="H18" s="2">
        <v>0</v>
      </c>
      <c r="I18" s="2">
        <v>0</v>
      </c>
      <c r="J18" s="64"/>
      <c r="K18" s="18"/>
      <c r="L18" s="2"/>
      <c r="M18" s="2"/>
      <c r="P18" s="7"/>
    </row>
    <row r="19" spans="1:16" ht="23.15" customHeight="1">
      <c r="B19" s="44" t="s">
        <v>80</v>
      </c>
      <c r="E19" s="3"/>
      <c r="F19" s="2">
        <v>1759516.82</v>
      </c>
      <c r="G19" s="2">
        <v>4711829.9800000004</v>
      </c>
      <c r="H19" s="2">
        <v>1759516.82</v>
      </c>
      <c r="I19" s="2">
        <v>4711829.9800000004</v>
      </c>
      <c r="J19" s="64"/>
      <c r="K19" s="18"/>
      <c r="M19" s="2"/>
      <c r="P19" s="17"/>
    </row>
    <row r="20" spans="1:16" ht="23.15" customHeight="1">
      <c r="B20" s="44" t="s">
        <v>81</v>
      </c>
      <c r="E20" s="3"/>
      <c r="F20" s="3">
        <v>74629114.680000007</v>
      </c>
      <c r="G20" s="3">
        <v>107142459.52000001</v>
      </c>
      <c r="H20" s="2">
        <f>26230399.67+124036.6</f>
        <v>26354436.270000003</v>
      </c>
      <c r="I20" s="2">
        <v>50076238.709999993</v>
      </c>
      <c r="J20" s="64"/>
      <c r="K20" s="18"/>
      <c r="L20" s="2"/>
      <c r="M20" s="2"/>
      <c r="P20" s="17"/>
    </row>
    <row r="21" spans="1:16" ht="23.15" customHeight="1">
      <c r="B21" s="44" t="s">
        <v>82</v>
      </c>
      <c r="E21" s="3"/>
      <c r="F21" s="3">
        <v>3514643.86</v>
      </c>
      <c r="G21" s="3">
        <v>2700205.86</v>
      </c>
      <c r="H21" s="2">
        <v>3336948.63</v>
      </c>
      <c r="I21" s="2">
        <v>1281410.1100000001</v>
      </c>
      <c r="J21" s="18"/>
      <c r="K21" s="18"/>
      <c r="L21" s="2"/>
      <c r="M21" s="2"/>
      <c r="P21" s="17"/>
    </row>
    <row r="22" spans="1:16" ht="23.15" customHeight="1">
      <c r="C22" s="44" t="s">
        <v>84</v>
      </c>
      <c r="F22" s="25">
        <f>SUM(F16:F21)</f>
        <v>216687144.23000002</v>
      </c>
      <c r="G22" s="25">
        <f t="shared" ref="G22:I22" si="1">SUM(G16:G21)</f>
        <v>356606815.17000002</v>
      </c>
      <c r="H22" s="25">
        <f t="shared" si="1"/>
        <v>99981662.299999982</v>
      </c>
      <c r="I22" s="25">
        <f t="shared" si="1"/>
        <v>243902897.23000002</v>
      </c>
      <c r="J22" s="18"/>
      <c r="K22" s="2"/>
      <c r="L22" s="5"/>
      <c r="M22" s="17"/>
      <c r="P22" s="17"/>
    </row>
    <row r="23" spans="1:16" ht="13.4" customHeight="1">
      <c r="F23" s="5"/>
      <c r="G23" s="5"/>
      <c r="H23" s="5"/>
      <c r="I23" s="5"/>
      <c r="J23" s="17"/>
      <c r="K23" s="2"/>
      <c r="L23" s="5"/>
      <c r="M23" s="17"/>
      <c r="P23" s="17"/>
    </row>
    <row r="24" spans="1:16" ht="23.15" customHeight="1">
      <c r="A24" s="44" t="s">
        <v>178</v>
      </c>
      <c r="F24" s="27">
        <f>+F14-F22</f>
        <v>-52422040.060000002</v>
      </c>
      <c r="G24" s="27">
        <f>+G14-G22</f>
        <v>-44104940.270000041</v>
      </c>
      <c r="H24" s="27">
        <f>+H14-H22</f>
        <v>-48151305.949999981</v>
      </c>
      <c r="I24" s="27">
        <f>+I14-I22</f>
        <v>-48834950.889999986</v>
      </c>
      <c r="J24" s="18"/>
      <c r="K24" s="2"/>
      <c r="L24" s="5"/>
      <c r="M24" s="6"/>
      <c r="O24" s="57"/>
      <c r="P24" s="18"/>
    </row>
    <row r="25" spans="1:16" ht="23.15" customHeight="1">
      <c r="A25" s="44" t="s">
        <v>83</v>
      </c>
      <c r="E25" s="3"/>
      <c r="F25" s="21">
        <v>-1539742.23</v>
      </c>
      <c r="G25" s="21">
        <v>-4262275.05</v>
      </c>
      <c r="H25" s="26">
        <v>-160980.49</v>
      </c>
      <c r="I25" s="26">
        <v>-294654.65000000002</v>
      </c>
      <c r="J25" s="18"/>
      <c r="K25" s="18"/>
      <c r="L25" s="2"/>
      <c r="M25" s="7"/>
      <c r="P25" s="17"/>
    </row>
    <row r="26" spans="1:16" ht="23.15" customHeight="1">
      <c r="A26" s="44" t="s">
        <v>177</v>
      </c>
      <c r="F26" s="2">
        <f>SUM(F24:F25)</f>
        <v>-53961782.289999999</v>
      </c>
      <c r="G26" s="2">
        <f t="shared" ref="G26:I26" si="2">SUM(G24:G25)</f>
        <v>-48367215.320000038</v>
      </c>
      <c r="H26" s="2">
        <f t="shared" si="2"/>
        <v>-48312286.439999983</v>
      </c>
      <c r="I26" s="2">
        <f t="shared" si="2"/>
        <v>-49129605.539999984</v>
      </c>
      <c r="J26" s="7"/>
      <c r="K26" s="2"/>
      <c r="L26" s="2"/>
      <c r="M26" s="2"/>
      <c r="P26" s="7"/>
    </row>
    <row r="27" spans="1:16" ht="23.15" customHeight="1">
      <c r="A27" s="44" t="s">
        <v>85</v>
      </c>
      <c r="E27" s="45">
        <v>21</v>
      </c>
      <c r="F27" s="2">
        <v>-94801.69</v>
      </c>
      <c r="G27" s="2">
        <v>-1229728.77</v>
      </c>
      <c r="H27" s="2">
        <v>-101541.72</v>
      </c>
      <c r="I27" s="2">
        <v>-420397.25</v>
      </c>
      <c r="J27" s="7"/>
      <c r="K27" s="2"/>
      <c r="L27" s="2"/>
      <c r="M27" s="2"/>
      <c r="P27" s="7"/>
    </row>
    <row r="28" spans="1:16" ht="23.15" customHeight="1">
      <c r="A28" s="44" t="s">
        <v>94</v>
      </c>
      <c r="F28" s="53">
        <f>SUM(F26:F27)</f>
        <v>-54056583.979999997</v>
      </c>
      <c r="G28" s="53">
        <f t="shared" ref="G28:I28" si="3">SUM(G26:G27)</f>
        <v>-49596944.090000041</v>
      </c>
      <c r="H28" s="53">
        <f t="shared" si="3"/>
        <v>-48413828.159999982</v>
      </c>
      <c r="I28" s="53">
        <f t="shared" si="3"/>
        <v>-49550002.789999984</v>
      </c>
      <c r="J28" s="7"/>
      <c r="K28" s="2"/>
      <c r="L28" s="2"/>
      <c r="M28" s="2"/>
      <c r="P28" s="7"/>
    </row>
    <row r="29" spans="1:16" ht="23.15" customHeight="1">
      <c r="A29" s="44" t="s">
        <v>86</v>
      </c>
      <c r="F29" s="2"/>
      <c r="G29" s="2"/>
      <c r="H29" s="2"/>
      <c r="I29" s="2"/>
      <c r="J29" s="7"/>
      <c r="K29" s="2"/>
      <c r="L29" s="2"/>
      <c r="M29" s="7"/>
      <c r="P29" s="7"/>
    </row>
    <row r="30" spans="1:16" ht="23.15" customHeight="1">
      <c r="A30" s="44" t="s">
        <v>87</v>
      </c>
      <c r="F30" s="2"/>
      <c r="G30" s="2"/>
      <c r="H30" s="2"/>
      <c r="I30" s="2"/>
      <c r="J30" s="7"/>
      <c r="K30" s="2"/>
      <c r="L30" s="2"/>
      <c r="M30" s="7"/>
      <c r="P30" s="7"/>
    </row>
    <row r="31" spans="1:16" ht="22.5" customHeight="1">
      <c r="B31" s="44" t="s">
        <v>88</v>
      </c>
      <c r="F31" s="2">
        <v>-171341.37</v>
      </c>
      <c r="G31" s="2">
        <v>1352558.2200000004</v>
      </c>
      <c r="H31" s="2">
        <v>0</v>
      </c>
      <c r="I31" s="2">
        <v>0</v>
      </c>
      <c r="J31" s="7"/>
      <c r="K31" s="2"/>
      <c r="L31" s="2"/>
      <c r="M31" s="7"/>
      <c r="P31" s="7"/>
    </row>
    <row r="32" spans="1:16" ht="23.15" customHeight="1">
      <c r="A32" s="44" t="s">
        <v>89</v>
      </c>
      <c r="F32" s="28">
        <f>+F31</f>
        <v>-171341.37</v>
      </c>
      <c r="G32" s="28">
        <f>+G31</f>
        <v>1352558.2200000004</v>
      </c>
      <c r="H32" s="28">
        <f>+H31</f>
        <v>0</v>
      </c>
      <c r="I32" s="28">
        <f>+I31</f>
        <v>0</v>
      </c>
      <c r="J32" s="7"/>
      <c r="K32" s="2"/>
      <c r="L32" s="2"/>
      <c r="M32" s="7"/>
      <c r="P32" s="7"/>
    </row>
    <row r="33" spans="1:16" ht="23.15" customHeight="1" thickBot="1">
      <c r="A33" s="44" t="s">
        <v>95</v>
      </c>
      <c r="F33" s="22">
        <f>+F28+F32</f>
        <v>-54227925.349999994</v>
      </c>
      <c r="G33" s="22">
        <f t="shared" ref="G33:I33" si="4">+G28+G32</f>
        <v>-48244385.870000042</v>
      </c>
      <c r="H33" s="22">
        <f t="shared" si="4"/>
        <v>-48413828.159999982</v>
      </c>
      <c r="I33" s="22">
        <f t="shared" si="4"/>
        <v>-49550002.789999984</v>
      </c>
      <c r="J33" s="17"/>
      <c r="K33" s="2"/>
      <c r="L33" s="5"/>
      <c r="M33" s="17"/>
      <c r="P33" s="17"/>
    </row>
    <row r="34" spans="1:16" ht="21" customHeight="1" thickTop="1">
      <c r="F34" s="5"/>
      <c r="G34" s="5"/>
      <c r="H34" s="46"/>
      <c r="I34" s="62"/>
      <c r="K34" s="2"/>
      <c r="L34" s="2"/>
    </row>
    <row r="35" spans="1:16" ht="21" customHeight="1">
      <c r="F35" s="5"/>
      <c r="G35" s="5"/>
      <c r="H35" s="46"/>
      <c r="I35" s="62" t="s">
        <v>6</v>
      </c>
      <c r="K35" s="2"/>
      <c r="L35" s="2"/>
    </row>
    <row r="36" spans="1:16" ht="21" customHeight="1">
      <c r="F36" s="5"/>
      <c r="G36" s="5"/>
      <c r="H36" s="46"/>
      <c r="I36" s="62"/>
      <c r="K36" s="2"/>
      <c r="L36" s="2"/>
    </row>
    <row r="37" spans="1:16" ht="21" customHeight="1">
      <c r="F37" s="5"/>
      <c r="G37" s="5"/>
      <c r="H37" s="46"/>
      <c r="I37" s="62"/>
      <c r="K37" s="2"/>
      <c r="L37" s="2"/>
    </row>
    <row r="38" spans="1:16" ht="21" customHeight="1">
      <c r="F38" s="5"/>
      <c r="G38" s="5"/>
      <c r="H38" s="46"/>
      <c r="I38" s="62"/>
      <c r="K38" s="2"/>
      <c r="L38" s="2"/>
    </row>
    <row r="39" spans="1:16" ht="21" customHeight="1">
      <c r="F39" s="5"/>
      <c r="G39" s="5"/>
      <c r="H39" s="46"/>
      <c r="I39" s="62"/>
      <c r="K39" s="2"/>
      <c r="L39" s="2"/>
    </row>
    <row r="40" spans="1:16" ht="21" customHeight="1">
      <c r="F40" s="5"/>
      <c r="G40" s="5"/>
      <c r="H40" s="46"/>
      <c r="I40" s="62"/>
      <c r="K40" s="2"/>
      <c r="L40" s="2"/>
    </row>
    <row r="41" spans="1:16" ht="21" customHeight="1">
      <c r="F41" s="5"/>
      <c r="G41" s="5"/>
      <c r="H41" s="46"/>
      <c r="I41" s="62"/>
      <c r="K41" s="2"/>
      <c r="L41" s="2"/>
    </row>
    <row r="42" spans="1:16" ht="21" customHeight="1">
      <c r="F42" s="5"/>
      <c r="G42" s="5"/>
      <c r="H42" s="46"/>
      <c r="I42" s="62"/>
      <c r="K42" s="2"/>
      <c r="L42" s="2"/>
    </row>
    <row r="43" spans="1:16" ht="21" customHeight="1">
      <c r="F43" s="5"/>
      <c r="G43" s="5"/>
      <c r="H43" s="46"/>
      <c r="I43" s="62"/>
      <c r="K43" s="2"/>
      <c r="L43" s="2"/>
    </row>
    <row r="44" spans="1:16" ht="21" customHeight="1">
      <c r="A44" s="44" t="s">
        <v>31</v>
      </c>
      <c r="F44" s="5"/>
      <c r="G44" s="5"/>
      <c r="H44" s="46"/>
      <c r="I44" s="62"/>
      <c r="K44" s="2"/>
      <c r="L44" s="2"/>
    </row>
    <row r="45" spans="1:16" ht="23.15" customHeight="1">
      <c r="I45" s="44">
        <v>8</v>
      </c>
      <c r="L45" s="2"/>
    </row>
    <row r="46" spans="1:16" ht="23.15" customHeight="1">
      <c r="A46" s="123" t="s">
        <v>0</v>
      </c>
      <c r="B46" s="123"/>
      <c r="C46" s="123"/>
      <c r="D46" s="123"/>
      <c r="E46" s="123"/>
      <c r="F46" s="123"/>
      <c r="G46" s="123"/>
      <c r="H46" s="123"/>
      <c r="I46" s="123"/>
      <c r="L46" s="2"/>
    </row>
    <row r="47" spans="1:16" ht="23.15" customHeight="1">
      <c r="A47" s="123" t="s">
        <v>69</v>
      </c>
      <c r="B47" s="123"/>
      <c r="C47" s="123"/>
      <c r="D47" s="123"/>
      <c r="E47" s="123"/>
      <c r="F47" s="123"/>
      <c r="G47" s="123"/>
      <c r="H47" s="123"/>
      <c r="I47" s="123"/>
      <c r="L47" s="2"/>
    </row>
    <row r="48" spans="1:16" ht="23.15" customHeight="1">
      <c r="A48" s="123" t="str">
        <f>+A4</f>
        <v>สำหรับงวดเก้าเดือนสิ้นสุดวันที่ 30 กันยายน 2568</v>
      </c>
      <c r="B48" s="123"/>
      <c r="C48" s="123"/>
      <c r="D48" s="123"/>
      <c r="E48" s="123"/>
      <c r="F48" s="123"/>
      <c r="G48" s="123"/>
      <c r="H48" s="123"/>
      <c r="I48" s="123"/>
      <c r="L48" s="2"/>
    </row>
    <row r="49" spans="1:13" ht="23.15" customHeight="1">
      <c r="A49" s="48"/>
      <c r="B49" s="47"/>
      <c r="C49" s="47"/>
      <c r="D49" s="47"/>
      <c r="E49" s="47"/>
      <c r="F49" s="30"/>
      <c r="G49" s="30"/>
      <c r="H49" s="129" t="s">
        <v>2</v>
      </c>
      <c r="I49" s="129"/>
      <c r="L49" s="2"/>
    </row>
    <row r="50" spans="1:13" ht="23.15" customHeight="1">
      <c r="A50" s="56"/>
      <c r="B50" s="56"/>
      <c r="C50" s="56"/>
      <c r="D50" s="56"/>
      <c r="E50" s="56"/>
      <c r="F50" s="128" t="s">
        <v>3</v>
      </c>
      <c r="G50" s="128"/>
      <c r="H50" s="124" t="s">
        <v>4</v>
      </c>
      <c r="I50" s="124"/>
      <c r="L50" s="2"/>
    </row>
    <row r="51" spans="1:13" ht="23.15" customHeight="1">
      <c r="A51" s="49"/>
      <c r="B51" s="49"/>
      <c r="C51" s="49"/>
      <c r="D51" s="49"/>
      <c r="E51" s="49" t="s">
        <v>5</v>
      </c>
      <c r="F51" s="49">
        <v>2568</v>
      </c>
      <c r="G51" s="49">
        <v>2567</v>
      </c>
      <c r="H51" s="49">
        <v>2568</v>
      </c>
      <c r="I51" s="49">
        <v>2567</v>
      </c>
      <c r="L51" s="2"/>
    </row>
    <row r="52" spans="1:13" ht="23.15" customHeight="1">
      <c r="A52" s="47"/>
      <c r="B52" s="47"/>
      <c r="C52" s="47"/>
      <c r="D52" s="47"/>
      <c r="E52" s="47"/>
      <c r="F52" s="47"/>
      <c r="G52" s="47"/>
      <c r="H52" s="47"/>
      <c r="I52" s="47"/>
      <c r="L52" s="2"/>
    </row>
    <row r="53" spans="1:13" ht="23.15" customHeight="1">
      <c r="A53" s="44" t="s">
        <v>90</v>
      </c>
      <c r="F53" s="5"/>
      <c r="G53" s="5"/>
      <c r="H53" s="51"/>
      <c r="I53" s="51"/>
      <c r="L53" s="2"/>
    </row>
    <row r="54" spans="1:13" ht="23.15" customHeight="1">
      <c r="B54" s="44" t="s">
        <v>91</v>
      </c>
      <c r="F54" s="5">
        <f>+F56-F55</f>
        <v>-52848102.169999994</v>
      </c>
      <c r="G54" s="5">
        <f>+G56-G55</f>
        <v>-51207707.480000041</v>
      </c>
      <c r="H54" s="5">
        <f>+H56-H55</f>
        <v>-48413828.159999982</v>
      </c>
      <c r="I54" s="5">
        <f t="shared" ref="I54" si="5">+I56-I55</f>
        <v>-49550002.789999984</v>
      </c>
      <c r="J54" s="17"/>
      <c r="K54" s="5"/>
      <c r="L54" s="5"/>
      <c r="M54" s="17"/>
    </row>
    <row r="55" spans="1:13" ht="23.15" customHeight="1">
      <c r="B55" s="44" t="s">
        <v>92</v>
      </c>
      <c r="F55" s="5">
        <v>-1208481.81</v>
      </c>
      <c r="G55" s="5">
        <v>1610763.39</v>
      </c>
      <c r="H55" s="5">
        <v>0</v>
      </c>
      <c r="I55" s="5">
        <v>0</v>
      </c>
      <c r="J55" s="17"/>
      <c r="K55" s="5"/>
      <c r="L55" s="5"/>
      <c r="M55" s="17"/>
    </row>
    <row r="56" spans="1:13" ht="23.15" customHeight="1" thickBot="1">
      <c r="F56" s="22">
        <f>+F28</f>
        <v>-54056583.979999997</v>
      </c>
      <c r="G56" s="22">
        <f>+G28</f>
        <v>-49596944.090000041</v>
      </c>
      <c r="H56" s="22">
        <f>+H28</f>
        <v>-48413828.159999982</v>
      </c>
      <c r="I56" s="22">
        <f>+I28</f>
        <v>-49550002.789999984</v>
      </c>
      <c r="J56" s="17"/>
      <c r="K56" s="5"/>
      <c r="L56" s="5"/>
      <c r="M56" s="17"/>
    </row>
    <row r="57" spans="1:13" ht="23.15" customHeight="1" thickTop="1">
      <c r="F57" s="5"/>
      <c r="G57" s="5"/>
      <c r="H57" s="5"/>
      <c r="I57" s="5"/>
      <c r="J57" s="17"/>
      <c r="K57" s="5"/>
      <c r="L57" s="5"/>
      <c r="M57" s="17"/>
    </row>
    <row r="58" spans="1:13" ht="23.15" customHeight="1">
      <c r="A58" s="44" t="s">
        <v>93</v>
      </c>
      <c r="F58" s="5"/>
      <c r="G58" s="5"/>
      <c r="H58" s="5"/>
      <c r="I58" s="5"/>
      <c r="J58" s="17"/>
      <c r="K58" s="5"/>
      <c r="L58" s="5"/>
      <c r="M58" s="17"/>
    </row>
    <row r="59" spans="1:13" ht="23.15" customHeight="1">
      <c r="B59" s="44" t="s">
        <v>91</v>
      </c>
      <c r="F59" s="5">
        <f>+F61-F60</f>
        <v>-53023421.529999994</v>
      </c>
      <c r="G59" s="5">
        <f>+G61-G60</f>
        <v>-49963183.190000042</v>
      </c>
      <c r="H59" s="5">
        <f t="shared" ref="H59" si="6">+H61-H60</f>
        <v>-48413828.159999982</v>
      </c>
      <c r="I59" s="5">
        <f t="shared" ref="I59" si="7">+I61-I60</f>
        <v>-49550002.789999984</v>
      </c>
      <c r="J59" s="17"/>
      <c r="K59" s="5"/>
      <c r="L59" s="5"/>
      <c r="M59" s="17"/>
    </row>
    <row r="60" spans="1:13" ht="23.15" customHeight="1">
      <c r="B60" s="44" t="s">
        <v>92</v>
      </c>
      <c r="F60" s="5">
        <v>-1204503.82</v>
      </c>
      <c r="G60" s="5">
        <v>1718797.32</v>
      </c>
      <c r="H60" s="5">
        <v>0</v>
      </c>
      <c r="I60" s="5">
        <v>0</v>
      </c>
      <c r="J60" s="17"/>
      <c r="K60" s="5"/>
      <c r="L60" s="5"/>
      <c r="M60" s="17"/>
    </row>
    <row r="61" spans="1:13" ht="23.15" customHeight="1" thickBot="1">
      <c r="F61" s="22">
        <f>+F33</f>
        <v>-54227925.349999994</v>
      </c>
      <c r="G61" s="22">
        <f>+G33</f>
        <v>-48244385.870000042</v>
      </c>
      <c r="H61" s="22">
        <f>+H33</f>
        <v>-48413828.159999982</v>
      </c>
      <c r="I61" s="22">
        <f>+I33</f>
        <v>-49550002.789999984</v>
      </c>
      <c r="J61" s="17"/>
      <c r="K61" s="5"/>
      <c r="L61" s="5"/>
      <c r="M61" s="17"/>
    </row>
    <row r="62" spans="1:13" ht="23.15" customHeight="1" thickTop="1">
      <c r="F62" s="17"/>
      <c r="G62" s="17"/>
      <c r="H62" s="46"/>
      <c r="I62" s="46"/>
      <c r="J62" s="5"/>
      <c r="K62" s="5"/>
      <c r="L62" s="5"/>
      <c r="M62" s="5"/>
    </row>
    <row r="63" spans="1:13" ht="23.15" customHeight="1">
      <c r="A63" s="44" t="s">
        <v>96</v>
      </c>
      <c r="E63" s="45">
        <v>22</v>
      </c>
      <c r="F63" s="1"/>
      <c r="G63" s="1"/>
      <c r="H63" s="1"/>
      <c r="I63" s="1"/>
      <c r="J63" s="19"/>
      <c r="K63" s="19"/>
      <c r="L63" s="2"/>
      <c r="M63" s="19"/>
    </row>
    <row r="64" spans="1:13" ht="23.15" customHeight="1">
      <c r="A64" s="63"/>
      <c r="B64" s="63" t="s">
        <v>97</v>
      </c>
      <c r="F64" s="19">
        <f>+F54/3697375325</f>
        <v>-1.4293410196326226E-2</v>
      </c>
      <c r="G64" s="19">
        <f>+G54/3697301798</f>
        <v>-1.385002098224713E-2</v>
      </c>
      <c r="H64" s="19">
        <f>+H54/3697375325</f>
        <v>-1.3094107009544664E-2</v>
      </c>
      <c r="I64" s="19">
        <f>+I54/3697301798</f>
        <v>-1.3401665727369975E-2</v>
      </c>
      <c r="J64" s="19"/>
      <c r="K64" s="19"/>
      <c r="L64" s="2"/>
      <c r="M64" s="19"/>
    </row>
    <row r="65" spans="1:13" ht="23.15" customHeight="1">
      <c r="A65" s="63"/>
      <c r="B65" s="63" t="s">
        <v>98</v>
      </c>
      <c r="F65" s="19">
        <v>0</v>
      </c>
      <c r="G65" s="19">
        <f>+G54/3697301798</f>
        <v>-1.385002098224713E-2</v>
      </c>
      <c r="H65" s="19">
        <v>0</v>
      </c>
      <c r="I65" s="19">
        <f>+I54/3697301798</f>
        <v>-1.3401665727369975E-2</v>
      </c>
      <c r="J65" s="19"/>
      <c r="K65" s="19"/>
      <c r="L65" s="2"/>
      <c r="M65" s="19"/>
    </row>
    <row r="66" spans="1:13" ht="23.15" customHeight="1">
      <c r="F66" s="45"/>
      <c r="G66" s="45"/>
      <c r="H66" s="45"/>
      <c r="I66" s="45"/>
      <c r="J66" s="19"/>
      <c r="K66" s="19"/>
      <c r="L66" s="2"/>
      <c r="M66" s="19"/>
    </row>
    <row r="67" spans="1:13" ht="23.15" customHeight="1">
      <c r="F67" s="45"/>
      <c r="G67" s="45"/>
      <c r="H67" s="45"/>
      <c r="I67" s="62" t="s">
        <v>6</v>
      </c>
      <c r="J67" s="19"/>
      <c r="K67" s="19"/>
      <c r="L67" s="2"/>
      <c r="M67" s="19"/>
    </row>
    <row r="68" spans="1:13" ht="23.15" customHeight="1">
      <c r="E68" s="44"/>
      <c r="F68" s="44"/>
      <c r="G68" s="44"/>
      <c r="H68" s="58"/>
      <c r="I68" s="58"/>
    </row>
    <row r="69" spans="1:13" ht="23.15" customHeight="1">
      <c r="E69" s="44"/>
      <c r="F69" s="44"/>
      <c r="G69" s="44"/>
    </row>
    <row r="70" spans="1:13" ht="23.15" customHeight="1">
      <c r="E70" s="44"/>
      <c r="F70" s="44"/>
      <c r="G70" s="44"/>
    </row>
    <row r="71" spans="1:13" ht="23.15" customHeight="1">
      <c r="F71" s="19"/>
      <c r="G71" s="19"/>
      <c r="H71" s="7"/>
    </row>
    <row r="72" spans="1:13" ht="23.15" customHeight="1">
      <c r="F72" s="2"/>
      <c r="G72" s="7"/>
      <c r="H72" s="2"/>
    </row>
    <row r="73" spans="1:13" ht="23.15" customHeight="1">
      <c r="F73" s="7"/>
      <c r="G73" s="7"/>
      <c r="H73" s="7"/>
      <c r="I73" s="14"/>
    </row>
    <row r="74" spans="1:13" ht="23.15" customHeight="1">
      <c r="F74" s="7"/>
      <c r="G74" s="7"/>
      <c r="H74" s="7"/>
      <c r="I74" s="14"/>
    </row>
    <row r="75" spans="1:13" ht="23.15" customHeight="1">
      <c r="F75" s="7"/>
      <c r="G75" s="7"/>
      <c r="H75" s="7"/>
      <c r="I75" s="14"/>
    </row>
    <row r="76" spans="1:13" ht="23.15" customHeight="1">
      <c r="F76" s="7"/>
      <c r="G76" s="7"/>
      <c r="H76" s="7"/>
      <c r="I76" s="14"/>
    </row>
    <row r="77" spans="1:13" ht="23.15" customHeight="1">
      <c r="F77" s="7"/>
      <c r="G77" s="7"/>
      <c r="H77" s="7"/>
      <c r="I77" s="14"/>
    </row>
    <row r="78" spans="1:13" ht="23.15" customHeight="1">
      <c r="F78" s="7"/>
      <c r="G78" s="7"/>
      <c r="H78" s="7"/>
      <c r="I78" s="14"/>
    </row>
    <row r="79" spans="1:13" ht="23.15" customHeight="1">
      <c r="F79" s="7"/>
      <c r="G79" s="7"/>
      <c r="H79" s="7"/>
      <c r="I79" s="14"/>
    </row>
    <row r="80" spans="1:13" ht="23.15" customHeight="1">
      <c r="F80" s="7"/>
      <c r="G80" s="7"/>
      <c r="H80" s="7"/>
      <c r="I80" s="14"/>
    </row>
    <row r="81" spans="1:9" ht="23.15" customHeight="1">
      <c r="F81" s="7"/>
      <c r="G81" s="7"/>
      <c r="H81" s="7"/>
      <c r="I81" s="14"/>
    </row>
    <row r="82" spans="1:9" ht="23.15" customHeight="1">
      <c r="F82" s="7"/>
      <c r="G82" s="7"/>
      <c r="H82" s="7"/>
      <c r="I82" s="14"/>
    </row>
    <row r="83" spans="1:9" ht="23.15" customHeight="1">
      <c r="F83" s="7"/>
      <c r="G83" s="7"/>
      <c r="H83" s="7"/>
      <c r="I83" s="14"/>
    </row>
    <row r="84" spans="1:9" ht="23.15" customHeight="1">
      <c r="F84" s="7"/>
      <c r="G84" s="7"/>
      <c r="H84" s="7"/>
      <c r="I84" s="14"/>
    </row>
    <row r="85" spans="1:9" ht="22">
      <c r="F85" s="7"/>
      <c r="G85" s="7"/>
      <c r="H85" s="7"/>
      <c r="I85" s="14"/>
    </row>
    <row r="86" spans="1:9" ht="23.15" customHeight="1">
      <c r="A86" s="44" t="s">
        <v>31</v>
      </c>
      <c r="E86" s="44"/>
    </row>
    <row r="87" spans="1:9" ht="23.15" customHeight="1">
      <c r="E87" s="44"/>
      <c r="F87" s="44"/>
      <c r="G87" s="44"/>
    </row>
    <row r="88" spans="1:9" ht="23.15" customHeight="1">
      <c r="E88" s="44"/>
      <c r="F88" s="44"/>
      <c r="G88" s="44"/>
    </row>
  </sheetData>
  <mergeCells count="12">
    <mergeCell ref="A47:I47"/>
    <mergeCell ref="A48:I48"/>
    <mergeCell ref="H49:I49"/>
    <mergeCell ref="H50:I50"/>
    <mergeCell ref="A2:I2"/>
    <mergeCell ref="A3:I3"/>
    <mergeCell ref="A4:I4"/>
    <mergeCell ref="H5:I5"/>
    <mergeCell ref="H6:I6"/>
    <mergeCell ref="A46:I46"/>
    <mergeCell ref="F6:G6"/>
    <mergeCell ref="F50:G50"/>
  </mergeCells>
  <pageMargins left="0.70866141732283472" right="0.35433070866141736" top="0.43307086614173229" bottom="0.43307086614173229" header="0.31496062992125984" footer="0.31496062992125984"/>
  <pageSetup paperSize="9" scale="80" fitToHeight="0" orientation="portrait" r:id="rId1"/>
  <rowBreaks count="1" manualBreakCount="1">
    <brk id="44" max="8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  <pageSetUpPr fitToPage="1"/>
  </sheetPr>
  <dimension ref="A1:N45"/>
  <sheetViews>
    <sheetView view="pageBreakPreview" topLeftCell="A10" zoomScale="70" zoomScaleNormal="70" zoomScaleSheetLayoutView="70" workbookViewId="0">
      <selection activeCell="E27" sqref="E27"/>
    </sheetView>
  </sheetViews>
  <sheetFormatPr defaultColWidth="9" defaultRowHeight="23.15" customHeight="1"/>
  <cols>
    <col min="1" max="1" width="52.6640625" style="37" customWidth="1"/>
    <col min="2" max="2" width="10.77734375" style="37" customWidth="1"/>
    <col min="3" max="4" width="18.77734375" style="36" customWidth="1"/>
    <col min="5" max="5" width="20" style="36" customWidth="1"/>
    <col min="6" max="6" width="20.21875" style="36" customWidth="1"/>
    <col min="7" max="7" width="16.77734375" style="36" customWidth="1"/>
    <col min="8" max="8" width="19.88671875" style="36" customWidth="1"/>
    <col min="9" max="9" width="21.33203125" style="36" customWidth="1"/>
    <col min="10" max="10" width="20.44140625" style="36" customWidth="1"/>
    <col min="11" max="11" width="21.88671875" style="36" customWidth="1"/>
    <col min="12" max="14" width="19.21875" style="36" customWidth="1"/>
    <col min="15" max="16384" width="9" style="37"/>
  </cols>
  <sheetData>
    <row r="1" spans="1:14" ht="23.1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4" s="87" customFormat="1" ht="23.15" customHeight="1">
      <c r="A2" s="133" t="s">
        <v>99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s="87" customFormat="1" ht="23.15" customHeight="1">
      <c r="A3" s="133" t="s">
        <v>182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4" s="87" customFormat="1" ht="23.15" customHeight="1">
      <c r="A4" s="88"/>
      <c r="B4" s="88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1" t="s">
        <v>2</v>
      </c>
    </row>
    <row r="5" spans="1:14" s="87" customFormat="1" ht="23.15" customHeight="1">
      <c r="A5" s="86"/>
      <c r="B5" s="86"/>
      <c r="C5" s="130" t="s">
        <v>100</v>
      </c>
      <c r="D5" s="130"/>
      <c r="E5" s="130"/>
      <c r="F5" s="130"/>
      <c r="G5" s="130"/>
      <c r="H5" s="130"/>
      <c r="I5" s="130"/>
      <c r="J5" s="130"/>
      <c r="K5" s="130"/>
      <c r="L5" s="130"/>
      <c r="M5" s="92"/>
      <c r="N5" s="93"/>
    </row>
    <row r="6" spans="1:14" s="87" customFormat="1" ht="23.15" customHeight="1">
      <c r="A6" s="86"/>
      <c r="B6" s="86"/>
      <c r="C6" s="92"/>
      <c r="D6" s="92"/>
      <c r="E6" s="92"/>
      <c r="F6" s="92"/>
      <c r="G6" s="86"/>
      <c r="H6" s="86"/>
      <c r="I6" s="134" t="s">
        <v>101</v>
      </c>
      <c r="J6" s="134"/>
      <c r="K6" s="92"/>
      <c r="L6" s="92"/>
      <c r="M6" s="92"/>
      <c r="N6" s="92"/>
    </row>
    <row r="7" spans="1:14" s="87" customFormat="1" ht="23.15" customHeight="1">
      <c r="A7" s="86"/>
      <c r="B7" s="86"/>
      <c r="C7" s="92"/>
      <c r="D7" s="92"/>
      <c r="E7" s="92"/>
      <c r="F7" s="92"/>
      <c r="G7" s="131" t="s">
        <v>102</v>
      </c>
      <c r="H7" s="131"/>
      <c r="I7" s="135" t="s">
        <v>103</v>
      </c>
      <c r="J7" s="135"/>
      <c r="K7" s="86"/>
      <c r="L7" s="94"/>
      <c r="M7" s="95" t="s">
        <v>104</v>
      </c>
      <c r="N7" s="92"/>
    </row>
    <row r="8" spans="1:14" s="87" customFormat="1" ht="23.15" customHeight="1">
      <c r="C8" s="96"/>
      <c r="D8" s="96"/>
      <c r="E8" s="96"/>
      <c r="F8" s="96"/>
      <c r="G8" s="96" t="s">
        <v>60</v>
      </c>
      <c r="H8" s="92"/>
      <c r="I8" s="92"/>
      <c r="J8" s="92"/>
      <c r="K8" s="86" t="s">
        <v>105</v>
      </c>
      <c r="L8" s="94" t="s">
        <v>105</v>
      </c>
      <c r="M8" s="95" t="s">
        <v>106</v>
      </c>
      <c r="N8" s="97"/>
    </row>
    <row r="9" spans="1:14" s="87" customFormat="1" ht="23.15" customHeight="1">
      <c r="C9" s="96" t="s">
        <v>107</v>
      </c>
      <c r="D9" s="96" t="s">
        <v>108</v>
      </c>
      <c r="E9" s="96" t="s">
        <v>109</v>
      </c>
      <c r="F9" s="96" t="s">
        <v>110</v>
      </c>
      <c r="G9" s="96" t="s">
        <v>111</v>
      </c>
      <c r="H9" s="92"/>
      <c r="I9" s="86" t="s">
        <v>112</v>
      </c>
      <c r="J9" s="86" t="s">
        <v>113</v>
      </c>
      <c r="K9" s="86" t="s">
        <v>101</v>
      </c>
      <c r="L9" s="95" t="s">
        <v>50</v>
      </c>
      <c r="M9" s="95" t="s">
        <v>114</v>
      </c>
      <c r="N9" s="97"/>
    </row>
    <row r="10" spans="1:14" s="87" customFormat="1" ht="23.15" customHeight="1">
      <c r="A10" s="88"/>
      <c r="B10" s="88" t="s">
        <v>5</v>
      </c>
      <c r="C10" s="98" t="s">
        <v>115</v>
      </c>
      <c r="D10" s="98" t="s">
        <v>116</v>
      </c>
      <c r="E10" s="98" t="s">
        <v>116</v>
      </c>
      <c r="F10" s="98" t="s">
        <v>117</v>
      </c>
      <c r="G10" s="98" t="s">
        <v>118</v>
      </c>
      <c r="H10" s="88" t="s">
        <v>62</v>
      </c>
      <c r="I10" s="88" t="s">
        <v>119</v>
      </c>
      <c r="J10" s="88" t="s">
        <v>120</v>
      </c>
      <c r="K10" s="88" t="s">
        <v>103</v>
      </c>
      <c r="L10" s="99" t="s">
        <v>121</v>
      </c>
      <c r="M10" s="88" t="s">
        <v>122</v>
      </c>
      <c r="N10" s="88" t="s">
        <v>105</v>
      </c>
    </row>
    <row r="11" spans="1:14" ht="23.15" customHeight="1">
      <c r="A11" s="35"/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23.15" customHeight="1">
      <c r="A12" s="35" t="s">
        <v>123</v>
      </c>
      <c r="B12" s="38"/>
      <c r="C12" s="40">
        <v>3697251728</v>
      </c>
      <c r="D12" s="40">
        <v>264331892.88</v>
      </c>
      <c r="E12" s="39">
        <v>-1304918360.76</v>
      </c>
      <c r="F12" s="40">
        <v>309998676.31999999</v>
      </c>
      <c r="G12" s="40">
        <v>17907839.800000001</v>
      </c>
      <c r="H12" s="39">
        <v>-2308873941.4000001</v>
      </c>
      <c r="I12" s="40">
        <v>235937756</v>
      </c>
      <c r="J12" s="39">
        <v>-9514385.1900000013</v>
      </c>
      <c r="K12" s="75">
        <v>226423370.81</v>
      </c>
      <c r="L12" s="75">
        <v>902121205.6500001</v>
      </c>
      <c r="M12" s="75">
        <v>-17611202.839999989</v>
      </c>
      <c r="N12" s="75">
        <v>884510002.81000006</v>
      </c>
    </row>
    <row r="13" spans="1:14" ht="23.15" customHeight="1">
      <c r="A13" s="35" t="s">
        <v>196</v>
      </c>
      <c r="B13" s="38"/>
      <c r="C13" s="40"/>
      <c r="D13" s="40"/>
      <c r="E13" s="39"/>
      <c r="F13" s="40"/>
      <c r="G13" s="40"/>
      <c r="H13" s="39"/>
      <c r="I13" s="40"/>
      <c r="J13" s="39"/>
      <c r="K13" s="39"/>
      <c r="L13" s="39"/>
      <c r="M13" s="39"/>
      <c r="N13" s="39"/>
    </row>
    <row r="14" spans="1:14" ht="23.15" customHeight="1">
      <c r="A14" s="35" t="s">
        <v>124</v>
      </c>
      <c r="B14" s="38">
        <v>29</v>
      </c>
      <c r="C14" s="75">
        <v>123597</v>
      </c>
      <c r="D14" s="75">
        <v>0</v>
      </c>
      <c r="E14" s="75">
        <v>-49438.8</v>
      </c>
      <c r="F14" s="75">
        <v>0</v>
      </c>
      <c r="G14" s="75">
        <v>0</v>
      </c>
      <c r="H14" s="40">
        <v>0</v>
      </c>
      <c r="I14" s="40">
        <v>0</v>
      </c>
      <c r="J14" s="75">
        <v>0</v>
      </c>
      <c r="K14" s="75">
        <v>0</v>
      </c>
      <c r="L14" s="75">
        <v>74158.2</v>
      </c>
      <c r="M14" s="75">
        <v>0</v>
      </c>
      <c r="N14" s="75">
        <v>74158.2</v>
      </c>
    </row>
    <row r="15" spans="1:14" ht="23.15" customHeight="1">
      <c r="A15" s="35" t="s">
        <v>206</v>
      </c>
      <c r="B15" s="38"/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40">
        <v>2189178.86</v>
      </c>
      <c r="I15" s="40">
        <v>0</v>
      </c>
      <c r="J15" s="75">
        <v>0</v>
      </c>
      <c r="K15" s="75">
        <v>0</v>
      </c>
      <c r="L15" s="75">
        <v>2189178.86</v>
      </c>
      <c r="M15" s="75">
        <v>342796.77</v>
      </c>
      <c r="N15" s="75">
        <v>2531975.63</v>
      </c>
    </row>
    <row r="16" spans="1:14" ht="23.15" customHeight="1">
      <c r="A16" s="35" t="s">
        <v>197</v>
      </c>
      <c r="B16" s="38"/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-69012061.899999991</v>
      </c>
      <c r="I16" s="40">
        <v>-66709076.979999997</v>
      </c>
      <c r="J16" s="40">
        <v>503653.70000000007</v>
      </c>
      <c r="K16" s="75">
        <v>-66205423.279999994</v>
      </c>
      <c r="L16" s="75">
        <v>-135217485.17999998</v>
      </c>
      <c r="M16" s="76">
        <v>3903218.03</v>
      </c>
      <c r="N16" s="75">
        <v>-131314267.14999998</v>
      </c>
    </row>
    <row r="17" spans="1:14" ht="23.15" customHeight="1">
      <c r="A17" s="35" t="s">
        <v>188</v>
      </c>
      <c r="B17" s="38"/>
      <c r="C17" s="81">
        <v>3697375325</v>
      </c>
      <c r="D17" s="81">
        <v>264331892.88</v>
      </c>
      <c r="E17" s="81">
        <v>-1304967799.5599999</v>
      </c>
      <c r="F17" s="81">
        <v>309998676.31999999</v>
      </c>
      <c r="G17" s="81">
        <v>17907839.800000001</v>
      </c>
      <c r="H17" s="81">
        <v>-2375696824.4400001</v>
      </c>
      <c r="I17" s="81">
        <v>169228679.02000001</v>
      </c>
      <c r="J17" s="81">
        <v>-9010731.4900000021</v>
      </c>
      <c r="K17" s="81">
        <v>160217947.53</v>
      </c>
      <c r="L17" s="81">
        <v>769167057.53000021</v>
      </c>
      <c r="M17" s="81">
        <v>-13365188.03999999</v>
      </c>
      <c r="N17" s="81">
        <v>755801869.49000013</v>
      </c>
    </row>
    <row r="18" spans="1:14" ht="23.15" customHeight="1">
      <c r="A18" s="35" t="s">
        <v>196</v>
      </c>
      <c r="B18" s="38"/>
      <c r="C18" s="75"/>
      <c r="D18" s="75"/>
      <c r="E18" s="39"/>
      <c r="F18" s="75"/>
      <c r="G18" s="75"/>
      <c r="H18" s="39"/>
      <c r="I18" s="75"/>
      <c r="J18" s="39"/>
      <c r="K18" s="39"/>
      <c r="L18" s="39"/>
      <c r="M18" s="39"/>
      <c r="N18" s="39"/>
    </row>
    <row r="19" spans="1:14" ht="23.15" customHeight="1">
      <c r="A19" s="35" t="s">
        <v>206</v>
      </c>
      <c r="B19" s="38"/>
      <c r="C19" s="75">
        <v>0</v>
      </c>
      <c r="D19" s="75">
        <v>0</v>
      </c>
      <c r="E19" s="40">
        <v>0</v>
      </c>
      <c r="F19" s="75">
        <v>0</v>
      </c>
      <c r="G19" s="75">
        <v>0</v>
      </c>
      <c r="H19" s="39">
        <v>-732511.33</v>
      </c>
      <c r="I19" s="75">
        <v>0</v>
      </c>
      <c r="J19" s="40">
        <v>0</v>
      </c>
      <c r="K19" s="40">
        <v>0</v>
      </c>
      <c r="L19" s="40">
        <v>-732511.33</v>
      </c>
      <c r="M19" s="40">
        <v>113751.92000000004</v>
      </c>
      <c r="N19" s="40">
        <v>-618759.40999999992</v>
      </c>
    </row>
    <row r="20" spans="1:14" ht="23.15" customHeight="1">
      <c r="A20" s="35" t="s">
        <v>197</v>
      </c>
      <c r="B20" s="38"/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-89125624.760000005</v>
      </c>
      <c r="I20" s="40">
        <v>0</v>
      </c>
      <c r="J20" s="40">
        <v>1779707.32</v>
      </c>
      <c r="K20" s="75">
        <v>1779707.32</v>
      </c>
      <c r="L20" s="75">
        <v>-87345917.440000013</v>
      </c>
      <c r="M20" s="76">
        <v>-2342723.73</v>
      </c>
      <c r="N20" s="75">
        <v>-89688641.170000017</v>
      </c>
    </row>
    <row r="21" spans="1:14" ht="23.15" customHeight="1" thickBot="1">
      <c r="A21" s="35" t="s">
        <v>187</v>
      </c>
      <c r="B21" s="38"/>
      <c r="C21" s="42">
        <v>3697375325</v>
      </c>
      <c r="D21" s="42">
        <v>264331892.88</v>
      </c>
      <c r="E21" s="42">
        <v>-1304967799.5599999</v>
      </c>
      <c r="F21" s="42">
        <v>309998676.31999999</v>
      </c>
      <c r="G21" s="42">
        <v>17907839.800000001</v>
      </c>
      <c r="H21" s="42">
        <v>-2465554960.5300002</v>
      </c>
      <c r="I21" s="42">
        <v>169228679.02000001</v>
      </c>
      <c r="J21" s="42">
        <v>-7231024.1700000018</v>
      </c>
      <c r="K21" s="42">
        <v>161997654.84999999</v>
      </c>
      <c r="L21" s="42">
        <v>681088628.76000011</v>
      </c>
      <c r="M21" s="42">
        <v>-15594159.84999999</v>
      </c>
      <c r="N21" s="42">
        <v>665494468.91000009</v>
      </c>
    </row>
    <row r="22" spans="1:14" ht="23.15" customHeight="1" thickTop="1">
      <c r="A22" s="35"/>
      <c r="B22" s="38"/>
      <c r="C22" s="40"/>
      <c r="D22" s="40"/>
      <c r="E22" s="39"/>
      <c r="F22" s="40"/>
      <c r="G22" s="40"/>
      <c r="H22" s="39"/>
      <c r="I22" s="40"/>
      <c r="J22" s="39"/>
      <c r="K22" s="39"/>
      <c r="L22" s="39"/>
      <c r="M22" s="39"/>
    </row>
    <row r="23" spans="1:14" ht="23.15" customHeight="1">
      <c r="C23" s="37"/>
      <c r="D23" s="37"/>
      <c r="E23" s="37"/>
      <c r="F23" s="37"/>
      <c r="G23" s="37"/>
      <c r="H23" s="37"/>
      <c r="I23" s="37"/>
      <c r="J23" s="41"/>
      <c r="K23" s="37"/>
      <c r="L23" s="37"/>
      <c r="M23" s="37"/>
      <c r="N23" s="111"/>
    </row>
    <row r="24" spans="1:14" ht="23.15" customHeight="1">
      <c r="C24" s="37"/>
      <c r="D24" s="37"/>
      <c r="E24" s="37"/>
      <c r="F24" s="37"/>
      <c r="G24" s="37"/>
      <c r="I24" s="37"/>
      <c r="J24" s="37"/>
      <c r="K24" s="37"/>
      <c r="L24" s="37"/>
      <c r="M24" s="37"/>
      <c r="N24" s="37"/>
    </row>
    <row r="25" spans="1:14" ht="23.15" customHeight="1"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23.15" customHeight="1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4" ht="23.15" customHeight="1"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 ht="23.15" customHeight="1"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4" ht="23.15" customHeight="1">
      <c r="A29" s="35"/>
      <c r="B29" s="38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4" ht="23.15" customHeight="1">
      <c r="C30" s="37"/>
      <c r="D30" s="37"/>
      <c r="E30" s="37"/>
      <c r="F30" s="37"/>
      <c r="G30" s="37"/>
      <c r="H30" s="37"/>
      <c r="I30" s="37"/>
      <c r="J30" s="74"/>
      <c r="K30" s="37"/>
      <c r="L30" s="37"/>
      <c r="M30" s="37"/>
    </row>
    <row r="31" spans="1:14" ht="23.15" customHeight="1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39"/>
    </row>
    <row r="32" spans="1:14" ht="23.15" customHeight="1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39"/>
    </row>
    <row r="33" spans="1:14" ht="23.15" customHeight="1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39"/>
    </row>
    <row r="34" spans="1:14" ht="23.15" customHeight="1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39"/>
    </row>
    <row r="35" spans="1:14" ht="23.15" customHeight="1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39"/>
    </row>
    <row r="36" spans="1:14" ht="23.15" customHeight="1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39"/>
    </row>
    <row r="37" spans="1:14" ht="29.5" customHeight="1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39"/>
    </row>
    <row r="38" spans="1:14" ht="34" customHeight="1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39"/>
    </row>
    <row r="39" spans="1:14" ht="31.5" customHeight="1">
      <c r="A39" s="35" t="s">
        <v>31</v>
      </c>
      <c r="B39" s="35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78" t="s">
        <v>203</v>
      </c>
    </row>
    <row r="40" spans="1:14" ht="23.15" customHeight="1">
      <c r="B40" s="35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7"/>
    </row>
    <row r="42" spans="1:14" ht="23.15" customHeight="1">
      <c r="N42" s="39"/>
    </row>
    <row r="43" spans="1:14" ht="23.15" customHeight="1">
      <c r="A43" s="35"/>
      <c r="B43" s="35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 ht="23.15" customHeight="1">
      <c r="A44" s="35"/>
      <c r="B44" s="35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1:14" ht="23.15" customHeight="1">
      <c r="A45" s="35"/>
      <c r="B45" s="3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</sheetData>
  <mergeCells count="7">
    <mergeCell ref="C5:L5"/>
    <mergeCell ref="G7:H7"/>
    <mergeCell ref="A1:N1"/>
    <mergeCell ref="A2:N2"/>
    <mergeCell ref="A3:N3"/>
    <mergeCell ref="I6:J6"/>
    <mergeCell ref="I7:J7"/>
  </mergeCells>
  <pageMargins left="0.47244094488188981" right="0.15748031496062992" top="0.59055118110236227" bottom="0.15748031496062992" header="0" footer="0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A1:J74"/>
  <sheetViews>
    <sheetView view="pageBreakPreview" zoomScale="60" zoomScaleNormal="70" workbookViewId="0">
      <selection activeCell="D15" sqref="D15"/>
    </sheetView>
  </sheetViews>
  <sheetFormatPr defaultColWidth="9" defaultRowHeight="23.15" customHeight="1"/>
  <cols>
    <col min="1" max="1" width="49.33203125" style="52" customWidth="1"/>
    <col min="2" max="2" width="10.44140625" style="52" customWidth="1"/>
    <col min="3" max="3" width="21" style="66" customWidth="1"/>
    <col min="4" max="4" width="19.109375" style="66" customWidth="1"/>
    <col min="5" max="5" width="22.109375" style="66" customWidth="1"/>
    <col min="6" max="6" width="20.109375" style="66" customWidth="1"/>
    <col min="7" max="7" width="16.77734375" style="66" customWidth="1"/>
    <col min="8" max="8" width="21.109375" style="66" customWidth="1"/>
    <col min="9" max="9" width="24" style="66" customWidth="1"/>
    <col min="10" max="10" width="20.109375" style="66" customWidth="1"/>
    <col min="11" max="16384" width="9" style="52"/>
  </cols>
  <sheetData>
    <row r="1" spans="1:10" ht="23.15" customHeight="1">
      <c r="J1" s="65"/>
    </row>
    <row r="2" spans="1:10" ht="23.1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3.15" customHeight="1">
      <c r="A3" s="136" t="s">
        <v>125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3.15" customHeight="1">
      <c r="A4" s="136" t="s">
        <v>182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s="44" customFormat="1" ht="23.15" customHeight="1">
      <c r="A5" s="49"/>
      <c r="B5" s="49"/>
      <c r="C5" s="100"/>
      <c r="D5" s="101"/>
      <c r="E5" s="101"/>
      <c r="F5" s="101"/>
      <c r="G5" s="101"/>
      <c r="H5" s="101"/>
      <c r="I5" s="101"/>
      <c r="J5" s="83" t="s">
        <v>2</v>
      </c>
    </row>
    <row r="6" spans="1:10" s="44" customFormat="1" ht="23.15" customHeight="1">
      <c r="A6" s="47"/>
      <c r="B6" s="47"/>
      <c r="C6" s="46"/>
      <c r="D6" s="46"/>
      <c r="E6" s="46"/>
      <c r="F6" s="46"/>
      <c r="G6" s="137" t="s">
        <v>59</v>
      </c>
      <c r="H6" s="137"/>
      <c r="I6" s="47" t="s">
        <v>101</v>
      </c>
      <c r="J6" s="46"/>
    </row>
    <row r="7" spans="1:10" s="44" customFormat="1" ht="23.15" customHeight="1">
      <c r="C7" s="84"/>
      <c r="D7" s="46"/>
      <c r="E7" s="46"/>
      <c r="F7" s="46"/>
      <c r="G7" s="47" t="s">
        <v>60</v>
      </c>
      <c r="H7" s="46"/>
      <c r="I7" s="49" t="s">
        <v>103</v>
      </c>
      <c r="J7" s="46"/>
    </row>
    <row r="8" spans="1:10" s="44" customFormat="1" ht="23.15" customHeight="1">
      <c r="C8" s="84" t="s">
        <v>107</v>
      </c>
      <c r="D8" s="84" t="s">
        <v>108</v>
      </c>
      <c r="E8" s="84" t="s">
        <v>109</v>
      </c>
      <c r="F8" s="84" t="s">
        <v>110</v>
      </c>
      <c r="G8" s="47" t="s">
        <v>111</v>
      </c>
      <c r="H8" s="46"/>
      <c r="I8" s="47" t="s">
        <v>112</v>
      </c>
      <c r="J8" s="102"/>
    </row>
    <row r="9" spans="1:10" s="44" customFormat="1" ht="23.15" customHeight="1">
      <c r="A9" s="49"/>
      <c r="B9" s="49" t="s">
        <v>5</v>
      </c>
      <c r="C9" s="103" t="s">
        <v>115</v>
      </c>
      <c r="D9" s="103" t="s">
        <v>116</v>
      </c>
      <c r="E9" s="103" t="s">
        <v>116</v>
      </c>
      <c r="F9" s="103" t="s">
        <v>117</v>
      </c>
      <c r="G9" s="49" t="s">
        <v>118</v>
      </c>
      <c r="H9" s="49" t="s">
        <v>62</v>
      </c>
      <c r="I9" s="49" t="s">
        <v>119</v>
      </c>
      <c r="J9" s="104" t="s">
        <v>105</v>
      </c>
    </row>
    <row r="10" spans="1:10" ht="23.15" customHeight="1">
      <c r="A10" s="65"/>
      <c r="B10" s="67"/>
      <c r="C10" s="68"/>
      <c r="D10" s="68"/>
      <c r="E10" s="68"/>
      <c r="F10" s="68"/>
      <c r="G10" s="68"/>
      <c r="H10" s="68"/>
      <c r="I10" s="68"/>
      <c r="J10" s="68"/>
    </row>
    <row r="11" spans="1:10" ht="23.15" customHeight="1">
      <c r="A11" s="65" t="s">
        <v>123</v>
      </c>
      <c r="B11" s="67"/>
      <c r="C11" s="69">
        <v>3697251728</v>
      </c>
      <c r="D11" s="69">
        <v>264331892.88</v>
      </c>
      <c r="E11" s="69">
        <v>-1292123165.78</v>
      </c>
      <c r="F11" s="69">
        <v>309998676.31999999</v>
      </c>
      <c r="G11" s="69">
        <v>17907839.800000001</v>
      </c>
      <c r="H11" s="69">
        <v>-2317726934.7200003</v>
      </c>
      <c r="I11" s="69">
        <v>235937756</v>
      </c>
      <c r="J11" s="69">
        <v>915577792.50000048</v>
      </c>
    </row>
    <row r="12" spans="1:10" ht="23.15" customHeight="1">
      <c r="A12" s="65" t="s">
        <v>196</v>
      </c>
      <c r="B12" s="67"/>
      <c r="C12" s="68"/>
      <c r="D12" s="68"/>
      <c r="E12" s="68"/>
      <c r="F12" s="68"/>
      <c r="G12" s="68"/>
      <c r="H12" s="68"/>
      <c r="I12" s="68"/>
      <c r="J12" s="68"/>
    </row>
    <row r="13" spans="1:10" ht="23.15" customHeight="1">
      <c r="A13" s="65" t="s">
        <v>124</v>
      </c>
      <c r="B13" s="67">
        <v>29</v>
      </c>
      <c r="C13" s="69">
        <v>123597</v>
      </c>
      <c r="D13" s="69">
        <v>0</v>
      </c>
      <c r="E13" s="69">
        <v>-49438.8</v>
      </c>
      <c r="F13" s="69">
        <v>0</v>
      </c>
      <c r="G13" s="69">
        <v>0</v>
      </c>
      <c r="H13" s="69">
        <v>0</v>
      </c>
      <c r="I13" s="69">
        <v>0</v>
      </c>
      <c r="J13" s="69">
        <v>74158.2</v>
      </c>
    </row>
    <row r="14" spans="1:10" ht="23.15" customHeight="1">
      <c r="A14" s="65" t="s">
        <v>206</v>
      </c>
      <c r="B14" s="67"/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1493197.52</v>
      </c>
      <c r="I14" s="69">
        <v>0</v>
      </c>
      <c r="J14" s="69">
        <v>1493197.52</v>
      </c>
    </row>
    <row r="15" spans="1:10" ht="23.15" customHeight="1">
      <c r="A15" s="65" t="s">
        <v>198</v>
      </c>
      <c r="B15" s="67"/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-77449028.040000007</v>
      </c>
      <c r="I15" s="79">
        <v>-66709076.979999997</v>
      </c>
      <c r="J15" s="69">
        <v>-144158105.02000001</v>
      </c>
    </row>
    <row r="16" spans="1:10" ht="23.15" customHeight="1">
      <c r="A16" s="65" t="s">
        <v>188</v>
      </c>
      <c r="B16" s="67"/>
      <c r="C16" s="80">
        <v>3697375325</v>
      </c>
      <c r="D16" s="80">
        <v>264331892.88</v>
      </c>
      <c r="E16" s="80">
        <v>-1292172604.5799999</v>
      </c>
      <c r="F16" s="80">
        <v>309998676.31999999</v>
      </c>
      <c r="G16" s="80">
        <v>17907839.800000001</v>
      </c>
      <c r="H16" s="80">
        <v>-2393682765.2400002</v>
      </c>
      <c r="I16" s="80">
        <v>169228679.02000001</v>
      </c>
      <c r="J16" s="80">
        <v>772987043.20000005</v>
      </c>
    </row>
    <row r="17" spans="1:10" ht="23.15" customHeight="1">
      <c r="A17" s="65" t="s">
        <v>196</v>
      </c>
      <c r="B17" s="67"/>
      <c r="C17" s="68"/>
      <c r="D17" s="68"/>
      <c r="E17" s="68"/>
      <c r="F17" s="68"/>
      <c r="G17" s="68"/>
      <c r="H17" s="68"/>
      <c r="I17" s="68"/>
      <c r="J17" s="68"/>
    </row>
    <row r="18" spans="1:10" ht="23.15" customHeight="1">
      <c r="A18" s="65" t="s">
        <v>206</v>
      </c>
      <c r="B18" s="67"/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-963462.2</v>
      </c>
      <c r="I18" s="69">
        <v>0</v>
      </c>
      <c r="J18" s="69">
        <v>-963462.2</v>
      </c>
    </row>
    <row r="19" spans="1:10" ht="23.15" customHeight="1">
      <c r="A19" s="65" t="s">
        <v>198</v>
      </c>
      <c r="B19" s="67"/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-77618573.569999993</v>
      </c>
      <c r="I19" s="79">
        <v>0</v>
      </c>
      <c r="J19" s="69">
        <v>-77618573.569999993</v>
      </c>
    </row>
    <row r="20" spans="1:10" ht="23.15" customHeight="1" thickBot="1">
      <c r="A20" s="65" t="s">
        <v>187</v>
      </c>
      <c r="B20" s="67"/>
      <c r="C20" s="70">
        <v>3697375325</v>
      </c>
      <c r="D20" s="70">
        <v>264331892.88</v>
      </c>
      <c r="E20" s="70">
        <v>-1292172604.5799999</v>
      </c>
      <c r="F20" s="70">
        <v>309998676.31999999</v>
      </c>
      <c r="G20" s="70">
        <v>17907839.800000001</v>
      </c>
      <c r="H20" s="70">
        <v>-2472264801.0100002</v>
      </c>
      <c r="I20" s="70">
        <v>169228679.02000001</v>
      </c>
      <c r="J20" s="70">
        <v>694405007.42999995</v>
      </c>
    </row>
    <row r="21" spans="1:10" ht="23.15" customHeight="1" thickTop="1">
      <c r="A21" s="65"/>
      <c r="B21" s="67"/>
      <c r="C21" s="68"/>
      <c r="D21" s="68"/>
      <c r="E21" s="68"/>
      <c r="F21" s="68"/>
      <c r="G21" s="68"/>
      <c r="H21" s="68"/>
      <c r="I21" s="68"/>
      <c r="J21" s="68"/>
    </row>
    <row r="22" spans="1:10" ht="23.15" customHeight="1">
      <c r="C22" s="52"/>
      <c r="D22" s="52"/>
      <c r="E22" s="52"/>
      <c r="F22" s="52"/>
      <c r="G22" s="52"/>
      <c r="H22" s="52"/>
      <c r="I22" s="52"/>
      <c r="J22" s="71"/>
    </row>
    <row r="23" spans="1:10" ht="23.15" customHeight="1">
      <c r="C23" s="52"/>
      <c r="D23" s="52"/>
      <c r="E23" s="52"/>
      <c r="F23" s="52"/>
      <c r="G23" s="52"/>
      <c r="H23" s="52"/>
      <c r="I23" s="52"/>
      <c r="J23" s="52"/>
    </row>
    <row r="24" spans="1:10" ht="23.15" customHeight="1">
      <c r="C24" s="52"/>
      <c r="D24" s="52"/>
      <c r="E24" s="52"/>
      <c r="F24" s="52"/>
      <c r="G24" s="52"/>
      <c r="H24" s="52"/>
      <c r="I24" s="52"/>
      <c r="J24" s="52"/>
    </row>
    <row r="25" spans="1:10" ht="23.15" customHeight="1">
      <c r="C25" s="52"/>
      <c r="D25" s="52"/>
      <c r="E25" s="52"/>
      <c r="F25" s="52"/>
      <c r="G25" s="52"/>
      <c r="H25" s="52"/>
      <c r="I25" s="52"/>
      <c r="J25" s="52"/>
    </row>
    <row r="26" spans="1:10" ht="23.15" customHeight="1">
      <c r="C26" s="52"/>
      <c r="D26" s="52"/>
      <c r="E26" s="52"/>
      <c r="F26" s="52"/>
      <c r="G26" s="52"/>
      <c r="H26" s="52"/>
      <c r="I26" s="52"/>
      <c r="J26" s="52"/>
    </row>
    <row r="27" spans="1:10" ht="23.15" customHeight="1">
      <c r="C27" s="52"/>
      <c r="D27" s="52"/>
      <c r="E27" s="52"/>
      <c r="F27" s="52"/>
      <c r="G27" s="52"/>
      <c r="H27" s="52"/>
      <c r="I27" s="52"/>
      <c r="J27" s="52"/>
    </row>
    <row r="28" spans="1:10" ht="23.15" customHeight="1">
      <c r="A28" s="65"/>
      <c r="B28" s="67"/>
      <c r="C28" s="69"/>
      <c r="D28" s="69"/>
      <c r="E28" s="69"/>
      <c r="F28" s="69"/>
      <c r="G28" s="69"/>
      <c r="H28" s="69"/>
      <c r="I28" s="69"/>
      <c r="J28" s="69"/>
    </row>
    <row r="29" spans="1:10" ht="23.15" customHeight="1">
      <c r="A29" s="65"/>
      <c r="B29" s="67"/>
      <c r="C29" s="68"/>
      <c r="D29" s="68"/>
      <c r="E29" s="68"/>
      <c r="F29" s="68"/>
      <c r="G29" s="68"/>
      <c r="H29" s="68"/>
      <c r="I29" s="68"/>
    </row>
    <row r="30" spans="1:10" ht="23.15" customHeight="1">
      <c r="A30" s="65"/>
      <c r="B30" s="67"/>
      <c r="C30" s="68"/>
      <c r="D30" s="68"/>
      <c r="E30" s="68"/>
      <c r="F30" s="68"/>
      <c r="G30" s="68"/>
      <c r="H30" s="68"/>
      <c r="I30" s="68"/>
      <c r="J30" s="68"/>
    </row>
    <row r="31" spans="1:10" ht="23.15" customHeight="1">
      <c r="A31" s="65" t="s">
        <v>31</v>
      </c>
      <c r="B31" s="67"/>
      <c r="C31" s="68"/>
      <c r="D31" s="68"/>
      <c r="E31" s="68"/>
      <c r="F31" s="68"/>
      <c r="G31" s="68"/>
      <c r="H31" s="68"/>
      <c r="I31" s="68"/>
      <c r="J31" s="73" t="s">
        <v>204</v>
      </c>
    </row>
    <row r="32" spans="1:10" ht="23.15" customHeight="1">
      <c r="A32" s="72"/>
      <c r="B32" s="72"/>
      <c r="C32" s="72"/>
      <c r="D32" s="72"/>
      <c r="E32" s="72"/>
      <c r="F32" s="72"/>
      <c r="G32" s="72"/>
      <c r="H32" s="72"/>
      <c r="I32" s="72"/>
      <c r="J32" s="72"/>
    </row>
    <row r="33" spans="1:10" ht="23.15" customHeight="1">
      <c r="A33" s="72"/>
      <c r="B33" s="72"/>
      <c r="C33" s="72"/>
      <c r="D33" s="72"/>
      <c r="E33" s="72"/>
      <c r="F33" s="72"/>
      <c r="G33" s="72"/>
      <c r="H33" s="72"/>
      <c r="I33" s="72"/>
      <c r="J33" s="72"/>
    </row>
    <row r="34" spans="1:10" ht="23.15" customHeight="1">
      <c r="A34" s="72"/>
      <c r="B34" s="72"/>
      <c r="C34" s="72"/>
      <c r="D34" s="72"/>
      <c r="E34" s="72"/>
      <c r="F34" s="72"/>
      <c r="G34" s="72"/>
      <c r="H34" s="72"/>
      <c r="I34" s="72"/>
      <c r="J34" s="72"/>
    </row>
    <row r="35" spans="1:10" ht="23.15" customHeight="1">
      <c r="A35" s="72"/>
      <c r="B35" s="72"/>
      <c r="C35" s="72"/>
      <c r="D35" s="72"/>
      <c r="E35" s="72"/>
      <c r="F35" s="72"/>
      <c r="G35" s="72"/>
      <c r="H35" s="72"/>
      <c r="I35" s="72"/>
      <c r="J35" s="72"/>
    </row>
    <row r="36" spans="1:10" ht="23.15" customHeight="1">
      <c r="A36" s="72"/>
      <c r="B36" s="72"/>
      <c r="C36" s="72"/>
      <c r="D36" s="72"/>
      <c r="E36" s="72"/>
      <c r="F36" s="72"/>
      <c r="G36" s="72"/>
      <c r="H36" s="72"/>
      <c r="I36" s="72"/>
      <c r="J36" s="72"/>
    </row>
    <row r="37" spans="1:10" ht="23.15" customHeight="1">
      <c r="A37" s="72"/>
      <c r="B37" s="72"/>
      <c r="C37" s="72"/>
      <c r="D37" s="72"/>
      <c r="E37" s="72"/>
      <c r="F37" s="72"/>
      <c r="G37" s="72"/>
      <c r="H37" s="72"/>
      <c r="I37" s="72"/>
      <c r="J37" s="72"/>
    </row>
    <row r="38" spans="1:10" ht="23.15" customHeight="1">
      <c r="A38" s="72"/>
      <c r="B38" s="72"/>
      <c r="C38" s="72"/>
      <c r="D38" s="72"/>
      <c r="E38" s="72"/>
      <c r="F38" s="72"/>
      <c r="G38" s="72"/>
      <c r="H38" s="72"/>
      <c r="I38" s="72"/>
      <c r="J38" s="72"/>
    </row>
    <row r="39" spans="1:10" ht="23.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</row>
    <row r="40" spans="1:10" ht="23.15" customHeight="1">
      <c r="A40" s="72"/>
      <c r="B40" s="72"/>
      <c r="C40" s="72"/>
      <c r="D40" s="72"/>
      <c r="E40" s="72"/>
      <c r="F40" s="72"/>
      <c r="G40" s="72"/>
      <c r="H40" s="72"/>
      <c r="I40" s="72"/>
      <c r="J40" s="72"/>
    </row>
    <row r="41" spans="1:10" ht="23.15" customHeight="1">
      <c r="A41" s="72"/>
      <c r="B41" s="72"/>
      <c r="C41" s="72"/>
      <c r="D41" s="72"/>
      <c r="E41" s="72"/>
      <c r="F41" s="72"/>
      <c r="G41" s="72"/>
      <c r="H41" s="72"/>
      <c r="I41" s="72"/>
      <c r="J41" s="72"/>
    </row>
    <row r="42" spans="1:10" ht="23.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</row>
    <row r="43" spans="1:10" ht="23.15" customHeight="1">
      <c r="A43" s="72"/>
      <c r="B43" s="72"/>
      <c r="C43" s="72"/>
      <c r="D43" s="72"/>
      <c r="E43" s="72"/>
      <c r="F43" s="72"/>
      <c r="G43" s="72"/>
      <c r="H43" s="72"/>
      <c r="I43" s="72"/>
      <c r="J43" s="72"/>
    </row>
    <row r="44" spans="1:10" ht="23.15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</row>
    <row r="45" spans="1:10" ht="23.1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</row>
    <row r="46" spans="1:10" ht="23.15" customHeight="1">
      <c r="A46" s="72"/>
      <c r="B46" s="72"/>
      <c r="C46" s="72"/>
      <c r="D46" s="72"/>
      <c r="E46" s="72"/>
      <c r="F46" s="72"/>
      <c r="G46" s="72"/>
      <c r="H46" s="72"/>
      <c r="I46" s="72"/>
      <c r="J46" s="72"/>
    </row>
    <row r="47" spans="1:10" ht="23.15" customHeight="1">
      <c r="A47" s="72"/>
      <c r="B47" s="72"/>
      <c r="C47" s="72"/>
      <c r="D47" s="72"/>
      <c r="E47" s="72"/>
      <c r="F47" s="72"/>
      <c r="G47" s="72"/>
      <c r="H47" s="72"/>
      <c r="I47" s="72"/>
      <c r="J47" s="72"/>
    </row>
    <row r="48" spans="1:10" ht="23.15" customHeight="1">
      <c r="A48" s="72"/>
      <c r="B48" s="72"/>
      <c r="C48" s="72"/>
      <c r="D48" s="72"/>
      <c r="E48" s="72"/>
      <c r="F48" s="72"/>
      <c r="G48" s="72"/>
      <c r="H48" s="72"/>
      <c r="I48" s="72"/>
      <c r="J48" s="72"/>
    </row>
    <row r="49" spans="1:10" ht="23.15" customHeight="1">
      <c r="A49" s="72"/>
      <c r="B49" s="72"/>
      <c r="C49" s="72"/>
      <c r="D49" s="72"/>
      <c r="E49" s="72"/>
      <c r="F49" s="72"/>
      <c r="G49" s="72"/>
      <c r="H49" s="72"/>
      <c r="I49" s="72"/>
      <c r="J49" s="72"/>
    </row>
    <row r="50" spans="1:10" ht="23.15" customHeight="1">
      <c r="A50" s="72"/>
      <c r="B50" s="72"/>
      <c r="C50" s="72"/>
      <c r="D50" s="72"/>
      <c r="E50" s="72"/>
      <c r="F50" s="72"/>
      <c r="G50" s="72"/>
      <c r="H50" s="72"/>
      <c r="I50" s="72"/>
      <c r="J50" s="72"/>
    </row>
    <row r="51" spans="1:10" ht="23.15" customHeight="1">
      <c r="A51" s="72"/>
      <c r="B51" s="72"/>
      <c r="C51" s="72"/>
      <c r="D51" s="72"/>
      <c r="E51" s="72"/>
      <c r="F51" s="72"/>
      <c r="G51" s="72"/>
      <c r="H51" s="72"/>
      <c r="I51" s="72"/>
      <c r="J51" s="72"/>
    </row>
    <row r="52" spans="1:10" ht="23.15" customHeight="1">
      <c r="A52" s="72"/>
      <c r="B52" s="72"/>
      <c r="C52" s="72"/>
      <c r="D52" s="72"/>
      <c r="E52" s="72"/>
      <c r="F52" s="72"/>
      <c r="G52" s="72"/>
      <c r="H52" s="72"/>
      <c r="I52" s="72"/>
      <c r="J52" s="72"/>
    </row>
    <row r="53" spans="1:10" ht="23.15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</row>
    <row r="54" spans="1:10" ht="23.15" customHeight="1">
      <c r="A54" s="72"/>
      <c r="B54" s="72"/>
      <c r="C54" s="72"/>
      <c r="D54" s="72"/>
      <c r="E54" s="72"/>
      <c r="F54" s="72"/>
      <c r="G54" s="72"/>
      <c r="H54" s="72"/>
      <c r="I54" s="72"/>
      <c r="J54" s="72"/>
    </row>
    <row r="55" spans="1:10" ht="23.15" customHeight="1">
      <c r="A55" s="72"/>
      <c r="B55" s="72"/>
      <c r="C55" s="72"/>
      <c r="D55" s="72"/>
      <c r="E55" s="72"/>
      <c r="F55" s="72"/>
      <c r="G55" s="72"/>
      <c r="H55" s="72"/>
      <c r="I55" s="72"/>
      <c r="J55" s="72"/>
    </row>
    <row r="56" spans="1:10" ht="23.15" customHeight="1">
      <c r="A56" s="72"/>
      <c r="B56" s="72"/>
      <c r="C56" s="72"/>
      <c r="D56" s="72"/>
      <c r="E56" s="72"/>
      <c r="F56" s="72"/>
      <c r="G56" s="72"/>
      <c r="H56" s="72"/>
      <c r="I56" s="72"/>
      <c r="J56" s="72"/>
    </row>
    <row r="57" spans="1:10" ht="23.15" customHeight="1">
      <c r="A57" s="72"/>
      <c r="B57" s="72"/>
      <c r="C57" s="72"/>
      <c r="D57" s="72"/>
      <c r="E57" s="72"/>
      <c r="F57" s="72"/>
      <c r="G57" s="72"/>
      <c r="H57" s="72"/>
      <c r="I57" s="72"/>
      <c r="J57" s="72"/>
    </row>
    <row r="58" spans="1:10" ht="23.15" customHeight="1">
      <c r="A58" s="72"/>
      <c r="B58" s="72"/>
      <c r="C58" s="72"/>
      <c r="D58" s="72"/>
      <c r="E58" s="72"/>
      <c r="F58" s="72"/>
      <c r="G58" s="72"/>
      <c r="H58" s="72"/>
      <c r="I58" s="72"/>
      <c r="J58" s="72"/>
    </row>
    <row r="59" spans="1:10" ht="23.15" customHeight="1">
      <c r="A59" s="72"/>
      <c r="B59" s="72"/>
      <c r="C59" s="72"/>
      <c r="D59" s="72"/>
      <c r="E59" s="72"/>
      <c r="F59" s="72"/>
      <c r="G59" s="72"/>
      <c r="H59" s="72"/>
      <c r="I59" s="72"/>
      <c r="J59" s="72"/>
    </row>
    <row r="60" spans="1:10" ht="23.15" customHeight="1">
      <c r="A60" s="72"/>
      <c r="B60" s="72"/>
      <c r="C60" s="72"/>
      <c r="D60" s="72"/>
      <c r="E60" s="72"/>
      <c r="F60" s="72"/>
      <c r="G60" s="72"/>
      <c r="H60" s="72"/>
      <c r="I60" s="72"/>
      <c r="J60" s="72"/>
    </row>
    <row r="61" spans="1:10" ht="23.15" customHeight="1">
      <c r="A61" s="72"/>
      <c r="B61" s="72"/>
      <c r="C61" s="72"/>
      <c r="D61" s="72"/>
      <c r="E61" s="72"/>
      <c r="F61" s="72"/>
      <c r="G61" s="72"/>
      <c r="H61" s="72"/>
      <c r="I61" s="72"/>
      <c r="J61" s="72"/>
    </row>
    <row r="62" spans="1:10" ht="23.15" customHeight="1">
      <c r="A62" s="72"/>
      <c r="B62" s="72"/>
      <c r="C62" s="72"/>
      <c r="D62" s="72"/>
      <c r="E62" s="72"/>
      <c r="F62" s="72"/>
      <c r="G62" s="72"/>
      <c r="H62" s="72"/>
      <c r="I62" s="72"/>
      <c r="J62" s="72"/>
    </row>
    <row r="63" spans="1:10" ht="23.15" customHeight="1">
      <c r="A63" s="72"/>
      <c r="B63" s="72"/>
      <c r="C63" s="72"/>
      <c r="D63" s="72"/>
      <c r="E63" s="72"/>
      <c r="F63" s="72"/>
      <c r="G63" s="72"/>
      <c r="H63" s="72"/>
      <c r="I63" s="72"/>
      <c r="J63" s="72"/>
    </row>
    <row r="64" spans="1:10" ht="23.15" customHeight="1">
      <c r="A64" s="72"/>
      <c r="B64" s="72"/>
      <c r="C64" s="72"/>
      <c r="D64" s="72"/>
      <c r="E64" s="72"/>
      <c r="F64" s="72"/>
      <c r="G64" s="72"/>
      <c r="H64" s="72"/>
      <c r="I64" s="72"/>
      <c r="J64" s="72"/>
    </row>
    <row r="66" spans="1:10" ht="23.15" customHeight="1">
      <c r="B66" s="67"/>
      <c r="C66" s="68"/>
      <c r="D66" s="68"/>
      <c r="E66" s="68"/>
      <c r="F66" s="68"/>
      <c r="G66" s="68"/>
      <c r="H66" s="68"/>
      <c r="I66" s="68"/>
      <c r="J66" s="68"/>
    </row>
    <row r="67" spans="1:10" ht="23.15" customHeight="1">
      <c r="B67" s="67"/>
      <c r="C67" s="68"/>
      <c r="D67" s="68"/>
      <c r="E67" s="68"/>
      <c r="F67" s="68"/>
      <c r="G67" s="68"/>
      <c r="H67" s="68"/>
      <c r="I67" s="68"/>
      <c r="J67" s="68"/>
    </row>
    <row r="68" spans="1:10" ht="23.15" customHeight="1">
      <c r="A68" s="65"/>
      <c r="B68" s="65"/>
      <c r="C68" s="68"/>
      <c r="D68" s="68"/>
      <c r="E68" s="68"/>
      <c r="F68" s="68"/>
      <c r="G68" s="68"/>
      <c r="H68" s="68"/>
      <c r="I68" s="68"/>
      <c r="J68" s="68"/>
    </row>
    <row r="69" spans="1:10" ht="23.15" customHeight="1">
      <c r="A69" s="65"/>
      <c r="B69" s="65"/>
      <c r="C69" s="68"/>
      <c r="D69" s="68"/>
      <c r="E69" s="68"/>
      <c r="F69" s="68"/>
      <c r="G69" s="68"/>
      <c r="H69" s="68"/>
      <c r="I69" s="68"/>
      <c r="J69" s="68"/>
    </row>
    <row r="70" spans="1:10" ht="23.15" customHeight="1">
      <c r="A70" s="65"/>
      <c r="B70" s="65"/>
      <c r="C70" s="68"/>
      <c r="D70" s="68"/>
      <c r="E70" s="68"/>
      <c r="F70" s="68"/>
      <c r="G70" s="68"/>
      <c r="H70" s="68"/>
      <c r="I70" s="68"/>
      <c r="J70" s="68"/>
    </row>
    <row r="71" spans="1:10" ht="23.15" customHeight="1">
      <c r="A71" s="65"/>
      <c r="B71" s="65"/>
      <c r="C71" s="68"/>
      <c r="D71" s="68"/>
      <c r="E71" s="68"/>
      <c r="F71" s="68"/>
      <c r="G71" s="68"/>
      <c r="H71" s="68"/>
      <c r="I71" s="68"/>
      <c r="J71" s="68"/>
    </row>
    <row r="72" spans="1:10" ht="23.15" customHeight="1">
      <c r="A72" s="65"/>
      <c r="B72" s="65"/>
      <c r="C72" s="68"/>
      <c r="D72" s="68"/>
      <c r="E72" s="68"/>
      <c r="F72" s="68"/>
      <c r="G72" s="68"/>
      <c r="H72" s="68"/>
      <c r="I72" s="68"/>
      <c r="J72" s="68"/>
    </row>
    <row r="73" spans="1:10" ht="23.15" customHeight="1">
      <c r="A73" s="65"/>
      <c r="B73" s="65"/>
      <c r="C73" s="68"/>
      <c r="D73" s="68"/>
      <c r="E73" s="68"/>
      <c r="F73" s="68"/>
      <c r="G73" s="68"/>
      <c r="H73" s="68"/>
      <c r="I73" s="68"/>
      <c r="J73" s="68"/>
    </row>
    <row r="74" spans="1:10" ht="23.15" customHeight="1">
      <c r="A74" s="65"/>
      <c r="B74" s="65"/>
      <c r="C74" s="68"/>
      <c r="D74" s="68"/>
      <c r="E74" s="68"/>
      <c r="F74" s="68"/>
      <c r="G74" s="68"/>
      <c r="H74" s="68"/>
      <c r="I74" s="68"/>
      <c r="J74" s="68"/>
    </row>
  </sheetData>
  <mergeCells count="4">
    <mergeCell ref="A2:J2"/>
    <mergeCell ref="A3:J3"/>
    <mergeCell ref="A4:J4"/>
    <mergeCell ref="G6:H6"/>
  </mergeCells>
  <pageMargins left="0.59055118110236227" right="0.23622047244094491" top="0.59055118110236227" bottom="0.15748031496062992" header="0" footer="0"/>
  <pageSetup paperSize="9" scale="7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  <pageSetUpPr fitToPage="1"/>
  </sheetPr>
  <dimension ref="A1:F144"/>
  <sheetViews>
    <sheetView view="pageBreakPreview" zoomScale="70" zoomScaleNormal="55" zoomScaleSheetLayoutView="70" workbookViewId="0">
      <selection activeCell="B15" sqref="B15:B16"/>
    </sheetView>
  </sheetViews>
  <sheetFormatPr defaultColWidth="9.33203125" defaultRowHeight="23.15" customHeight="1"/>
  <cols>
    <col min="1" max="1" width="73.6640625" style="122" customWidth="1"/>
    <col min="2" max="2" width="12.109375" style="122" customWidth="1"/>
    <col min="3" max="3" width="18.109375" style="122" customWidth="1"/>
    <col min="4" max="4" width="18.77734375" style="122" bestFit="1" customWidth="1"/>
    <col min="5" max="5" width="18.44140625" style="12" customWidth="1"/>
    <col min="6" max="6" width="18.77734375" style="122" bestFit="1" customWidth="1"/>
    <col min="7" max="16384" width="9.33203125" style="122"/>
  </cols>
  <sheetData>
    <row r="1" spans="1:6" s="44" customFormat="1" ht="23.15" customHeight="1">
      <c r="E1" s="1"/>
      <c r="F1" s="44">
        <v>14</v>
      </c>
    </row>
    <row r="2" spans="1:6" s="44" customFormat="1" ht="23.15" customHeight="1">
      <c r="A2" s="123" t="s">
        <v>0</v>
      </c>
      <c r="B2" s="123"/>
      <c r="C2" s="123"/>
      <c r="D2" s="123"/>
      <c r="E2" s="123"/>
      <c r="F2" s="123"/>
    </row>
    <row r="3" spans="1:6" s="48" customFormat="1" ht="23.15" customHeight="1">
      <c r="A3" s="123" t="s">
        <v>126</v>
      </c>
      <c r="B3" s="123"/>
      <c r="C3" s="123"/>
      <c r="D3" s="123"/>
      <c r="E3" s="123"/>
      <c r="F3" s="123"/>
    </row>
    <row r="4" spans="1:6" s="48" customFormat="1" ht="23.15" customHeight="1">
      <c r="A4" s="123" t="s">
        <v>182</v>
      </c>
      <c r="B4" s="123"/>
      <c r="C4" s="123"/>
      <c r="D4" s="123"/>
      <c r="E4" s="123"/>
      <c r="F4" s="123"/>
    </row>
    <row r="5" spans="1:6" s="44" customFormat="1" ht="23.15" customHeight="1">
      <c r="E5" s="2"/>
      <c r="F5" s="113" t="s">
        <v>2</v>
      </c>
    </row>
    <row r="6" spans="1:6" s="44" customFormat="1" ht="23.15" customHeight="1">
      <c r="A6" s="116"/>
      <c r="B6" s="116"/>
      <c r="C6" s="124" t="s">
        <v>3</v>
      </c>
      <c r="D6" s="124"/>
      <c r="E6" s="124" t="s">
        <v>4</v>
      </c>
      <c r="F6" s="124"/>
    </row>
    <row r="7" spans="1:6" s="44" customFormat="1" ht="23.15" customHeight="1">
      <c r="A7" s="117"/>
      <c r="B7" s="49" t="s">
        <v>5</v>
      </c>
      <c r="C7" s="115">
        <v>2568</v>
      </c>
      <c r="D7" s="115">
        <v>2567</v>
      </c>
      <c r="E7" s="115">
        <v>2568</v>
      </c>
      <c r="F7" s="115">
        <v>2567</v>
      </c>
    </row>
    <row r="8" spans="1:6" s="44" customFormat="1" ht="23.15" customHeight="1">
      <c r="C8" s="112"/>
      <c r="D8" s="112"/>
      <c r="E8" s="118"/>
      <c r="F8" s="118"/>
    </row>
    <row r="9" spans="1:6" s="44" customFormat="1" ht="23.15" customHeight="1">
      <c r="A9" s="44" t="s">
        <v>127</v>
      </c>
      <c r="C9" s="1"/>
      <c r="D9" s="1"/>
      <c r="E9" s="1"/>
      <c r="F9" s="1"/>
    </row>
    <row r="10" spans="1:6" s="44" customFormat="1" ht="23.15" customHeight="1">
      <c r="A10" s="44" t="s">
        <v>217</v>
      </c>
      <c r="C10" s="1">
        <v>-94051219.38000001</v>
      </c>
      <c r="D10" s="1">
        <v>-63439323.969999999</v>
      </c>
      <c r="E10" s="1">
        <v>-77517031.849999994</v>
      </c>
      <c r="F10" s="1">
        <v>-76555355.00000003</v>
      </c>
    </row>
    <row r="11" spans="1:6" s="44" customFormat="1" ht="23.15" customHeight="1">
      <c r="A11" s="44" t="s">
        <v>128</v>
      </c>
      <c r="C11" s="1"/>
      <c r="D11" s="1"/>
      <c r="E11" s="9"/>
      <c r="F11" s="9"/>
    </row>
    <row r="12" spans="1:6" s="44" customFormat="1" ht="23.15" customHeight="1">
      <c r="A12" s="44" t="s">
        <v>129</v>
      </c>
      <c r="C12" s="1"/>
      <c r="D12" s="1"/>
      <c r="E12" s="9"/>
      <c r="F12" s="9"/>
    </row>
    <row r="13" spans="1:6" s="44" customFormat="1" ht="23.15" customHeight="1">
      <c r="A13" s="44" t="s">
        <v>130</v>
      </c>
      <c r="C13" s="1">
        <v>14160842.560000001</v>
      </c>
      <c r="D13" s="1">
        <v>-684928.05</v>
      </c>
      <c r="E13" s="1">
        <v>14242035.15</v>
      </c>
      <c r="F13" s="1">
        <v>6426584.1100000003</v>
      </c>
    </row>
    <row r="14" spans="1:6" s="44" customFormat="1" ht="23.15" customHeight="1">
      <c r="A14" s="44" t="s">
        <v>131</v>
      </c>
      <c r="C14" s="1">
        <v>-788785.43</v>
      </c>
      <c r="D14" s="1">
        <v>-656860.61</v>
      </c>
      <c r="E14" s="9">
        <v>5288977.8</v>
      </c>
      <c r="F14" s="9">
        <v>628154.97</v>
      </c>
    </row>
    <row r="15" spans="1:6" s="44" customFormat="1" ht="23.15" customHeight="1">
      <c r="A15" s="44" t="s">
        <v>218</v>
      </c>
      <c r="C15" s="1">
        <v>9451272.3100000005</v>
      </c>
      <c r="D15" s="1">
        <v>7008029.8700000001</v>
      </c>
      <c r="E15" s="1">
        <v>9451272.3100000005</v>
      </c>
      <c r="F15" s="1">
        <v>7008029.8700000001</v>
      </c>
    </row>
    <row r="16" spans="1:6" s="44" customFormat="1" ht="23.15" customHeight="1">
      <c r="A16" s="44" t="s">
        <v>132</v>
      </c>
      <c r="C16" s="1">
        <v>545116.81000000006</v>
      </c>
      <c r="D16" s="1">
        <v>17094.95</v>
      </c>
      <c r="E16" s="1">
        <v>8920.7999999999993</v>
      </c>
      <c r="F16" s="1">
        <v>17094.95</v>
      </c>
    </row>
    <row r="17" spans="1:6" s="44" customFormat="1" ht="23.15" customHeight="1">
      <c r="A17" s="44" t="s">
        <v>207</v>
      </c>
      <c r="C17" s="1">
        <v>870229.53</v>
      </c>
      <c r="D17" s="1">
        <v>0</v>
      </c>
      <c r="E17" s="1">
        <v>870229.53</v>
      </c>
      <c r="F17" s="1">
        <v>0</v>
      </c>
    </row>
    <row r="18" spans="1:6" s="44" customFormat="1" ht="23.15" customHeight="1">
      <c r="A18" s="44" t="s">
        <v>133</v>
      </c>
      <c r="C18" s="1">
        <v>19806514.580000002</v>
      </c>
      <c r="D18" s="1">
        <v>23416478.170000002</v>
      </c>
      <c r="E18" s="1">
        <v>16679433.449999999</v>
      </c>
      <c r="F18" s="1">
        <v>16556019.210000001</v>
      </c>
    </row>
    <row r="19" spans="1:6" s="44" customFormat="1" ht="23.15" customHeight="1">
      <c r="A19" s="44" t="s">
        <v>211</v>
      </c>
      <c r="C19" s="1">
        <v>0</v>
      </c>
      <c r="D19" s="1">
        <v>13081257.850000001</v>
      </c>
      <c r="E19" s="1">
        <v>0</v>
      </c>
      <c r="F19" s="1">
        <v>13081257.850000001</v>
      </c>
    </row>
    <row r="20" spans="1:6" s="44" customFormat="1" ht="23.15" customHeight="1">
      <c r="A20" s="44" t="s">
        <v>212</v>
      </c>
      <c r="C20" s="9">
        <v>1783258.35</v>
      </c>
      <c r="D20" s="9">
        <v>-36683325.130000003</v>
      </c>
      <c r="E20" s="9">
        <v>-2683.77</v>
      </c>
      <c r="F20" s="9">
        <v>-165998</v>
      </c>
    </row>
    <row r="21" spans="1:6" s="44" customFormat="1" ht="23.15" customHeight="1">
      <c r="A21" s="44" t="s">
        <v>134</v>
      </c>
      <c r="C21" s="9">
        <v>0</v>
      </c>
      <c r="D21" s="9">
        <v>43099.12</v>
      </c>
      <c r="E21" s="9">
        <v>0</v>
      </c>
      <c r="F21" s="9">
        <v>43099.12</v>
      </c>
    </row>
    <row r="22" spans="1:6" s="44" customFormat="1" ht="23.15" customHeight="1">
      <c r="A22" s="44" t="s">
        <v>135</v>
      </c>
      <c r="C22" s="1">
        <v>-206968.25</v>
      </c>
      <c r="D22" s="1">
        <v>206968.25</v>
      </c>
      <c r="E22" s="9">
        <v>-206968.25</v>
      </c>
      <c r="F22" s="9">
        <v>206968.25</v>
      </c>
    </row>
    <row r="23" spans="1:6" s="44" customFormat="1" ht="23.15" customHeight="1">
      <c r="A23" s="44" t="s">
        <v>213</v>
      </c>
      <c r="C23" s="1">
        <v>606538.77</v>
      </c>
      <c r="D23" s="1">
        <v>3578871.9699999997</v>
      </c>
      <c r="E23" s="9">
        <v>1303909.72</v>
      </c>
      <c r="F23" s="9">
        <v>2129790.36</v>
      </c>
    </row>
    <row r="24" spans="1:6" s="44" customFormat="1" ht="23.15" customHeight="1">
      <c r="A24" s="44" t="s">
        <v>136</v>
      </c>
      <c r="C24" s="1">
        <v>-4487427.3499999996</v>
      </c>
      <c r="D24" s="1">
        <v>-3877751.73</v>
      </c>
      <c r="E24" s="1">
        <v>-9606890.8300000001</v>
      </c>
      <c r="F24" s="1">
        <v>-14759500.82</v>
      </c>
    </row>
    <row r="25" spans="1:6" s="44" customFormat="1" ht="23.15" customHeight="1">
      <c r="A25" s="44" t="s">
        <v>137</v>
      </c>
      <c r="C25" s="23">
        <v>2079414.0599999996</v>
      </c>
      <c r="D25" s="23">
        <v>7796065.0899999999</v>
      </c>
      <c r="E25" s="23">
        <v>245593.5</v>
      </c>
      <c r="F25" s="23">
        <v>361359.1</v>
      </c>
    </row>
    <row r="26" spans="1:6" s="44" customFormat="1" ht="23.15" customHeight="1">
      <c r="A26" s="44" t="s">
        <v>138</v>
      </c>
      <c r="C26" s="1"/>
      <c r="D26" s="1"/>
      <c r="E26" s="1"/>
      <c r="F26" s="1"/>
    </row>
    <row r="27" spans="1:6" s="44" customFormat="1" ht="23.15" customHeight="1">
      <c r="A27" s="44" t="s">
        <v>139</v>
      </c>
      <c r="C27" s="1">
        <v>-50231213.440000005</v>
      </c>
      <c r="D27" s="1">
        <v>-50194324.219999999</v>
      </c>
      <c r="E27" s="1">
        <v>-39243202.439999998</v>
      </c>
      <c r="F27" s="1">
        <v>-45022496.030000024</v>
      </c>
    </row>
    <row r="28" spans="1:6" s="44" customFormat="1" ht="23.15" customHeight="1">
      <c r="A28" s="44" t="s">
        <v>140</v>
      </c>
      <c r="C28" s="9"/>
      <c r="D28" s="9"/>
      <c r="E28" s="9"/>
      <c r="F28" s="9"/>
    </row>
    <row r="29" spans="1:6" s="44" customFormat="1" ht="23.15" customHeight="1">
      <c r="A29" s="44" t="s">
        <v>175</v>
      </c>
      <c r="C29" s="1">
        <v>-207771.95</v>
      </c>
      <c r="D29" s="1">
        <v>-15292.020000000019</v>
      </c>
      <c r="E29" s="1">
        <v>-95490.97</v>
      </c>
      <c r="F29" s="1">
        <v>-1552413</v>
      </c>
    </row>
    <row r="30" spans="1:6" s="44" customFormat="1" ht="23.15" customHeight="1">
      <c r="A30" s="44" t="s">
        <v>141</v>
      </c>
      <c r="C30" s="1">
        <v>71030171.930000007</v>
      </c>
      <c r="D30" s="1">
        <v>-63605472.549999997</v>
      </c>
      <c r="E30" s="1">
        <v>53453953.229999997</v>
      </c>
      <c r="F30" s="1">
        <v>-40009759.129999988</v>
      </c>
    </row>
    <row r="31" spans="1:6" s="44" customFormat="1" ht="23.15" customHeight="1">
      <c r="A31" s="44" t="s">
        <v>142</v>
      </c>
      <c r="C31" s="1">
        <v>-18867722.920000002</v>
      </c>
      <c r="D31" s="1">
        <v>-11585501.189999992</v>
      </c>
      <c r="E31" s="1">
        <v>-72862.83</v>
      </c>
      <c r="F31" s="1">
        <v>826378.29999999993</v>
      </c>
    </row>
    <row r="32" spans="1:6" s="44" customFormat="1" ht="23.15" customHeight="1">
      <c r="A32" s="44" t="s">
        <v>143</v>
      </c>
      <c r="C32" s="1">
        <v>16459072.140000001</v>
      </c>
      <c r="D32" s="1">
        <v>-15940882.59</v>
      </c>
      <c r="E32" s="9">
        <v>13502912.4</v>
      </c>
      <c r="F32" s="9">
        <v>-11351833.210000001</v>
      </c>
    </row>
    <row r="33" spans="1:6" s="44" customFormat="1" ht="23.15" customHeight="1">
      <c r="A33" s="44" t="s">
        <v>144</v>
      </c>
      <c r="C33" s="1">
        <v>149020.72</v>
      </c>
      <c r="D33" s="1">
        <v>1463672.14</v>
      </c>
      <c r="E33" s="9">
        <v>300000</v>
      </c>
      <c r="F33" s="9">
        <v>6499</v>
      </c>
    </row>
    <row r="34" spans="1:6" s="44" customFormat="1" ht="23.15" customHeight="1">
      <c r="C34" s="1"/>
      <c r="D34" s="1"/>
      <c r="E34" s="9"/>
      <c r="F34" s="9"/>
    </row>
    <row r="35" spans="1:6" s="44" customFormat="1" ht="23.15" customHeight="1">
      <c r="C35" s="1"/>
      <c r="D35" s="1"/>
      <c r="E35" s="9"/>
      <c r="F35" s="113"/>
    </row>
    <row r="36" spans="1:6" s="44" customFormat="1" ht="23.15" customHeight="1">
      <c r="C36" s="1"/>
      <c r="D36" s="1"/>
      <c r="E36" s="9"/>
      <c r="F36" s="113"/>
    </row>
    <row r="37" spans="1:6" s="44" customFormat="1" ht="23.15" customHeight="1">
      <c r="C37" s="1"/>
      <c r="D37" s="1"/>
      <c r="E37" s="9"/>
      <c r="F37" s="113"/>
    </row>
    <row r="38" spans="1:6" s="44" customFormat="1" ht="23.15" customHeight="1">
      <c r="C38" s="1"/>
      <c r="D38" s="1"/>
      <c r="E38" s="9"/>
      <c r="F38" s="113"/>
    </row>
    <row r="39" spans="1:6" s="44" customFormat="1" ht="23.15" customHeight="1">
      <c r="C39" s="1"/>
      <c r="D39" s="1"/>
      <c r="E39" s="9"/>
      <c r="F39" s="113"/>
    </row>
    <row r="40" spans="1:6" s="44" customFormat="1" ht="23.15" customHeight="1">
      <c r="C40" s="1"/>
      <c r="D40" s="1"/>
      <c r="E40" s="9"/>
      <c r="F40" s="113"/>
    </row>
    <row r="41" spans="1:6" s="44" customFormat="1" ht="23.15" customHeight="1">
      <c r="C41" s="1"/>
      <c r="D41" s="1"/>
      <c r="E41" s="9"/>
      <c r="F41" s="113"/>
    </row>
    <row r="42" spans="1:6" s="44" customFormat="1" ht="23.15" customHeight="1">
      <c r="C42" s="1"/>
      <c r="D42" s="1"/>
      <c r="E42" s="9"/>
      <c r="F42" s="113"/>
    </row>
    <row r="43" spans="1:6" s="44" customFormat="1" ht="23.15" customHeight="1">
      <c r="C43" s="1"/>
      <c r="D43" s="1"/>
      <c r="E43" s="9"/>
      <c r="F43" s="113"/>
    </row>
    <row r="44" spans="1:6" s="44" customFormat="1" ht="23.15" customHeight="1">
      <c r="C44" s="1"/>
      <c r="D44" s="1"/>
      <c r="E44" s="9"/>
      <c r="F44" s="113"/>
    </row>
    <row r="45" spans="1:6" s="44" customFormat="1" ht="23.15" customHeight="1">
      <c r="C45" s="1"/>
      <c r="D45" s="1"/>
      <c r="E45" s="9"/>
      <c r="F45" s="113"/>
    </row>
    <row r="46" spans="1:6" s="44" customFormat="1" ht="23.15" customHeight="1">
      <c r="C46" s="1"/>
      <c r="D46" s="1"/>
      <c r="E46" s="9"/>
      <c r="F46" s="113"/>
    </row>
    <row r="47" spans="1:6" s="44" customFormat="1" ht="16" customHeight="1">
      <c r="C47" s="1"/>
      <c r="D47" s="1"/>
      <c r="E47" s="9"/>
      <c r="F47" s="113"/>
    </row>
    <row r="48" spans="1:6" s="44" customFormat="1" ht="23.15" customHeight="1">
      <c r="A48" s="44" t="s">
        <v>31</v>
      </c>
      <c r="B48" s="119"/>
      <c r="C48" s="119"/>
      <c r="D48" s="119"/>
      <c r="E48" s="3"/>
      <c r="F48" s="119"/>
    </row>
    <row r="49" spans="1:6" s="44" customFormat="1" ht="23.15" customHeight="1">
      <c r="A49" s="44" t="s">
        <v>145</v>
      </c>
      <c r="C49" s="10"/>
      <c r="D49" s="10"/>
      <c r="E49" s="1"/>
      <c r="F49" s="10">
        <v>15</v>
      </c>
    </row>
    <row r="50" spans="1:6" s="44" customFormat="1" ht="23.15" customHeight="1">
      <c r="A50" s="123" t="s">
        <v>0</v>
      </c>
      <c r="B50" s="123"/>
      <c r="C50" s="123"/>
      <c r="D50" s="123"/>
      <c r="E50" s="123"/>
      <c r="F50" s="123"/>
    </row>
    <row r="51" spans="1:6" s="44" customFormat="1" ht="23.15" customHeight="1">
      <c r="A51" s="123" t="s">
        <v>126</v>
      </c>
      <c r="B51" s="123"/>
      <c r="C51" s="123"/>
      <c r="D51" s="123"/>
      <c r="E51" s="123"/>
      <c r="F51" s="123"/>
    </row>
    <row r="52" spans="1:6" s="44" customFormat="1" ht="23.15" customHeight="1">
      <c r="A52" s="123" t="s">
        <v>182</v>
      </c>
      <c r="B52" s="123"/>
      <c r="C52" s="123"/>
      <c r="D52" s="123"/>
      <c r="E52" s="123"/>
      <c r="F52" s="123"/>
    </row>
    <row r="53" spans="1:6" s="44" customFormat="1" ht="23.15" customHeight="1">
      <c r="E53" s="2"/>
      <c r="F53" s="113" t="s">
        <v>2</v>
      </c>
    </row>
    <row r="54" spans="1:6" s="44" customFormat="1" ht="23.15" customHeight="1">
      <c r="A54" s="116"/>
      <c r="B54" s="116"/>
      <c r="C54" s="124" t="s">
        <v>3</v>
      </c>
      <c r="D54" s="124"/>
      <c r="E54" s="124" t="s">
        <v>4</v>
      </c>
      <c r="F54" s="124"/>
    </row>
    <row r="55" spans="1:6" s="44" customFormat="1" ht="23.15" customHeight="1">
      <c r="A55" s="117"/>
      <c r="B55" s="49" t="s">
        <v>5</v>
      </c>
      <c r="C55" s="115">
        <v>2568</v>
      </c>
      <c r="D55" s="115">
        <v>2567</v>
      </c>
      <c r="E55" s="115">
        <v>2568</v>
      </c>
      <c r="F55" s="115">
        <v>2567</v>
      </c>
    </row>
    <row r="56" spans="1:6" s="44" customFormat="1" ht="23.15" customHeight="1">
      <c r="C56" s="112"/>
      <c r="D56" s="112"/>
      <c r="E56" s="112"/>
      <c r="F56" s="112"/>
    </row>
    <row r="57" spans="1:6" s="44" customFormat="1" ht="23.15" customHeight="1">
      <c r="A57" s="44" t="s">
        <v>146</v>
      </c>
      <c r="C57" s="55"/>
      <c r="D57" s="55"/>
      <c r="E57" s="11"/>
      <c r="F57" s="11"/>
    </row>
    <row r="58" spans="1:6" s="44" customFormat="1" ht="23.15" customHeight="1">
      <c r="A58" s="44" t="s">
        <v>147</v>
      </c>
      <c r="C58" s="55"/>
      <c r="D58" s="55"/>
      <c r="E58" s="11"/>
      <c r="F58" s="11"/>
    </row>
    <row r="59" spans="1:6" s="44" customFormat="1" ht="23.15" customHeight="1">
      <c r="A59" s="44" t="s">
        <v>148</v>
      </c>
      <c r="C59" s="1">
        <v>0</v>
      </c>
      <c r="D59" s="1">
        <v>21400</v>
      </c>
      <c r="E59" s="9">
        <v>0</v>
      </c>
      <c r="F59" s="9">
        <v>21400</v>
      </c>
    </row>
    <row r="60" spans="1:6" s="44" customFormat="1" ht="23.15" customHeight="1">
      <c r="A60" s="44" t="s">
        <v>149</v>
      </c>
      <c r="C60" s="1">
        <v>8411129.4500000011</v>
      </c>
      <c r="D60" s="1">
        <v>8887133.5700000003</v>
      </c>
      <c r="E60" s="9">
        <v>-1692968.08</v>
      </c>
      <c r="F60" s="9">
        <v>-11704109.790000001</v>
      </c>
    </row>
    <row r="61" spans="1:6" s="44" customFormat="1" ht="23.15" customHeight="1">
      <c r="A61" s="44" t="s">
        <v>150</v>
      </c>
      <c r="C61" s="1">
        <v>-545916.30000000005</v>
      </c>
      <c r="D61" s="1">
        <v>-15460144.099999998</v>
      </c>
      <c r="E61" s="1">
        <v>-545916.30000000005</v>
      </c>
      <c r="F61" s="1">
        <v>-15460144.099999998</v>
      </c>
    </row>
    <row r="62" spans="1:6" s="44" customFormat="1" ht="23.15" customHeight="1">
      <c r="A62" s="44" t="s">
        <v>151</v>
      </c>
      <c r="B62" s="1"/>
      <c r="C62" s="53">
        <v>26196769.629999999</v>
      </c>
      <c r="D62" s="53">
        <v>-146429410.96000001</v>
      </c>
      <c r="E62" s="53">
        <v>25606425.010000002</v>
      </c>
      <c r="F62" s="53">
        <v>-124246477.96000002</v>
      </c>
    </row>
    <row r="63" spans="1:6" s="44" customFormat="1" ht="23.15" customHeight="1">
      <c r="A63" s="44" t="s">
        <v>152</v>
      </c>
      <c r="C63" s="1">
        <v>4492493.99</v>
      </c>
      <c r="D63" s="1">
        <v>3889648.56</v>
      </c>
      <c r="E63" s="9">
        <v>5880064.4299999997</v>
      </c>
      <c r="F63" s="9">
        <v>26927093.800000001</v>
      </c>
    </row>
    <row r="64" spans="1:6" s="44" customFormat="1" ht="23.15" customHeight="1">
      <c r="A64" s="44" t="s">
        <v>153</v>
      </c>
      <c r="C64" s="1">
        <v>-1719282.7499999995</v>
      </c>
      <c r="D64" s="1">
        <v>-4991814.13</v>
      </c>
      <c r="E64" s="9">
        <v>-157242</v>
      </c>
      <c r="F64" s="9">
        <v>-237319.36</v>
      </c>
    </row>
    <row r="65" spans="1:6" s="44" customFormat="1" ht="22.5" customHeight="1">
      <c r="A65" s="44" t="s">
        <v>154</v>
      </c>
      <c r="C65" s="1">
        <v>-4386768.32</v>
      </c>
      <c r="D65" s="1">
        <v>-11674904.699999999</v>
      </c>
      <c r="E65" s="1">
        <v>-849177.03000000026</v>
      </c>
      <c r="F65" s="1">
        <v>-2345388.2499999991</v>
      </c>
    </row>
    <row r="66" spans="1:6" s="44" customFormat="1" ht="22.5" customHeight="1">
      <c r="A66" s="44" t="s">
        <v>155</v>
      </c>
      <c r="C66" s="1">
        <v>4961997.25</v>
      </c>
      <c r="D66" s="1">
        <v>8980125.0099999998</v>
      </c>
      <c r="E66" s="1">
        <v>4961997.25</v>
      </c>
      <c r="F66" s="1">
        <v>8980125.0099999998</v>
      </c>
    </row>
    <row r="67" spans="1:6" s="44" customFormat="1" ht="22.5" customHeight="1">
      <c r="A67" s="44" t="s">
        <v>156</v>
      </c>
      <c r="C67" s="1">
        <v>-973306</v>
      </c>
      <c r="D67" s="1">
        <v>-6561490</v>
      </c>
      <c r="E67" s="1">
        <v>-973306</v>
      </c>
      <c r="F67" s="1">
        <v>-6561490</v>
      </c>
    </row>
    <row r="68" spans="1:6" s="120" customFormat="1" ht="23.15" customHeight="1">
      <c r="A68" s="120" t="s">
        <v>157</v>
      </c>
      <c r="C68" s="29">
        <v>28571903.799999997</v>
      </c>
      <c r="D68" s="29">
        <v>-156787846.22</v>
      </c>
      <c r="E68" s="29">
        <v>34468761.659999996</v>
      </c>
      <c r="F68" s="29">
        <v>-97483456.76000002</v>
      </c>
    </row>
    <row r="69" spans="1:6" s="44" customFormat="1" ht="23.15" customHeight="1">
      <c r="C69" s="1"/>
      <c r="D69" s="1"/>
      <c r="E69" s="9"/>
      <c r="F69" s="9"/>
    </row>
    <row r="70" spans="1:6" s="44" customFormat="1" ht="23" customHeight="1">
      <c r="A70" s="44" t="s">
        <v>158</v>
      </c>
      <c r="C70" s="1"/>
      <c r="D70" s="1"/>
      <c r="E70" s="1"/>
      <c r="F70" s="1"/>
    </row>
    <row r="71" spans="1:6" s="44" customFormat="1" ht="23.15" customHeight="1">
      <c r="A71" s="44" t="s">
        <v>190</v>
      </c>
      <c r="C71" s="1">
        <v>0</v>
      </c>
      <c r="D71" s="1">
        <v>-16000000</v>
      </c>
      <c r="E71" s="1">
        <v>0</v>
      </c>
      <c r="F71" s="1">
        <v>-16000000</v>
      </c>
    </row>
    <row r="72" spans="1:6" s="44" customFormat="1" ht="23.15" customHeight="1">
      <c r="A72" s="44" t="s">
        <v>191</v>
      </c>
      <c r="C72" s="1">
        <v>0</v>
      </c>
      <c r="D72" s="1">
        <v>30706900.879999999</v>
      </c>
      <c r="E72" s="1">
        <v>0</v>
      </c>
      <c r="F72" s="1">
        <v>30706900.879999999</v>
      </c>
    </row>
    <row r="73" spans="1:6" s="44" customFormat="1" ht="23.15" customHeight="1">
      <c r="A73" s="44" t="s">
        <v>219</v>
      </c>
      <c r="C73" s="1">
        <v>0</v>
      </c>
      <c r="D73" s="1">
        <v>-20000000</v>
      </c>
      <c r="E73" s="1">
        <v>0</v>
      </c>
      <c r="F73" s="1">
        <v>12783338.239999995</v>
      </c>
    </row>
    <row r="74" spans="1:6" s="44" customFormat="1" ht="23.15" customHeight="1">
      <c r="A74" s="44" t="s">
        <v>220</v>
      </c>
      <c r="C74" s="1">
        <v>40000000</v>
      </c>
      <c r="D74" s="1">
        <v>-20000000</v>
      </c>
      <c r="E74" s="1">
        <v>40000000</v>
      </c>
      <c r="F74" s="1">
        <v>-20000000</v>
      </c>
    </row>
    <row r="75" spans="1:6" s="44" customFormat="1" ht="23.15" customHeight="1">
      <c r="A75" s="44" t="s">
        <v>221</v>
      </c>
      <c r="C75" s="1">
        <v>0</v>
      </c>
      <c r="D75" s="1">
        <v>0</v>
      </c>
      <c r="E75" s="1">
        <v>-5259000</v>
      </c>
      <c r="F75" s="1">
        <v>137789546.78999999</v>
      </c>
    </row>
    <row r="76" spans="1:6" s="44" customFormat="1" ht="23.15" customHeight="1">
      <c r="A76" s="44" t="s">
        <v>214</v>
      </c>
      <c r="C76" s="1">
        <v>-9000000</v>
      </c>
      <c r="D76" s="1">
        <v>0</v>
      </c>
      <c r="E76" s="1">
        <v>-9000000</v>
      </c>
      <c r="F76" s="1">
        <v>0</v>
      </c>
    </row>
    <row r="77" spans="1:6" s="44" customFormat="1" ht="23.15" customHeight="1">
      <c r="A77" s="44" t="s">
        <v>159</v>
      </c>
      <c r="C77" s="1">
        <v>-1823374.42</v>
      </c>
      <c r="D77" s="1">
        <v>-12347519.42</v>
      </c>
      <c r="E77" s="9">
        <v>-192536.84</v>
      </c>
      <c r="F77" s="9">
        <v>-7474362.6099999994</v>
      </c>
    </row>
    <row r="78" spans="1:6" s="44" customFormat="1" ht="23.15" customHeight="1">
      <c r="A78" s="44" t="s">
        <v>160</v>
      </c>
      <c r="C78" s="1">
        <v>0</v>
      </c>
      <c r="D78" s="1">
        <v>-267182.28000000026</v>
      </c>
      <c r="E78" s="9">
        <v>0</v>
      </c>
      <c r="F78" s="9">
        <v>0</v>
      </c>
    </row>
    <row r="79" spans="1:6" s="44" customFormat="1" ht="23.15" customHeight="1">
      <c r="A79" s="44" t="s">
        <v>161</v>
      </c>
      <c r="C79" s="1">
        <v>0</v>
      </c>
      <c r="D79" s="1">
        <v>-85763854</v>
      </c>
      <c r="E79" s="9">
        <v>0</v>
      </c>
      <c r="F79" s="9">
        <v>-85763854</v>
      </c>
    </row>
    <row r="80" spans="1:6" s="44" customFormat="1" ht="23.15" customHeight="1">
      <c r="A80" s="44" t="s">
        <v>162</v>
      </c>
      <c r="C80" s="1">
        <v>27093.010000000002</v>
      </c>
      <c r="D80" s="1">
        <v>203211927.97</v>
      </c>
      <c r="E80" s="9">
        <v>27093.010000000002</v>
      </c>
      <c r="F80" s="9">
        <v>186880.02000000014</v>
      </c>
    </row>
    <row r="81" spans="1:6" s="44" customFormat="1" ht="23.15" customHeight="1">
      <c r="A81" s="44" t="s">
        <v>215</v>
      </c>
      <c r="C81" s="1">
        <v>265000</v>
      </c>
      <c r="D81" s="1">
        <v>3284776</v>
      </c>
      <c r="E81" s="1">
        <v>265000</v>
      </c>
      <c r="F81" s="1">
        <v>3284776</v>
      </c>
    </row>
    <row r="82" spans="1:6" s="44" customFormat="1" ht="23.15" customHeight="1">
      <c r="A82" s="44" t="s">
        <v>163</v>
      </c>
      <c r="C82" s="29">
        <v>29468718.59</v>
      </c>
      <c r="D82" s="29">
        <v>82825049.150000006</v>
      </c>
      <c r="E82" s="29">
        <v>25840556.170000002</v>
      </c>
      <c r="F82" s="29">
        <v>55513225.320000015</v>
      </c>
    </row>
    <row r="83" spans="1:6" s="44" customFormat="1" ht="23.15" customHeight="1">
      <c r="C83" s="1"/>
      <c r="D83" s="31"/>
      <c r="E83" s="9"/>
      <c r="F83" s="31"/>
    </row>
    <row r="84" spans="1:6" s="44" customFormat="1" ht="23.15" customHeight="1">
      <c r="C84" s="1"/>
      <c r="D84" s="31"/>
      <c r="E84" s="9"/>
      <c r="F84" s="113"/>
    </row>
    <row r="85" spans="1:6" s="44" customFormat="1" ht="23.15" customHeight="1">
      <c r="C85" s="1"/>
      <c r="D85" s="31"/>
      <c r="E85" s="9"/>
      <c r="F85" s="121"/>
    </row>
    <row r="86" spans="1:6" s="44" customFormat="1" ht="23.15" customHeight="1">
      <c r="C86" s="1"/>
      <c r="D86" s="31"/>
      <c r="E86" s="9"/>
      <c r="F86" s="121"/>
    </row>
    <row r="87" spans="1:6" s="44" customFormat="1" ht="23.15" customHeight="1">
      <c r="C87" s="1"/>
      <c r="D87" s="8"/>
      <c r="E87" s="9"/>
      <c r="F87" s="121"/>
    </row>
    <row r="88" spans="1:6" s="44" customFormat="1" ht="23.15" customHeight="1">
      <c r="C88" s="1"/>
      <c r="D88" s="8"/>
      <c r="E88" s="9"/>
      <c r="F88" s="121"/>
    </row>
    <row r="89" spans="1:6" s="44" customFormat="1" ht="23.15" customHeight="1">
      <c r="C89" s="1"/>
      <c r="D89" s="8"/>
      <c r="E89" s="9"/>
      <c r="F89" s="121"/>
    </row>
    <row r="90" spans="1:6" s="44" customFormat="1" ht="23.15" customHeight="1">
      <c r="C90" s="1"/>
      <c r="D90" s="8"/>
      <c r="E90" s="9"/>
      <c r="F90" s="121"/>
    </row>
    <row r="91" spans="1:6" s="44" customFormat="1" ht="23.15" customHeight="1">
      <c r="C91" s="1"/>
      <c r="D91" s="8"/>
      <c r="E91" s="9"/>
      <c r="F91" s="121"/>
    </row>
    <row r="92" spans="1:6" s="44" customFormat="1" ht="23.15" customHeight="1">
      <c r="C92" s="1"/>
      <c r="D92" s="8"/>
      <c r="E92" s="9"/>
      <c r="F92" s="121"/>
    </row>
    <row r="93" spans="1:6" s="44" customFormat="1" ht="23.15" customHeight="1">
      <c r="C93" s="1"/>
      <c r="D93" s="8"/>
      <c r="E93" s="9"/>
      <c r="F93" s="121"/>
    </row>
    <row r="94" spans="1:6" s="44" customFormat="1" ht="23.15" customHeight="1">
      <c r="C94" s="1"/>
      <c r="D94" s="8"/>
      <c r="E94" s="9"/>
      <c r="F94" s="121"/>
    </row>
    <row r="95" spans="1:6" s="44" customFormat="1" ht="16" customHeight="1">
      <c r="C95" s="1"/>
      <c r="D95" s="8"/>
      <c r="E95" s="9"/>
      <c r="F95" s="121"/>
    </row>
    <row r="96" spans="1:6" s="44" customFormat="1" ht="23.15" customHeight="1">
      <c r="A96" s="44" t="s">
        <v>31</v>
      </c>
      <c r="B96" s="119"/>
      <c r="C96" s="119"/>
      <c r="D96" s="119"/>
      <c r="E96" s="3"/>
      <c r="F96" s="119"/>
    </row>
    <row r="97" spans="1:6" s="44" customFormat="1" ht="23.15" customHeight="1">
      <c r="A97" s="44" t="s">
        <v>145</v>
      </c>
      <c r="C97" s="10"/>
      <c r="D97" s="10"/>
      <c r="E97" s="1"/>
      <c r="F97" s="10">
        <v>16</v>
      </c>
    </row>
    <row r="98" spans="1:6" s="44" customFormat="1" ht="23.15" customHeight="1">
      <c r="A98" s="123" t="s">
        <v>0</v>
      </c>
      <c r="B98" s="123"/>
      <c r="C98" s="123"/>
      <c r="D98" s="123"/>
      <c r="E98" s="123"/>
      <c r="F98" s="123"/>
    </row>
    <row r="99" spans="1:6" s="44" customFormat="1" ht="23.15" customHeight="1">
      <c r="A99" s="123" t="s">
        <v>126</v>
      </c>
      <c r="B99" s="123"/>
      <c r="C99" s="123"/>
      <c r="D99" s="123"/>
      <c r="E99" s="123"/>
      <c r="F99" s="123"/>
    </row>
    <row r="100" spans="1:6" s="44" customFormat="1" ht="23.15" customHeight="1">
      <c r="A100" s="123" t="s">
        <v>182</v>
      </c>
      <c r="B100" s="123"/>
      <c r="C100" s="123"/>
      <c r="D100" s="123"/>
      <c r="E100" s="123"/>
      <c r="F100" s="123"/>
    </row>
    <row r="101" spans="1:6" s="44" customFormat="1" ht="23.15" customHeight="1">
      <c r="E101" s="2"/>
      <c r="F101" s="113" t="s">
        <v>2</v>
      </c>
    </row>
    <row r="102" spans="1:6" s="44" customFormat="1" ht="23.15" customHeight="1">
      <c r="A102" s="116"/>
      <c r="B102" s="116"/>
      <c r="C102" s="124" t="s">
        <v>3</v>
      </c>
      <c r="D102" s="124"/>
      <c r="E102" s="124" t="s">
        <v>4</v>
      </c>
      <c r="F102" s="124"/>
    </row>
    <row r="103" spans="1:6" s="44" customFormat="1" ht="23.15" customHeight="1">
      <c r="A103" s="117"/>
      <c r="B103" s="49" t="s">
        <v>5</v>
      </c>
      <c r="C103" s="115">
        <v>2568</v>
      </c>
      <c r="D103" s="115">
        <v>2567</v>
      </c>
      <c r="E103" s="115">
        <v>2568</v>
      </c>
      <c r="F103" s="115">
        <v>2567</v>
      </c>
    </row>
    <row r="104" spans="1:6" s="44" customFormat="1" ht="23.15" customHeight="1">
      <c r="C104" s="112"/>
      <c r="D104" s="112"/>
      <c r="E104" s="112"/>
      <c r="F104" s="112"/>
    </row>
    <row r="105" spans="1:6" s="44" customFormat="1" ht="23.15" customHeight="1">
      <c r="A105" s="44" t="s">
        <v>164</v>
      </c>
      <c r="C105" s="2"/>
      <c r="D105" s="2"/>
      <c r="E105" s="2"/>
      <c r="F105" s="2"/>
    </row>
    <row r="106" spans="1:6" s="44" customFormat="1" ht="23.15" customHeight="1">
      <c r="A106" s="44" t="s">
        <v>165</v>
      </c>
      <c r="C106" s="2">
        <v>0</v>
      </c>
      <c r="D106" s="2">
        <v>74158.2</v>
      </c>
      <c r="E106" s="2">
        <v>0</v>
      </c>
      <c r="F106" s="2">
        <v>74158.2</v>
      </c>
    </row>
    <row r="107" spans="1:6" s="44" customFormat="1" ht="23.15" customHeight="1">
      <c r="A107" s="44" t="s">
        <v>166</v>
      </c>
      <c r="C107" s="1">
        <v>-1820246.52</v>
      </c>
      <c r="D107" s="1">
        <v>-4198245.88</v>
      </c>
      <c r="E107" s="2">
        <v>-803716.5</v>
      </c>
      <c r="F107" s="2">
        <v>-835878.26</v>
      </c>
    </row>
    <row r="108" spans="1:6" s="44" customFormat="1" ht="23.15" customHeight="1">
      <c r="A108" s="44" t="s">
        <v>167</v>
      </c>
      <c r="C108" s="1">
        <v>-360131.31</v>
      </c>
      <c r="D108" s="1">
        <v>-2804250.96</v>
      </c>
      <c r="E108" s="9">
        <v>-88351.5</v>
      </c>
      <c r="F108" s="9">
        <v>-124039.74</v>
      </c>
    </row>
    <row r="109" spans="1:6" s="44" customFormat="1" ht="23.15" customHeight="1">
      <c r="A109" s="44" t="s">
        <v>168</v>
      </c>
      <c r="C109" s="29">
        <v>-2180377.83</v>
      </c>
      <c r="D109" s="29">
        <v>-6928338.6399999997</v>
      </c>
      <c r="E109" s="29">
        <v>-892068</v>
      </c>
      <c r="F109" s="29">
        <v>-885759.8</v>
      </c>
    </row>
    <row r="110" spans="1:6" s="44" customFormat="1" ht="23.15" customHeight="1">
      <c r="C110" s="1"/>
      <c r="D110" s="1"/>
      <c r="E110" s="32"/>
      <c r="F110" s="32"/>
    </row>
    <row r="111" spans="1:6" s="44" customFormat="1" ht="23.15" customHeight="1">
      <c r="A111" s="44" t="s">
        <v>169</v>
      </c>
      <c r="C111" s="9">
        <v>55860244.559999995</v>
      </c>
      <c r="D111" s="9">
        <v>-80891135.709999993</v>
      </c>
      <c r="E111" s="9">
        <v>59417249.829999998</v>
      </c>
      <c r="F111" s="9">
        <v>-42855991.240000002</v>
      </c>
    </row>
    <row r="112" spans="1:6" s="44" customFormat="1" ht="23.15" customHeight="1">
      <c r="A112" s="44" t="s">
        <v>192</v>
      </c>
      <c r="C112" s="9">
        <v>149870899.32000002</v>
      </c>
      <c r="D112" s="9">
        <v>231423831.50999999</v>
      </c>
      <c r="E112" s="9">
        <v>133882869.22000001</v>
      </c>
      <c r="F112" s="9">
        <v>176738860.46000001</v>
      </c>
    </row>
    <row r="113" spans="1:6" s="44" customFormat="1" ht="23.15" customHeight="1">
      <c r="A113" s="44" t="s">
        <v>170</v>
      </c>
      <c r="C113" s="1"/>
      <c r="D113" s="1"/>
      <c r="E113" s="9"/>
      <c r="F113" s="9"/>
    </row>
    <row r="114" spans="1:6" s="44" customFormat="1" ht="23.15" customHeight="1">
      <c r="A114" s="44" t="s">
        <v>171</v>
      </c>
      <c r="C114" s="1">
        <v>-1581235.77</v>
      </c>
      <c r="D114" s="1">
        <v>-661796.48</v>
      </c>
      <c r="E114" s="9">
        <v>0</v>
      </c>
      <c r="F114" s="9">
        <v>0</v>
      </c>
    </row>
    <row r="115" spans="1:6" s="44" customFormat="1" ht="23.15" customHeight="1" thickBot="1">
      <c r="A115" s="44" t="s">
        <v>199</v>
      </c>
      <c r="B115" s="45">
        <v>33.1</v>
      </c>
      <c r="C115" s="33">
        <v>204149908.11000001</v>
      </c>
      <c r="D115" s="33">
        <v>149870899.31999999</v>
      </c>
      <c r="E115" s="33">
        <v>193300119.05000001</v>
      </c>
      <c r="F115" s="33">
        <v>133882869.22</v>
      </c>
    </row>
    <row r="116" spans="1:6" s="44" customFormat="1" ht="23.15" customHeight="1" thickTop="1">
      <c r="C116" s="1"/>
      <c r="D116" s="1"/>
      <c r="E116" s="1"/>
      <c r="F116" s="1"/>
    </row>
    <row r="117" spans="1:6" s="44" customFormat="1" ht="23.15" customHeight="1">
      <c r="A117" s="48"/>
      <c r="C117" s="1"/>
      <c r="D117" s="1"/>
      <c r="E117" s="1"/>
      <c r="F117" s="1"/>
    </row>
    <row r="118" spans="1:6" s="44" customFormat="1" ht="23.15" customHeight="1">
      <c r="C118" s="1"/>
      <c r="D118" s="1"/>
      <c r="E118" s="1"/>
      <c r="F118" s="1"/>
    </row>
    <row r="119" spans="1:6" s="44" customFormat="1" ht="23.15" customHeight="1">
      <c r="C119" s="1"/>
      <c r="D119" s="1"/>
      <c r="E119" s="1"/>
      <c r="F119" s="1"/>
    </row>
    <row r="120" spans="1:6" s="44" customFormat="1" ht="23.15" customHeight="1">
      <c r="C120" s="1"/>
      <c r="D120" s="1"/>
      <c r="E120" s="1"/>
      <c r="F120" s="1"/>
    </row>
    <row r="121" spans="1:6" s="44" customFormat="1" ht="23.15" customHeight="1">
      <c r="C121" s="1"/>
      <c r="D121" s="1"/>
      <c r="E121" s="1"/>
      <c r="F121" s="1"/>
    </row>
    <row r="122" spans="1:6" s="44" customFormat="1" ht="23.15" customHeight="1">
      <c r="C122" s="1"/>
      <c r="D122" s="1"/>
      <c r="E122" s="1"/>
      <c r="F122" s="121"/>
    </row>
    <row r="123" spans="1:6" s="44" customFormat="1" ht="23.15" customHeight="1">
      <c r="C123" s="1"/>
      <c r="D123" s="1"/>
      <c r="E123" s="1"/>
      <c r="F123" s="121"/>
    </row>
    <row r="124" spans="1:6" s="44" customFormat="1" ht="23.15" customHeight="1">
      <c r="C124" s="1"/>
      <c r="D124" s="1"/>
      <c r="E124" s="1"/>
      <c r="F124" s="113"/>
    </row>
    <row r="125" spans="1:6" s="44" customFormat="1" ht="23.15" customHeight="1">
      <c r="C125" s="1"/>
      <c r="D125" s="1"/>
      <c r="E125" s="1"/>
      <c r="F125" s="121"/>
    </row>
    <row r="126" spans="1:6" s="44" customFormat="1" ht="23.15" customHeight="1">
      <c r="C126" s="1"/>
      <c r="D126" s="1"/>
      <c r="E126" s="1"/>
      <c r="F126" s="121"/>
    </row>
    <row r="127" spans="1:6" s="44" customFormat="1" ht="23.15" customHeight="1">
      <c r="C127" s="1"/>
      <c r="D127" s="1"/>
      <c r="E127" s="1"/>
      <c r="F127" s="121"/>
    </row>
    <row r="128" spans="1:6" s="44" customFormat="1" ht="23.15" customHeight="1">
      <c r="C128" s="1"/>
      <c r="D128" s="1"/>
      <c r="E128" s="1"/>
      <c r="F128" s="121"/>
    </row>
    <row r="129" spans="1:6" s="44" customFormat="1" ht="23.15" customHeight="1">
      <c r="C129" s="1"/>
      <c r="D129" s="1"/>
      <c r="E129" s="1"/>
      <c r="F129" s="121"/>
    </row>
    <row r="130" spans="1:6" s="44" customFormat="1" ht="23.15" customHeight="1">
      <c r="C130" s="1"/>
      <c r="D130" s="1"/>
      <c r="E130" s="1"/>
      <c r="F130" s="121"/>
    </row>
    <row r="131" spans="1:6" s="44" customFormat="1" ht="23.15" customHeight="1">
      <c r="C131" s="1"/>
      <c r="D131" s="1"/>
      <c r="E131" s="1"/>
      <c r="F131" s="121"/>
    </row>
    <row r="132" spans="1:6" s="44" customFormat="1" ht="23.15" customHeight="1">
      <c r="C132" s="1"/>
      <c r="D132" s="1"/>
      <c r="E132" s="1"/>
      <c r="F132" s="121"/>
    </row>
    <row r="133" spans="1:6" s="44" customFormat="1" ht="23.15" customHeight="1">
      <c r="C133" s="1"/>
      <c r="D133" s="1"/>
      <c r="E133" s="1"/>
      <c r="F133" s="121"/>
    </row>
    <row r="134" spans="1:6" s="44" customFormat="1" ht="23.15" customHeight="1">
      <c r="C134" s="1"/>
      <c r="D134" s="1"/>
      <c r="E134" s="1"/>
      <c r="F134" s="121"/>
    </row>
    <row r="135" spans="1:6" s="44" customFormat="1" ht="23.15" customHeight="1">
      <c r="C135" s="1"/>
      <c r="D135" s="1"/>
      <c r="E135" s="1"/>
      <c r="F135" s="121"/>
    </row>
    <row r="136" spans="1:6" s="44" customFormat="1" ht="23.15" customHeight="1">
      <c r="C136" s="1"/>
      <c r="D136" s="1"/>
      <c r="E136" s="1"/>
      <c r="F136" s="121"/>
    </row>
    <row r="137" spans="1:6" s="44" customFormat="1" ht="23.15" customHeight="1">
      <c r="C137" s="1"/>
      <c r="D137" s="1"/>
      <c r="E137" s="1"/>
      <c r="F137" s="121"/>
    </row>
    <row r="138" spans="1:6" s="44" customFormat="1" ht="23.15" customHeight="1">
      <c r="C138" s="1"/>
      <c r="D138" s="1"/>
      <c r="E138" s="1"/>
      <c r="F138" s="121"/>
    </row>
    <row r="139" spans="1:6" s="44" customFormat="1" ht="23.15" customHeight="1">
      <c r="C139" s="1"/>
      <c r="D139" s="1"/>
      <c r="E139" s="1"/>
      <c r="F139" s="121"/>
    </row>
    <row r="140" spans="1:6" s="44" customFormat="1" ht="23.15" customHeight="1">
      <c r="C140" s="1"/>
      <c r="D140" s="1"/>
      <c r="E140" s="1"/>
      <c r="F140" s="121"/>
    </row>
    <row r="141" spans="1:6" s="44" customFormat="1" ht="23.15" customHeight="1">
      <c r="C141" s="1"/>
      <c r="D141" s="1"/>
      <c r="E141" s="1"/>
      <c r="F141" s="121"/>
    </row>
    <row r="142" spans="1:6" s="44" customFormat="1" ht="23.15" customHeight="1">
      <c r="C142" s="1"/>
      <c r="D142" s="1"/>
      <c r="E142" s="1"/>
      <c r="F142" s="121"/>
    </row>
    <row r="143" spans="1:6" s="44" customFormat="1" ht="16.5" customHeight="1">
      <c r="C143" s="1"/>
      <c r="D143" s="1"/>
      <c r="E143" s="1"/>
      <c r="F143" s="121"/>
    </row>
    <row r="144" spans="1:6" ht="23.15" customHeight="1">
      <c r="A144" s="44" t="s">
        <v>31</v>
      </c>
    </row>
  </sheetData>
  <mergeCells count="15">
    <mergeCell ref="A100:F100"/>
    <mergeCell ref="C102:D102"/>
    <mergeCell ref="E102:F102"/>
    <mergeCell ref="A98:F98"/>
    <mergeCell ref="A2:F2"/>
    <mergeCell ref="A3:F3"/>
    <mergeCell ref="A4:F4"/>
    <mergeCell ref="C6:D6"/>
    <mergeCell ref="E6:F6"/>
    <mergeCell ref="A50:F50"/>
    <mergeCell ref="A99:F99"/>
    <mergeCell ref="A51:F51"/>
    <mergeCell ref="A52:F52"/>
    <mergeCell ref="C54:D54"/>
    <mergeCell ref="E54:F54"/>
  </mergeCells>
  <pageMargins left="0.66929133858267698" right="0.23622047244094499" top="0.6" bottom="0.17" header="0" footer="0"/>
  <pageSetup paperSize="9" scale="70" fitToHeight="0" orientation="portrait" r:id="rId1"/>
  <headerFooter alignWithMargins="0"/>
  <rowBreaks count="2" manualBreakCount="2">
    <brk id="48" max="16383" man="1"/>
    <brk id="9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36c94c6573538a5f217797dc7674047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c713c8dbddc5e56ce3a73615d8acdb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DC8A8E-B071-4DA4-AAA1-2CF62EC0FF51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aeee6af2-70e8-41b6-85e0-2a066621390e"/>
    <ds:schemaRef ds:uri="http://schemas.openxmlformats.org/package/2006/metadata/core-properties"/>
    <ds:schemaRef ds:uri="d02029ff-06d1-490c-bbd1-10c56f13a402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6AC1E5-AE9E-404D-B8BC-0EBBFAF59A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7-9</vt:lpstr>
      <vt:lpstr>Page 10-11</vt:lpstr>
      <vt:lpstr>Page 7-8</vt:lpstr>
      <vt:lpstr>Page 12</vt:lpstr>
      <vt:lpstr>Page 13</vt:lpstr>
      <vt:lpstr>Page 14-16</vt:lpstr>
      <vt:lpstr>'Page 10-11'!Print_Area</vt:lpstr>
      <vt:lpstr>'Page 12'!Print_Area</vt:lpstr>
      <vt:lpstr>'Page 13'!Print_Area</vt:lpstr>
      <vt:lpstr>'Page 14-16'!Print_Area</vt:lpstr>
      <vt:lpstr>'Page 7-8'!Print_Area</vt:lpstr>
      <vt:lpstr>'Page 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2026-03-02T09:31:15Z</cp:lastPrinted>
  <dcterms:created xsi:type="dcterms:W3CDTF">2012-02-23T07:32:54Z</dcterms:created>
  <dcterms:modified xsi:type="dcterms:W3CDTF">2026-03-02T09:31:18Z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