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yamena\Desktop\งบรวม\YE68\งบ\"/>
    </mc:Choice>
  </mc:AlternateContent>
  <xr:revisionPtr revIDLastSave="0" documentId="8_{EDB00A4B-9B92-45FF-9312-0F583D0CFC44}" xr6:coauthVersionLast="47" xr6:coauthVersionMax="47" xr10:uidLastSave="{00000000-0000-0000-0000-000000000000}"/>
  <bookViews>
    <workbookView xWindow="23880" yWindow="-120" windowWidth="24240" windowHeight="13140" xr2:uid="{53658577-FA0C-4E36-BDD2-1AE1EF4D093A}"/>
  </bookViews>
  <sheets>
    <sheet name="BS_T" sheetId="1" r:id="rId1"/>
    <sheet name="PL_T" sheetId="2" r:id="rId2"/>
    <sheet name="SE_T (Conso)" sheetId="6" r:id="rId3"/>
    <sheet name="SE_T" sheetId="7" r:id="rId4"/>
    <sheet name="CF_T" sheetId="8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A320Z1SX" hidden="1">{"'SCBMF'!$A$1:$I$51","'SCBDA'!$A$1:$I$45","'SCBBA'!$A$1:$I$37"}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1.1" hidden="1">#REF!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cas" hidden="1">{"'SCBMF'!$A$1:$I$51","'SCBDA'!$A$1:$I$45","'SCBBA'!$A$1:$I$37"}</definedName>
    <definedName name="D200.11" hidden="1">{"'Eng (page2)'!$A$1:$D$52"}</definedName>
    <definedName name="dssfd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BS_T!$B$1:$S$69</definedName>
    <definedName name="_xlnm.Print_Area" localSheetId="4">CF_T!$A$1:$M$80</definedName>
    <definedName name="_xlnm.Print_Area" localSheetId="1">PL_T!$A$31:$L$76</definedName>
    <definedName name="_xlnm.Print_Area" localSheetId="3">SE_T!$A$1:$O$24</definedName>
    <definedName name="_xlnm.Print_Area" localSheetId="2">'SE_T (Conso)'!$A$1:$Q$23</definedName>
    <definedName name="sadg" hidden="1">{"'SCBMF'!$A$1:$I$51","'SCBDA'!$A$1:$I$45","'SCBBA'!$A$1:$I$37"}</definedName>
    <definedName name="sadgf" hidden="1">{"'SCBMF'!$A$1:$I$51","'SCBDA'!$A$1:$I$45","'SCBBA'!$A$1:$I$37"}</definedName>
    <definedName name="software" hidden="1">{"'Eng (page2)'!$A$1:$D$52"}</definedName>
    <definedName name="tun" hidden="1">{"'Model'!$A$1:$N$53"}</definedName>
    <definedName name="TurnOver3M" hidden="1">{"'Eng (page2)'!$A$1:$D$52"}</definedName>
    <definedName name="สอบ__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B28" i="1"/>
  <c r="B27" i="1"/>
  <c r="M45" i="1" l="1"/>
  <c r="K23" i="1"/>
  <c r="S56" i="1"/>
  <c r="I56" i="1"/>
  <c r="K67" i="1"/>
  <c r="I23" i="1"/>
  <c r="K56" i="1"/>
  <c r="I45" i="1"/>
  <c r="S45" i="1"/>
  <c r="M23" i="1"/>
  <c r="M56" i="1"/>
  <c r="I67" i="1"/>
  <c r="S23" i="1"/>
  <c r="Q15" i="1"/>
  <c r="I15" i="1"/>
  <c r="K15" i="1"/>
  <c r="M57" i="1" l="1"/>
  <c r="I24" i="1"/>
  <c r="K24" i="1"/>
  <c r="K45" i="1"/>
  <c r="K57" i="1" s="1"/>
  <c r="K68" i="1" s="1"/>
  <c r="I57" i="1"/>
  <c r="I68" i="1" s="1"/>
  <c r="S57" i="1"/>
  <c r="M67" i="1"/>
  <c r="S67" i="1" l="1"/>
  <c r="S68" i="1" s="1"/>
  <c r="S15" i="1"/>
  <c r="M68" i="1"/>
  <c r="S24" i="1" l="1"/>
  <c r="M15" i="1"/>
  <c r="M24" i="1" l="1"/>
  <c r="O56" i="1" l="1"/>
  <c r="O23" i="1" l="1"/>
  <c r="O45" i="1" l="1"/>
  <c r="O67" i="1" l="1"/>
  <c r="O15" i="1"/>
  <c r="O24" i="1" s="1"/>
  <c r="O57" i="1"/>
  <c r="O68" i="1" l="1"/>
  <c r="Q56" i="1" l="1"/>
  <c r="Q23" i="1"/>
  <c r="Q24" i="1" s="1"/>
  <c r="Q67" i="1" l="1"/>
  <c r="Q45" i="1" l="1"/>
  <c r="Q57" i="1" l="1"/>
  <c r="Q6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Wichitpon Impim</author>
  </authors>
  <commentList>
    <comment ref="H78" authorId="0" shapeId="0" xr:uid="{393F3056-EEA4-48BC-8420-A1F4B0EFC966}">
      <text>
        <r>
          <rPr>
            <b/>
            <sz val="9"/>
            <color indexed="81"/>
            <rFont val="Tahoma"/>
            <family val="2"/>
          </rPr>
          <t>Wichitpon Impim:</t>
        </r>
        <r>
          <rPr>
            <sz val="9"/>
            <color indexed="81"/>
            <rFont val="Tahoma"/>
            <family val="2"/>
          </rPr>
          <t xml:space="preserve">
ผู้สอบ</t>
        </r>
      </text>
    </comment>
    <comment ref="L78" authorId="0" shapeId="0" xr:uid="{41A5CBA2-01CA-4534-8320-BF4C837D6ED4}">
      <text>
        <r>
          <rPr>
            <b/>
            <sz val="9"/>
            <color indexed="81"/>
            <rFont val="Tahoma"/>
            <family val="2"/>
          </rPr>
          <t>Wichitpon Impim:</t>
        </r>
        <r>
          <rPr>
            <sz val="9"/>
            <color indexed="81"/>
            <rFont val="Tahoma"/>
            <family val="2"/>
          </rPr>
          <t xml:space="preserve">
ผู้สอบ</t>
        </r>
      </text>
    </comment>
  </commentList>
</comments>
</file>

<file path=xl/sharedStrings.xml><?xml version="1.0" encoding="utf-8"?>
<sst xmlns="http://schemas.openxmlformats.org/spreadsheetml/2006/main" count="359" uniqueCount="200">
  <si>
    <t>บริษัท ควอนตัม ดี ซี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</si>
  <si>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</si>
  <si>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</si>
  <si>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</si>
  <si>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</si>
  <si>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</si>
  <si>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31 ธันวาคม 2568</t>
  </si>
  <si>
    <t>31 ธันวาคม 2567</t>
  </si>
  <si>
    <t>1 มกราคม 2567</t>
  </si>
  <si>
    <t>หมายเหตุ</t>
  </si>
  <si>
    <t>ปรับปรุงใหม่</t>
  </si>
  <si>
    <t>2568</t>
  </si>
  <si>
    <t>2567</t>
  </si>
  <si>
    <t>ห้ามลบ</t>
  </si>
  <si>
    <t>สินทรัพย์</t>
  </si>
  <si>
    <t>Index</t>
  </si>
  <si>
    <t>สินทรัพย์หมุนเวียน</t>
  </si>
  <si>
    <t>101-K</t>
  </si>
  <si>
    <t>เงินสดและรายการเทียบเท่าเงินสด</t>
  </si>
  <si>
    <t>102-K</t>
  </si>
  <si>
    <t>ลูกหนี้การค้าและลูกหนี้อื่น</t>
  </si>
  <si>
    <t>เงินให้กู้ยืมระยะสั้นแก่บุคคล</t>
  </si>
  <si>
    <t>หรือกิจการที่เกี่ยวข้องกัน</t>
  </si>
  <si>
    <t>104-K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</si>
  <si>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</si>
  <si>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</si>
  <si>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</si>
  <si>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</si>
  <si>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</si>
  <si>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</si>
  <si>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</si>
  <si>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</si>
  <si>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</si>
  <si>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</si>
  <si>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117-K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</si>
  <si>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</si>
  <si>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</si>
  <si>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</si>
  <si>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</si>
  <si>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201-K</t>
  </si>
  <si>
    <t>เงินกู้ยืมจากสถาบันการเงิน</t>
  </si>
  <si>
    <t>202-K</t>
  </si>
  <si>
    <t>เจ้าหนี้การค้าและเจ้าหนี้อื่น</t>
  </si>
  <si>
    <t>203-K</t>
  </si>
  <si>
    <t>หนี้สินตามสัญญาเช่าส่วนที่ถึงกำหนด</t>
  </si>
  <si>
    <t>ชำระภายในหนึ่งปี</t>
  </si>
  <si>
    <t>ส่วนที่ถึงกำหนดชำระภายในหนึ่งปี</t>
  </si>
  <si>
    <t>เงินกู้ยืมจากบุคคลและกิจการอื่น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</si>
  <si>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</si>
  <si>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</si>
  <si>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206-K</t>
  </si>
  <si>
    <t>หนี้สินหมุนเวียนอื่น</t>
  </si>
  <si>
    <t>208-K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</si>
  <si>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</si>
  <si>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</si>
  <si>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</si>
  <si>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เงินกู้ยืมระยะยาวจากบุคคลและกิจการอื่น</t>
  </si>
  <si>
    <t>หนี้สินตามสัญญาเช่า</t>
  </si>
  <si>
    <t>211-K</t>
  </si>
  <si>
    <t>หนี้สินภาษีเงินได้รอการตัดบัญชี</t>
  </si>
  <si>
    <t>ประมาณการหนี้สินผลประโยชน์พนักงาน</t>
  </si>
  <si>
    <t>หุ้นกู้แปลงสภาพ</t>
  </si>
  <si>
    <t>สิทธิเลือกแปลงสภาพ</t>
  </si>
  <si>
    <t>214-K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</si>
  <si>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</si>
  <si>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</si>
  <si>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</si>
  <si>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</si>
  <si>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</si>
  <si>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</si>
  <si>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</si>
  <si>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ส่วนต่ำมูลค่าหุ้นสามัญ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</si>
  <si>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</si>
  <si>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</si>
  <si>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</si>
  <si>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</si>
  <si>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</si>
  <si>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</si>
  <si>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</si>
  <si>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บริษัท เจซีเค ฮอสพิทอลลิตี้ จำกัด (มหาชน) และบริษัทย่อย</t>
  </si>
  <si>
    <t>งบกำไรขาดทุนเบ็ดเสร็จ</t>
  </si>
  <si>
    <t>"ยังไม่ได้ตรวจสอบ"</t>
  </si>
  <si>
    <t>สำหรับงวดสามเดือนสิ้นสุดวันที่ 31 ธันวาคม 2568</t>
  </si>
  <si>
    <t>พันบาท</t>
  </si>
  <si>
    <t>รวม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</si>
  <si>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</si>
  <si>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</si>
  <si>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</si>
  <si>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</si>
  <si>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รายได้ทางการเงิน</t>
  </si>
  <si>
    <t>ค่าใช้จ่ายในการขาย</t>
  </si>
  <si>
    <t xml:space="preserve">ค่าใช้จ่ายในการบริหาร </t>
  </si>
  <si>
    <t>ขาดทุนจากการดำเนินงาน</t>
  </si>
  <si>
    <t>กำไรจากการวัดมูลค่ายุติธรรมอสังหาริมทรัพย์เพื่อการลงทุน</t>
  </si>
  <si>
    <t>ขาดทุนจากการด้อยค่าเงินลงทุน</t>
  </si>
  <si>
    <t>กำไรจากการยกเลิกสัญญาเช่า</t>
  </si>
  <si>
    <t>ขาดทุนจากการด้อยค่าสินทรัพย์ (กลับรายการ)</t>
  </si>
  <si>
    <t>กลับรายการ(ผลขาดทุน)ด้านเครดิตที่คาดว่าจะเกิดขึ้น</t>
  </si>
  <si>
    <t>ผลขาดทุนจากคดีความฟ้องร้อง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</si>
  <si>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</si>
  <si>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</si>
  <si>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</si>
  <si>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</si>
  <si>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กำไร(ขาดทุน)เบ็ดเสร็จอื่น</t>
  </si>
  <si>
    <t>รายการที่จะไม่ถูกจัดประเภทรายการใหม่ไว้ในกำไรหรือขาดทุนในภายหลัง</t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</si>
  <si>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</si>
  <si>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</si>
  <si>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ภาษีเงินได้รายการที่ไม่ถูกจัดประเภทใหม่ไว้ในกำไร</t>
  </si>
  <si>
    <t>หรือขาดทุนในภายหลัง</t>
  </si>
  <si>
    <t>ขาดทุนเบ็ดเสร็จรวม</t>
  </si>
  <si>
    <t>ขาดทุนต่อหุ้น</t>
  </si>
  <si>
    <t>ขาดทุนขั้นพื้นฐานต่อหุ้น (บาท)</t>
  </si>
  <si>
    <t>จำนวนหุ้นสามัญถัวเฉลี่ยถ่วงน้ำหนัก (หุ้น)</t>
  </si>
  <si>
    <t>สำหรับปีสิ้นสุดวันที่ 31 ธันวาคม 2568</t>
  </si>
  <si>
    <t>20, 21</t>
  </si>
  <si>
    <t>23, 24</t>
  </si>
  <si>
    <t>ขาดทุนจากการวัดมูลค่ายุติธรรมอสังหาริมทรัพย์เพื่อการลงทุน</t>
  </si>
  <si>
    <t>ขาดทุนจากการด้อยค่าสินทรัพย์</t>
  </si>
  <si>
    <t>กำไร(ขาดทุน)จากการยกเลิกสัญญาเช่า</t>
  </si>
  <si>
    <t>ขาดทุนจากการจำหน่ายและตัดจำหน่ายสินทรัพย์</t>
  </si>
  <si>
    <t>รายได้ภาษีเงินได้</t>
  </si>
  <si>
    <t>ขาดทุนสำหรับปี</t>
  </si>
  <si>
    <t>รายการไม่ถูกจัดประเภทรายการใหม่ไว้ในกำไรหรือขาดทุนในภายหลัง</t>
  </si>
  <si>
    <t>ส่วนเกินทุนจากการตีราคาสินทรัพย์</t>
  </si>
  <si>
    <t>กำไรจากประมาณการตามหลักคณิตศาสตร์ประกันภัย</t>
  </si>
  <si>
    <t xml:space="preserve">สำหรับผลประโยชน์พนักงาน </t>
  </si>
  <si>
    <t>ภาษีเงินได้รายการไม่จัดประเภทรายการใหม่</t>
  </si>
  <si>
    <t>รวมรายการไม่ถูกจัดประเภทใหม่ไว้ในกำไรหรือขาดทุนในภายหลัง</t>
  </si>
  <si>
    <t>ขาดทุนขั้นพื้นฐานต่อหุ้น</t>
  </si>
  <si>
    <t>งบเปลี่ยนแปลงส่วนของเจ้าของ</t>
  </si>
  <si>
    <t>งบเฉพาะกิจการ</t>
  </si>
  <si>
    <t>องค์ประกอบอื่น</t>
  </si>
  <si>
    <t>กำไรสะสม</t>
  </si>
  <si>
    <t>กำไรขาดทุนเบ็ดเสร็จอื่น</t>
  </si>
  <si>
    <t>ทุนที่ออก</t>
  </si>
  <si>
    <t>ส่วนต่ำ</t>
  </si>
  <si>
    <t>ส่วนเกินจากการ</t>
  </si>
  <si>
    <t>ส่วนเกิน(ส่วนต่ำ)</t>
  </si>
  <si>
    <t>ส่วนเกินทุนจากการ</t>
  </si>
  <si>
    <t>และชำระแล้ว</t>
  </si>
  <si>
    <t>มูลค่าหุ้นสามัญ</t>
  </si>
  <si>
    <t>ตีราคาสินทรัพย์</t>
  </si>
  <si>
    <t>ของส่วนผู้ถือหุ้น</t>
  </si>
  <si>
    <t>ยอดยกมา ณ วันที่ 1 มกราคม 2567</t>
  </si>
  <si>
    <t>ค่าเสื่อมราคาสินทรัพย์ที่ตีเพิ่มโอนไปกำไรสะสม</t>
  </si>
  <si>
    <t>ผลกระทบจากการแก้ไขข้อผิดพลาดทางบัญชี</t>
  </si>
  <si>
    <t>ยอดยกมาหลังปรับปรุง</t>
  </si>
  <si>
    <t>หุ้นกู้แปลงสภาพหุ้นสามัญ</t>
  </si>
  <si>
    <t>ใบสำคัญแสดงสิทธิใช้สิทธิซื้อหุ้นสามัญ</t>
  </si>
  <si>
    <t>ตัดจ่ายส่วนเกินจากการตีราคาสินทรัพย์</t>
  </si>
  <si>
    <t>ยอดคงเหลือ ณ วันที่ 31 ธันวาคม 2567</t>
  </si>
  <si>
    <t>กำไร(ขาดทุน)เบ็ดเสร็จรวม</t>
  </si>
  <si>
    <t>ยอดยกมา ณ วันที่ 1 มกราคม 2568</t>
  </si>
  <si>
    <t>แปลงสภาพหุ้นกู้แปลงสภาพเป็นหุ้นสามัญ</t>
  </si>
  <si>
    <t>เพิ่มทุนหุ้นสามัญ</t>
  </si>
  <si>
    <t>ใบสำคัญแสดงสิทธิใช้สิทธิระหว่างปี</t>
  </si>
  <si>
    <t>ยอดคงเหลือ ณ วันที่ 31 ธันวาคม 2568</t>
  </si>
  <si>
    <t>งบกระแสเงินสด</t>
  </si>
  <si>
    <t xml:space="preserve">กระแสเงินสดจากกิจกรรมดำเนินงาน </t>
  </si>
  <si>
    <t>รายการปรับกระทบขาดทุนสำหรับงวดเป็นเงินสดรับ(จ่าย)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</si>
  <si>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</si>
  <si>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</si>
  <si>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</si>
  <si>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ตัดจำหน่ายค่าใช้จ่ายในการหุ้นกู้แปลงสภาพ</t>
  </si>
  <si>
    <t>ขาดทุนจากการด้อยค่าเงินลงทุนในบริษัทย่อย</t>
  </si>
  <si>
    <t>ผลขาดทุนจากการด้อยค่าสินทรัพย์</t>
  </si>
  <si>
    <t>ขาดทุนจากคดีความฟ้องร้อง</t>
  </si>
  <si>
    <t>ขาดทุนจากการโอนทรัพย์ชำระหนี้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</si>
  <si>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</si>
  <si>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</si>
  <si>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</si>
  <si>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</si>
  <si>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กระแสเงินสดใช้ไปในกิจกรรมดำเนินงาน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</si>
  <si>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</si>
  <si>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</si>
  <si>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</si>
  <si>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กระแสเงินสดสุทธิใช้ไปในกิจกรรมดำเนินงาน</t>
  </si>
  <si>
    <t>กระแสเงินสดจากกิจกรรมลงทุน</t>
  </si>
  <si>
    <t>ซื้ออุปกรณ์</t>
  </si>
  <si>
    <t>จำหน่ายสินทรัพย์</t>
  </si>
  <si>
    <t>เงินให้กู้ยืมแก่บุคคลหรือกิจการที่เกี่ยวข้องกันเพิ่มขึ้น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</si>
  <si>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</si>
  <si>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</si>
  <si>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เงินกู้ยืมจากสถาบันการเงิน เพิ่มขึ้น(ลดลง)</t>
  </si>
  <si>
    <t>รับเงินกู้ยืมจากบุคคลที่เกี่ยวข้องกัน</t>
  </si>
  <si>
    <t>จ่ายชำระหนี้คืนเงินกู้ยืมจากบุคคลที่เกี่ยวข้องกัน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</si>
  <si>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</si>
  <si>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</si>
  <si>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รับเงินกู้ยืมจากบุคคลและกิจการอื่น</t>
  </si>
  <si>
    <t>รับเงินกู้ยืมระยะยาวจากจากบุคคลและกิจการอื่น</t>
  </si>
  <si>
    <t>จ่ายชำระหนี้คืนเงินกู้ยืมระยะยาวจากบุคคลและกิจการอื่น</t>
  </si>
  <si>
    <t>จ่ายชำระหนี้คืนเงินกู้ยืมจากบุคคลและกิจการอื่น</t>
  </si>
  <si>
    <t>จ่ายชำระหนี้คืนหนี้สินตามสัญญาเช่า</t>
  </si>
  <si>
    <t>ออกหุ้นกู้แปลงสภาพ</t>
  </si>
  <si>
    <t>จ่ายดอกเบี้ย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</si>
  <si>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</si>
  <si>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</si>
  <si>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</si>
  <si>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</si>
  <si>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โอนที่ดินพร้อมพร้อมสิ่งปลูกสร้างเพื่อจ่ายชำระหนี้คืนให้แก่เจ้าหนี้การค้าและเจ้าหนี้อื่น มูลค่าตามบัญชี จำนวนเงิน 4.50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</si>
</sst>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[$-1010000]d/m/yy;@"/>
    <numFmt numFmtId="167" formatCode="_-* #,##0_-;\-* #,##0_-;_-* &quot;-&quot;??_-;_-@_-"/>
    <numFmt numFmtId="168" formatCode="_(* #,##0_);_(* \(#,##0\);_(* \-??_);_(@_)"/>
    <numFmt numFmtId="169" formatCode="#,##0\ ;\(#,##0\)"/>
    <numFmt numFmtId="170" formatCode="_(* #,##0,_);_(* \(#,##0,\);_(* &quot;-&quot;??_);_(@_)"/>
    <numFmt numFmtId="171" formatCode="_(* #,##0;_(* \(#,##0\);_(* &quot;-&quot;_);_(@_)"/>
    <numFmt numFmtId="172" formatCode="[$-1070000]d/m/yy;@"/>
    <numFmt numFmtId="173" formatCode="_(* #,##0.00_);_(* \(#,##0.00\);_(* \-??_);_(@_)"/>
    <numFmt numFmtId="174" formatCode="_(* #,##0_);_(* \(#,##0\);_(* &quot;-&quot;_)"/>
    <numFmt numFmtId="175" formatCode="#,##0;\(#,##0\)"/>
    <numFmt numFmtId="176" formatCode="_-* #,##0_-;\(* #,##0_);_-* &quot;-&quot;??_-;_-@_-"/>
    <numFmt numFmtId="177" formatCode="_(* #,##0_);_(* \(#,##0\);_(* &quot;-&quot;??_);_(@_)"/>
    <numFmt numFmtId="178" formatCode="#,##0.00;\(#,##0.00\)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color theme="1"/>
      <name val="Angsana New"/>
      <family val="1"/>
    </font>
    <font>
      <i/>
      <sz val="16"/>
      <name val="Angsana New"/>
      <family val="1"/>
    </font>
    <font>
      <b/>
      <i/>
      <sz val="16"/>
      <color theme="1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i/>
      <sz val="16"/>
      <name val="Angsana New"/>
      <family val="1"/>
      <charset val="222"/>
    </font>
    <font>
      <b/>
      <i/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0"/>
      <name val="MS Sans Serif"/>
      <family val="2"/>
    </font>
    <font>
      <sz val="16"/>
      <color theme="1"/>
      <name val="Angsana New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rgb="FFFF0000"/>
      <name val="Angsana New"/>
      <family val="1"/>
      <charset val="222"/>
    </font>
    <font>
      <b/>
      <sz val="16"/>
      <color indexed="8"/>
      <name val="Cordia New"/>
      <family val="2"/>
      <charset val="222"/>
    </font>
    <font>
      <b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5" fillId="0" borderId="0"/>
    <xf numFmtId="166" fontId="1" fillId="0" borderId="0"/>
    <xf numFmtId="164" fontId="1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25" fillId="0" borderId="0"/>
    <xf numFmtId="164" fontId="1" fillId="0" borderId="0" applyFont="0" applyFill="0" applyBorder="0" applyAlignment="0" applyProtection="0"/>
  </cellStyleXfs>
  <cellXfs count="258">
    <xf numFmtId="0" fontId="0" fillId="0" borderId="0" xfId="0"/>
    <xf numFmtId="0" fontId="2" fillId="0" borderId="0" xfId="2" applyFont="1"/>
    <xf numFmtId="4" fontId="2" fillId="0" borderId="0" xfId="2" applyNumberFormat="1" applyFont="1"/>
    <xf numFmtId="0" fontId="3" fillId="0" borderId="0" xfId="3" applyNumberFormat="1" applyFont="1" applyFill="1" applyBorder="1" applyAlignment="1">
      <alignment horizontal="right"/>
    </xf>
    <xf numFmtId="0" fontId="2" fillId="0" borderId="1" xfId="2" applyFont="1" applyBorder="1"/>
    <xf numFmtId="0" fontId="4" fillId="0" borderId="1" xfId="2" applyFont="1" applyBorder="1" applyAlignment="1">
      <alignment horizontal="right"/>
    </xf>
    <xf numFmtId="0" fontId="6" fillId="0" borderId="1" xfId="4" applyFont="1" applyBorder="1" applyAlignment="1">
      <alignment horizontal="right"/>
    </xf>
    <xf numFmtId="0" fontId="2" fillId="0" borderId="0" xfId="2" applyFont="1" applyAlignment="1">
      <alignment horizontal="center"/>
    </xf>
    <xf numFmtId="0" fontId="2" fillId="0" borderId="2" xfId="2" applyFont="1" applyBorder="1" applyAlignment="1">
      <alignment horizontal="center"/>
    </xf>
    <xf numFmtId="49" fontId="2" fillId="0" borderId="3" xfId="5" applyNumberFormat="1" applyFont="1" applyBorder="1" applyAlignment="1">
      <alignment horizontal="center"/>
    </xf>
    <xf numFmtId="37" fontId="2" fillId="0" borderId="3" xfId="5" applyNumberFormat="1" applyFont="1" applyBorder="1" applyAlignment="1">
      <alignment horizontal="center"/>
    </xf>
    <xf numFmtId="0" fontId="7" fillId="0" borderId="0" xfId="2" applyFont="1"/>
    <xf numFmtId="0" fontId="2" fillId="0" borderId="1" xfId="2" applyFont="1" applyBorder="1" applyAlignment="1">
      <alignment horizontal="center"/>
    </xf>
    <xf numFmtId="0" fontId="7" fillId="0" borderId="0" xfId="2" applyFont="1" applyAlignment="1">
      <alignment horizontal="center"/>
    </xf>
    <xf numFmtId="167" fontId="7" fillId="0" borderId="1" xfId="6" applyNumberFormat="1" applyFont="1" applyFill="1" applyBorder="1" applyAlignment="1">
      <alignment horizontal="right"/>
    </xf>
    <xf numFmtId="0" fontId="8" fillId="0" borderId="1" xfId="2" applyFont="1" applyBorder="1" applyAlignment="1">
      <alignment horizontal="center"/>
    </xf>
    <xf numFmtId="49" fontId="4" fillId="0" borderId="0" xfId="5" applyNumberFormat="1" applyFont="1" applyAlignment="1">
      <alignment horizontal="center"/>
    </xf>
    <xf numFmtId="49" fontId="4" fillId="0" borderId="0" xfId="2" applyNumberFormat="1" applyFont="1"/>
    <xf numFmtId="167" fontId="8" fillId="0" borderId="1" xfId="6" applyNumberFormat="1" applyFont="1" applyFill="1" applyBorder="1" applyAlignment="1">
      <alignment horizontal="right"/>
    </xf>
    <xf numFmtId="0" fontId="8" fillId="0" borderId="0" xfId="2" applyFont="1"/>
    <xf numFmtId="0" fontId="2" fillId="0" borderId="0" xfId="0" applyFont="1" applyAlignment="1">
      <alignment horizontal="center"/>
    </xf>
    <xf numFmtId="0" fontId="2" fillId="0" borderId="0" xfId="2" applyFont="1" applyAlignment="1">
      <alignment horizontal="left"/>
    </xf>
    <xf numFmtId="0" fontId="7" fillId="0" borderId="0" xfId="4" applyFont="1" applyAlignment="1">
      <alignment horizontal="center"/>
    </xf>
    <xf numFmtId="166" fontId="7" fillId="0" borderId="0" xfId="0" applyNumberFormat="1" applyFont="1" applyAlignment="1">
      <alignment horizontal="center"/>
    </xf>
    <xf numFmtId="168" fontId="2" fillId="0" borderId="0" xfId="6" applyNumberFormat="1" applyFont="1" applyFill="1" applyAlignment="1">
      <alignment horizontal="right"/>
    </xf>
    <xf numFmtId="168" fontId="2" fillId="0" borderId="0" xfId="0" applyNumberFormat="1" applyFont="1" applyAlignment="1">
      <alignment horizontal="center"/>
    </xf>
    <xf numFmtId="168" fontId="2" fillId="0" borderId="0" xfId="2" applyNumberFormat="1" applyFont="1" applyAlignment="1">
      <alignment horizontal="center"/>
    </xf>
    <xf numFmtId="0" fontId="7" fillId="0" borderId="0" xfId="7" applyFont="1" applyAlignment="1">
      <alignment horizontal="center"/>
    </xf>
    <xf numFmtId="168" fontId="7" fillId="0" borderId="0" xfId="6" applyNumberFormat="1" applyFont="1" applyFill="1" applyAlignment="1">
      <alignment horizontal="right"/>
    </xf>
    <xf numFmtId="168" fontId="7" fillId="0" borderId="0" xfId="2" applyNumberFormat="1" applyFont="1"/>
    <xf numFmtId="168" fontId="7" fillId="0" borderId="0" xfId="2" applyNumberFormat="1" applyFont="1" applyAlignment="1">
      <alignment horizontal="center"/>
    </xf>
    <xf numFmtId="167" fontId="7" fillId="0" borderId="0" xfId="6" applyNumberFormat="1" applyFont="1" applyFill="1" applyAlignment="1">
      <alignment horizontal="right"/>
    </xf>
    <xf numFmtId="0" fontId="7" fillId="0" borderId="0" xfId="0" applyFont="1"/>
    <xf numFmtId="168" fontId="2" fillId="0" borderId="2" xfId="6" applyNumberFormat="1" applyFont="1" applyFill="1" applyBorder="1" applyAlignment="1">
      <alignment horizontal="right"/>
    </xf>
    <xf numFmtId="168" fontId="2" fillId="0" borderId="0" xfId="2" applyNumberFormat="1" applyFont="1"/>
    <xf numFmtId="168" fontId="2" fillId="0" borderId="0" xfId="6" applyNumberFormat="1" applyFont="1" applyFill="1" applyBorder="1" applyAlignment="1">
      <alignment horizontal="right"/>
    </xf>
    <xf numFmtId="168" fontId="10" fillId="0" borderId="0" xfId="6" applyNumberFormat="1" applyFont="1" applyFill="1" applyAlignment="1">
      <alignment horizontal="right"/>
    </xf>
    <xf numFmtId="168" fontId="11" fillId="0" borderId="0" xfId="2" applyNumberFormat="1" applyFont="1"/>
    <xf numFmtId="168" fontId="10" fillId="0" borderId="0" xfId="2" applyNumberFormat="1" applyFont="1"/>
    <xf numFmtId="168" fontId="2" fillId="0" borderId="4" xfId="6" applyNumberFormat="1" applyFont="1" applyFill="1" applyBorder="1" applyAlignment="1">
      <alignment horizontal="right"/>
    </xf>
    <xf numFmtId="168" fontId="7" fillId="0" borderId="0" xfId="6" applyNumberFormat="1" applyFont="1" applyFill="1" applyBorder="1" applyAlignment="1">
      <alignment horizontal="right"/>
    </xf>
    <xf numFmtId="168" fontId="2" fillId="0" borderId="1" xfId="2" applyNumberFormat="1" applyFont="1" applyBorder="1"/>
    <xf numFmtId="168" fontId="4" fillId="0" borderId="1" xfId="2" applyNumberFormat="1" applyFont="1" applyBorder="1" applyAlignment="1">
      <alignment horizontal="right"/>
    </xf>
    <xf numFmtId="168" fontId="4" fillId="0" borderId="0" xfId="2" applyNumberFormat="1" applyFont="1" applyAlignment="1">
      <alignment horizontal="right"/>
    </xf>
    <xf numFmtId="168" fontId="2" fillId="0" borderId="0" xfId="4" applyNumberFormat="1" applyFont="1"/>
    <xf numFmtId="0" fontId="7" fillId="0" borderId="0" xfId="2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168" fontId="11" fillId="0" borderId="2" xfId="6" applyNumberFormat="1" applyFont="1" applyFill="1" applyBorder="1" applyAlignment="1">
      <alignment horizontal="right"/>
    </xf>
    <xf numFmtId="0" fontId="11" fillId="0" borderId="0" xfId="2" applyFont="1"/>
    <xf numFmtId="0" fontId="7" fillId="0" borderId="0" xfId="0" applyFont="1" applyAlignment="1">
      <alignment horizontal="left"/>
    </xf>
    <xf numFmtId="0" fontId="7" fillId="0" borderId="0" xfId="3" applyNumberFormat="1" applyFont="1" applyFill="1" applyAlignment="1"/>
    <xf numFmtId="166" fontId="7" fillId="0" borderId="0" xfId="0" applyNumberFormat="1" applyFont="1"/>
    <xf numFmtId="0" fontId="7" fillId="0" borderId="0" xfId="3" applyNumberFormat="1" applyFont="1" applyFill="1" applyAlignment="1">
      <alignment horizontal="left"/>
    </xf>
    <xf numFmtId="0" fontId="2" fillId="0" borderId="0" xfId="3" applyNumberFormat="1" applyFont="1" applyFill="1" applyAlignment="1">
      <alignment horizontal="left"/>
    </xf>
    <xf numFmtId="0" fontId="7" fillId="0" borderId="0" xfId="3" quotePrefix="1" applyNumberFormat="1" applyFont="1" applyFill="1" applyAlignment="1">
      <alignment horizontal="center"/>
    </xf>
    <xf numFmtId="168" fontId="2" fillId="0" borderId="5" xfId="6" applyNumberFormat="1" applyFont="1" applyFill="1" applyBorder="1" applyAlignment="1">
      <alignment horizontal="right"/>
    </xf>
    <xf numFmtId="0" fontId="12" fillId="0" borderId="0" xfId="2" applyFont="1" applyAlignment="1">
      <alignment horizontal="center"/>
    </xf>
    <xf numFmtId="4" fontId="13" fillId="0" borderId="0" xfId="2" applyNumberFormat="1" applyFont="1"/>
    <xf numFmtId="0" fontId="14" fillId="0" borderId="0" xfId="2" applyFont="1"/>
    <xf numFmtId="0" fontId="13" fillId="0" borderId="0" xfId="3" applyNumberFormat="1" applyFont="1" applyFill="1" applyAlignment="1">
      <alignment horizontal="right"/>
    </xf>
    <xf numFmtId="0" fontId="13" fillId="0" borderId="0" xfId="2" applyFont="1"/>
    <xf numFmtId="0" fontId="12" fillId="0" borderId="0" xfId="2" applyFont="1"/>
    <xf numFmtId="43" fontId="12" fillId="0" borderId="0" xfId="2" applyNumberFormat="1" applyFont="1"/>
    <xf numFmtId="0" fontId="13" fillId="0" borderId="0" xfId="0" applyFont="1"/>
    <xf numFmtId="0" fontId="13" fillId="0" borderId="0" xfId="3" applyNumberFormat="1" applyFont="1" applyFill="1" applyBorder="1" applyAlignment="1">
      <alignment horizontal="right"/>
    </xf>
    <xf numFmtId="0" fontId="15" fillId="0" borderId="0" xfId="3" applyNumberFormat="1" applyFont="1" applyFill="1" applyBorder="1" applyAlignment="1">
      <alignment horizontal="right"/>
    </xf>
    <xf numFmtId="0" fontId="12" fillId="0" borderId="1" xfId="2" applyFont="1" applyBorder="1" applyAlignment="1">
      <alignment horizontal="center"/>
    </xf>
    <xf numFmtId="0" fontId="13" fillId="0" borderId="1" xfId="4" applyFont="1" applyBorder="1"/>
    <xf numFmtId="0" fontId="14" fillId="0" borderId="1" xfId="4" applyFont="1" applyBorder="1"/>
    <xf numFmtId="0" fontId="16" fillId="0" borderId="1" xfId="4" applyFont="1" applyBorder="1" applyAlignment="1">
      <alignment horizontal="right"/>
    </xf>
    <xf numFmtId="0" fontId="13" fillId="0" borderId="0" xfId="4" applyFont="1"/>
    <xf numFmtId="0" fontId="14" fillId="0" borderId="3" xfId="4" applyFont="1" applyBorder="1"/>
    <xf numFmtId="0" fontId="13" fillId="0" borderId="3" xfId="4" applyFont="1" applyBorder="1"/>
    <xf numFmtId="0" fontId="12" fillId="0" borderId="0" xfId="2" applyFont="1" applyAlignment="1">
      <alignment horizontal="left"/>
    </xf>
    <xf numFmtId="49" fontId="17" fillId="0" borderId="0" xfId="2" applyNumberFormat="1" applyFont="1" applyAlignment="1">
      <alignment horizontal="center" vertical="top"/>
    </xf>
    <xf numFmtId="0" fontId="13" fillId="0" borderId="1" xfId="4" applyFont="1" applyBorder="1" applyAlignment="1">
      <alignment horizontal="center"/>
    </xf>
    <xf numFmtId="0" fontId="12" fillId="0" borderId="0" xfId="4" quotePrefix="1" applyFont="1" applyAlignment="1">
      <alignment horizontal="center"/>
    </xf>
    <xf numFmtId="169" fontId="17" fillId="0" borderId="0" xfId="2" applyNumberFormat="1" applyFont="1" applyAlignment="1">
      <alignment horizontal="center"/>
    </xf>
    <xf numFmtId="165" fontId="13" fillId="0" borderId="0" xfId="1" applyNumberFormat="1" applyFont="1" applyFill="1" applyAlignment="1">
      <alignment horizontal="right"/>
    </xf>
    <xf numFmtId="170" fontId="13" fillId="0" borderId="0" xfId="2" applyNumberFormat="1" applyFont="1" applyAlignment="1">
      <alignment horizontal="right"/>
    </xf>
    <xf numFmtId="170" fontId="12" fillId="0" borderId="0" xfId="2" applyNumberFormat="1" applyFont="1"/>
    <xf numFmtId="165" fontId="12" fillId="0" borderId="0" xfId="1" applyNumberFormat="1" applyFont="1" applyFill="1"/>
    <xf numFmtId="171" fontId="12" fillId="0" borderId="1" xfId="2" applyNumberFormat="1" applyFont="1" applyBorder="1" applyAlignment="1">
      <alignment horizontal="right"/>
    </xf>
    <xf numFmtId="170" fontId="13" fillId="0" borderId="0" xfId="2" applyNumberFormat="1" applyFont="1"/>
    <xf numFmtId="165" fontId="12" fillId="0" borderId="1" xfId="2" applyNumberFormat="1" applyFont="1" applyBorder="1"/>
    <xf numFmtId="165" fontId="12" fillId="0" borderId="0" xfId="2" applyNumberFormat="1" applyFont="1"/>
    <xf numFmtId="0" fontId="13" fillId="0" borderId="0" xfId="2" applyFont="1" applyAlignment="1">
      <alignment horizontal="left"/>
    </xf>
    <xf numFmtId="169" fontId="14" fillId="0" borderId="0" xfId="2" applyNumberFormat="1" applyFont="1" applyAlignment="1">
      <alignment horizontal="center"/>
    </xf>
    <xf numFmtId="171" fontId="13" fillId="0" borderId="0" xfId="2" applyNumberFormat="1" applyFont="1" applyAlignment="1">
      <alignment horizontal="right"/>
    </xf>
    <xf numFmtId="165" fontId="13" fillId="0" borderId="0" xfId="2" applyNumberFormat="1" applyFont="1" applyAlignment="1">
      <alignment horizontal="right"/>
    </xf>
    <xf numFmtId="171" fontId="12" fillId="0" borderId="0" xfId="2" applyNumberFormat="1" applyFont="1" applyAlignment="1">
      <alignment horizontal="right"/>
    </xf>
    <xf numFmtId="170" fontId="12" fillId="0" borderId="0" xfId="2" applyNumberFormat="1" applyFont="1" applyAlignment="1">
      <alignment horizontal="right"/>
    </xf>
    <xf numFmtId="165" fontId="12" fillId="0" borderId="0" xfId="2" applyNumberFormat="1" applyFont="1" applyAlignment="1">
      <alignment horizontal="right"/>
    </xf>
    <xf numFmtId="0" fontId="17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165" fontId="13" fillId="0" borderId="0" xfId="2" applyNumberFormat="1" applyFont="1"/>
    <xf numFmtId="165" fontId="13" fillId="0" borderId="3" xfId="2" applyNumberFormat="1" applyFont="1" applyBorder="1"/>
    <xf numFmtId="172" fontId="13" fillId="0" borderId="0" xfId="0" applyNumberFormat="1" applyFont="1" applyAlignment="1">
      <alignment horizontal="left"/>
    </xf>
    <xf numFmtId="166" fontId="12" fillId="0" borderId="0" xfId="0" applyNumberFormat="1" applyFont="1" applyAlignment="1">
      <alignment horizontal="center"/>
    </xf>
    <xf numFmtId="170" fontId="12" fillId="0" borderId="0" xfId="6" applyNumberFormat="1" applyFont="1" applyFill="1" applyAlignment="1">
      <alignment horizontal="right"/>
    </xf>
    <xf numFmtId="170" fontId="12" fillId="0" borderId="0" xfId="6" applyNumberFormat="1" applyFont="1" applyFill="1" applyBorder="1" applyAlignment="1">
      <alignment horizontal="right"/>
    </xf>
    <xf numFmtId="166" fontId="13" fillId="0" borderId="0" xfId="0" applyNumberFormat="1" applyFont="1" applyAlignment="1">
      <alignment horizontal="left"/>
    </xf>
    <xf numFmtId="166" fontId="12" fillId="0" borderId="0" xfId="0" applyNumberFormat="1" applyFont="1"/>
    <xf numFmtId="167" fontId="12" fillId="0" borderId="0" xfId="8" applyNumberFormat="1" applyFont="1" applyFill="1" applyAlignment="1"/>
    <xf numFmtId="0" fontId="12" fillId="0" borderId="0" xfId="0" quotePrefix="1" applyFont="1" applyAlignment="1">
      <alignment horizontal="center"/>
    </xf>
    <xf numFmtId="170" fontId="12" fillId="0" borderId="1" xfId="2" applyNumberFormat="1" applyFont="1" applyBorder="1"/>
    <xf numFmtId="0" fontId="13" fillId="0" borderId="0" xfId="0" quotePrefix="1" applyFont="1" applyAlignment="1">
      <alignment horizontal="left"/>
    </xf>
    <xf numFmtId="171" fontId="13" fillId="0" borderId="5" xfId="2" applyNumberFormat="1" applyFont="1" applyBorder="1" applyAlignment="1">
      <alignment horizontal="right"/>
    </xf>
    <xf numFmtId="170" fontId="13" fillId="0" borderId="0" xfId="6" applyNumberFormat="1" applyFont="1" applyFill="1" applyBorder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173" fontId="12" fillId="0" borderId="4" xfId="2" applyNumberFormat="1" applyFont="1" applyBorder="1" applyAlignment="1">
      <alignment horizontal="right"/>
    </xf>
    <xf numFmtId="173" fontId="12" fillId="0" borderId="0" xfId="6" applyNumberFormat="1" applyFont="1" applyFill="1" applyBorder="1"/>
    <xf numFmtId="173" fontId="13" fillId="0" borderId="0" xfId="2" applyNumberFormat="1" applyFont="1"/>
    <xf numFmtId="171" fontId="12" fillId="0" borderId="6" xfId="2" applyNumberFormat="1" applyFont="1" applyBorder="1" applyAlignment="1">
      <alignment horizontal="right"/>
    </xf>
    <xf numFmtId="170" fontId="12" fillId="0" borderId="0" xfId="6" applyNumberFormat="1" applyFont="1" applyFill="1" applyBorder="1"/>
    <xf numFmtId="0" fontId="17" fillId="0" borderId="0" xfId="2" applyFont="1"/>
    <xf numFmtId="0" fontId="14" fillId="0" borderId="0" xfId="4" applyFont="1"/>
    <xf numFmtId="0" fontId="17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49" fontId="13" fillId="0" borderId="0" xfId="2" applyNumberFormat="1" applyFont="1" applyAlignment="1">
      <alignment horizontal="center" vertical="top"/>
    </xf>
    <xf numFmtId="0" fontId="17" fillId="0" borderId="1" xfId="4" applyFont="1" applyBorder="1" applyAlignment="1">
      <alignment horizontal="center"/>
    </xf>
    <xf numFmtId="49" fontId="14" fillId="0" borderId="0" xfId="2" applyNumberFormat="1" applyFont="1" applyAlignment="1">
      <alignment horizontal="center" vertical="top"/>
    </xf>
    <xf numFmtId="0" fontId="16" fillId="0" borderId="1" xfId="4" applyFont="1" applyBorder="1" applyAlignment="1">
      <alignment horizontal="center"/>
    </xf>
    <xf numFmtId="0" fontId="15" fillId="0" borderId="0" xfId="4" quotePrefix="1" applyFont="1" applyAlignment="1">
      <alignment horizontal="center"/>
    </xf>
    <xf numFmtId="0" fontId="3" fillId="0" borderId="1" xfId="4" applyFont="1" applyBorder="1" applyAlignment="1">
      <alignment horizontal="center"/>
    </xf>
    <xf numFmtId="0" fontId="15" fillId="0" borderId="0" xfId="2" applyFont="1"/>
    <xf numFmtId="174" fontId="12" fillId="0" borderId="0" xfId="2" applyNumberFormat="1" applyFont="1"/>
    <xf numFmtId="165" fontId="12" fillId="0" borderId="1" xfId="2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165" fontId="10" fillId="0" borderId="0" xfId="2" applyNumberFormat="1" applyFont="1"/>
    <xf numFmtId="171" fontId="10" fillId="0" borderId="1" xfId="2" applyNumberFormat="1" applyFont="1" applyBorder="1" applyAlignment="1">
      <alignment horizontal="right"/>
    </xf>
    <xf numFmtId="173" fontId="10" fillId="0" borderId="4" xfId="2" applyNumberFormat="1" applyFont="1" applyBorder="1" applyAlignment="1">
      <alignment horizontal="right"/>
    </xf>
    <xf numFmtId="167" fontId="19" fillId="0" borderId="5" xfId="1" applyNumberFormat="1" applyFont="1" applyFill="1" applyBorder="1"/>
    <xf numFmtId="175" fontId="17" fillId="0" borderId="0" xfId="2" applyNumberFormat="1" applyFont="1"/>
    <xf numFmtId="170" fontId="12" fillId="0" borderId="0" xfId="2" applyNumberFormat="1" applyFont="1" applyAlignment="1">
      <alignment horizontal="center"/>
    </xf>
    <xf numFmtId="164" fontId="12" fillId="0" borderId="0" xfId="11" quotePrefix="1" applyFont="1" applyFill="1"/>
    <xf numFmtId="164" fontId="12" fillId="0" borderId="0" xfId="11" applyFont="1" applyFill="1"/>
    <xf numFmtId="0" fontId="12" fillId="0" borderId="0" xfId="2" quotePrefix="1" applyFont="1" applyAlignment="1">
      <alignment horizontal="left" indent="1"/>
    </xf>
    <xf numFmtId="175" fontId="12" fillId="0" borderId="0" xfId="2" applyNumberFormat="1" applyFont="1"/>
    <xf numFmtId="171" fontId="12" fillId="0" borderId="0" xfId="2" applyNumberFormat="1" applyFont="1"/>
    <xf numFmtId="3" fontId="12" fillId="0" borderId="0" xfId="2" applyNumberFormat="1" applyFont="1"/>
    <xf numFmtId="0" fontId="12" fillId="2" borderId="0" xfId="2" applyFont="1" applyFill="1"/>
    <xf numFmtId="0" fontId="15" fillId="0" borderId="0" xfId="3" applyNumberFormat="1" applyFont="1" applyAlignment="1">
      <alignment horizontal="right"/>
    </xf>
    <xf numFmtId="0" fontId="13" fillId="0" borderId="1" xfId="2" applyFont="1" applyBorder="1"/>
    <xf numFmtId="0" fontId="16" fillId="0" borderId="1" xfId="2" applyFont="1" applyBorder="1" applyAlignment="1">
      <alignment horizontal="right"/>
    </xf>
    <xf numFmtId="0" fontId="16" fillId="0" borderId="0" xfId="2" applyFont="1" applyAlignment="1">
      <alignment horizontal="right"/>
    </xf>
    <xf numFmtId="0" fontId="22" fillId="0" borderId="0" xfId="2" applyFont="1"/>
    <xf numFmtId="0" fontId="23" fillId="0" borderId="0" xfId="2" applyFont="1"/>
    <xf numFmtId="0" fontId="24" fillId="0" borderId="0" xfId="2" applyFont="1"/>
    <xf numFmtId="0" fontId="12" fillId="0" borderId="3" xfId="2" applyFont="1" applyBorder="1"/>
    <xf numFmtId="0" fontId="23" fillId="0" borderId="3" xfId="2" applyFont="1" applyBorder="1"/>
    <xf numFmtId="0" fontId="24" fillId="0" borderId="3" xfId="2" applyFont="1" applyBorder="1"/>
    <xf numFmtId="0" fontId="13" fillId="0" borderId="3" xfId="2" applyFont="1" applyBorder="1"/>
    <xf numFmtId="0" fontId="13" fillId="0" borderId="3" xfId="2" applyFont="1" applyBorder="1" applyAlignment="1">
      <alignment horizontal="center"/>
    </xf>
    <xf numFmtId="0" fontId="13" fillId="3" borderId="0" xfId="2" applyFont="1" applyFill="1" applyAlignment="1">
      <alignment horizontal="center"/>
    </xf>
    <xf numFmtId="0" fontId="13" fillId="3" borderId="2" xfId="2" applyFont="1" applyFill="1" applyBorder="1" applyAlignment="1">
      <alignment horizontal="center"/>
    </xf>
    <xf numFmtId="0" fontId="13" fillId="3" borderId="3" xfId="2" applyFont="1" applyFill="1" applyBorder="1"/>
    <xf numFmtId="0" fontId="13" fillId="3" borderId="3" xfId="2" applyFont="1" applyFill="1" applyBorder="1" applyAlignment="1">
      <alignment horizontal="center"/>
    </xf>
    <xf numFmtId="0" fontId="13" fillId="0" borderId="1" xfId="2" applyFont="1" applyBorder="1" applyAlignment="1">
      <alignment horizontal="center"/>
    </xf>
    <xf numFmtId="0" fontId="13" fillId="3" borderId="0" xfId="2" applyFont="1" applyFill="1"/>
    <xf numFmtId="0" fontId="13" fillId="3" borderId="1" xfId="2" applyFont="1" applyFill="1" applyBorder="1" applyAlignment="1">
      <alignment horizontal="center"/>
    </xf>
    <xf numFmtId="0" fontId="16" fillId="0" borderId="1" xfId="2" applyFont="1" applyBorder="1" applyAlignment="1">
      <alignment horizontal="center"/>
    </xf>
    <xf numFmtId="0" fontId="16" fillId="0" borderId="0" xfId="2" applyFont="1" applyAlignment="1">
      <alignment horizontal="center"/>
    </xf>
    <xf numFmtId="0" fontId="15" fillId="0" borderId="1" xfId="2" applyFont="1" applyBorder="1" applyAlignment="1">
      <alignment horizontal="center"/>
    </xf>
    <xf numFmtId="0" fontId="16" fillId="0" borderId="0" xfId="2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/>
    <xf numFmtId="0" fontId="12" fillId="0" borderId="0" xfId="2" applyFont="1" applyAlignment="1">
      <alignment horizontal="center" vertical="center"/>
    </xf>
    <xf numFmtId="174" fontId="13" fillId="0" borderId="0" xfId="11" quotePrefix="1" applyNumberFormat="1" applyFont="1" applyFill="1" applyBorder="1" applyAlignment="1">
      <alignment horizontal="right"/>
    </xf>
    <xf numFmtId="174" fontId="13" fillId="0" borderId="0" xfId="2" applyNumberFormat="1" applyFont="1"/>
    <xf numFmtId="174" fontId="13" fillId="0" borderId="0" xfId="11" applyNumberFormat="1" applyFont="1" applyFill="1" applyBorder="1" applyAlignment="1">
      <alignment horizontal="right"/>
    </xf>
    <xf numFmtId="3" fontId="13" fillId="0" borderId="0" xfId="2" applyNumberFormat="1" applyFont="1"/>
    <xf numFmtId="174" fontId="12" fillId="0" borderId="0" xfId="11" quotePrefix="1" applyNumberFormat="1" applyFont="1" applyFill="1" applyBorder="1" applyAlignment="1">
      <alignment horizontal="right"/>
    </xf>
    <xf numFmtId="0" fontId="17" fillId="0" borderId="0" xfId="2" applyFont="1" applyAlignment="1">
      <alignment horizontal="center" vertical="center"/>
    </xf>
    <xf numFmtId="176" fontId="12" fillId="0" borderId="0" xfId="6" applyNumberFormat="1" applyFont="1" applyFill="1" applyAlignment="1">
      <alignment horizontal="right"/>
    </xf>
    <xf numFmtId="174" fontId="11" fillId="0" borderId="0" xfId="11" applyNumberFormat="1" applyFont="1" applyFill="1" applyAlignment="1">
      <alignment horizontal="right"/>
    </xf>
    <xf numFmtId="176" fontId="10" fillId="0" borderId="1" xfId="6" applyNumberFormat="1" applyFont="1" applyFill="1" applyBorder="1" applyAlignment="1">
      <alignment horizontal="right"/>
    </xf>
    <xf numFmtId="174" fontId="12" fillId="0" borderId="1" xfId="11" applyNumberFormat="1" applyFont="1" applyFill="1" applyBorder="1" applyAlignment="1">
      <alignment horizontal="right"/>
    </xf>
    <xf numFmtId="176" fontId="12" fillId="0" borderId="1" xfId="6" applyNumberFormat="1" applyFont="1" applyFill="1" applyBorder="1" applyAlignment="1">
      <alignment horizontal="right"/>
    </xf>
    <xf numFmtId="174" fontId="12" fillId="0" borderId="0" xfId="11" applyNumberFormat="1" applyFont="1" applyFill="1" applyBorder="1" applyAlignment="1">
      <alignment horizontal="right"/>
    </xf>
    <xf numFmtId="0" fontId="10" fillId="0" borderId="0" xfId="2" applyFont="1"/>
    <xf numFmtId="174" fontId="10" fillId="0" borderId="0" xfId="11" applyNumberFormat="1" applyFont="1" applyFill="1" applyBorder="1" applyAlignment="1">
      <alignment horizontal="right"/>
    </xf>
    <xf numFmtId="176" fontId="10" fillId="0" borderId="0" xfId="6" applyNumberFormat="1" applyFont="1" applyFill="1" applyAlignment="1">
      <alignment horizontal="right"/>
    </xf>
    <xf numFmtId="174" fontId="11" fillId="0" borderId="0" xfId="11" quotePrefix="1" applyNumberFormat="1" applyFont="1" applyAlignment="1">
      <alignment horizontal="right"/>
    </xf>
    <xf numFmtId="176" fontId="10" fillId="0" borderId="0" xfId="6" applyNumberFormat="1" applyFont="1" applyAlignment="1">
      <alignment horizontal="right"/>
    </xf>
    <xf numFmtId="174" fontId="11" fillId="0" borderId="0" xfId="2" applyNumberFormat="1" applyFont="1"/>
    <xf numFmtId="174" fontId="10" fillId="0" borderId="0" xfId="11" applyNumberFormat="1" applyFont="1" applyAlignment="1">
      <alignment horizontal="right"/>
    </xf>
    <xf numFmtId="174" fontId="13" fillId="0" borderId="5" xfId="11" quotePrefix="1" applyNumberFormat="1" applyFont="1" applyFill="1" applyBorder="1" applyAlignment="1">
      <alignment horizontal="right"/>
    </xf>
    <xf numFmtId="174" fontId="13" fillId="0" borderId="5" xfId="11" applyNumberFormat="1" applyFont="1" applyFill="1" applyBorder="1" applyAlignment="1">
      <alignment horizontal="right"/>
    </xf>
    <xf numFmtId="174" fontId="13" fillId="0" borderId="3" xfId="11" quotePrefix="1" applyNumberFormat="1" applyFont="1" applyFill="1" applyBorder="1" applyAlignment="1">
      <alignment horizontal="right"/>
    </xf>
    <xf numFmtId="174" fontId="13" fillId="0" borderId="3" xfId="11" applyNumberFormat="1" applyFont="1" applyFill="1" applyBorder="1" applyAlignment="1">
      <alignment horizontal="right"/>
    </xf>
    <xf numFmtId="174" fontId="12" fillId="0" borderId="0" xfId="11" applyNumberFormat="1" applyFont="1" applyFill="1" applyAlignment="1">
      <alignment horizontal="right"/>
    </xf>
    <xf numFmtId="174" fontId="12" fillId="2" borderId="0" xfId="11" quotePrefix="1" applyNumberFormat="1" applyFont="1" applyFill="1" applyBorder="1" applyAlignment="1">
      <alignment horizontal="right"/>
    </xf>
    <xf numFmtId="174" fontId="12" fillId="3" borderId="0" xfId="11" quotePrefix="1" applyNumberFormat="1" applyFont="1" applyFill="1" applyBorder="1" applyAlignment="1">
      <alignment horizontal="right"/>
    </xf>
    <xf numFmtId="176" fontId="12" fillId="3" borderId="0" xfId="6" applyNumberFormat="1" applyFont="1" applyFill="1" applyAlignment="1">
      <alignment horizontal="right"/>
    </xf>
    <xf numFmtId="174" fontId="12" fillId="3" borderId="0" xfId="2" applyNumberFormat="1" applyFont="1" applyFill="1"/>
    <xf numFmtId="174" fontId="11" fillId="3" borderId="0" xfId="11" applyNumberFormat="1" applyFont="1" applyFill="1" applyAlignment="1">
      <alignment horizontal="right"/>
    </xf>
    <xf numFmtId="174" fontId="10" fillId="0" borderId="0" xfId="11" applyNumberFormat="1" applyFont="1" applyFill="1" applyAlignment="1">
      <alignment horizontal="right"/>
    </xf>
    <xf numFmtId="174" fontId="12" fillId="3" borderId="0" xfId="11" applyNumberFormat="1" applyFont="1" applyFill="1" applyBorder="1" applyAlignment="1">
      <alignment horizontal="right"/>
    </xf>
    <xf numFmtId="0" fontId="15" fillId="0" borderId="0" xfId="2" applyFont="1" applyAlignment="1">
      <alignment horizontal="center"/>
    </xf>
    <xf numFmtId="174" fontId="13" fillId="0" borderId="1" xfId="11" quotePrefix="1" applyNumberFormat="1" applyFont="1" applyFill="1" applyBorder="1" applyAlignment="1">
      <alignment horizontal="right"/>
    </xf>
    <xf numFmtId="49" fontId="13" fillId="0" borderId="0" xfId="13" applyFont="1" applyAlignment="1">
      <alignment horizontal="left"/>
    </xf>
    <xf numFmtId="4" fontId="11" fillId="0" borderId="0" xfId="2" applyNumberFormat="1" applyFont="1"/>
    <xf numFmtId="0" fontId="26" fillId="0" borderId="0" xfId="2" applyFont="1"/>
    <xf numFmtId="0" fontId="5" fillId="0" borderId="0" xfId="2" applyFont="1"/>
    <xf numFmtId="0" fontId="3" fillId="0" borderId="0" xfId="2" applyFont="1" applyAlignment="1">
      <alignment horizontal="right"/>
    </xf>
    <xf numFmtId="0" fontId="11" fillId="0" borderId="1" xfId="4" applyFont="1" applyBorder="1"/>
    <xf numFmtId="0" fontId="26" fillId="0" borderId="1" xfId="2" applyFont="1" applyBorder="1"/>
    <xf numFmtId="0" fontId="11" fillId="0" borderId="1" xfId="2" applyFont="1" applyBorder="1"/>
    <xf numFmtId="0" fontId="6" fillId="0" borderId="1" xfId="2" applyFont="1" applyBorder="1" applyAlignment="1">
      <alignment horizontal="right"/>
    </xf>
    <xf numFmtId="0" fontId="5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9" fontId="5" fillId="0" borderId="0" xfId="2" applyNumberFormat="1" applyFont="1" applyAlignment="1">
      <alignment horizontal="center"/>
    </xf>
    <xf numFmtId="49" fontId="11" fillId="0" borderId="0" xfId="2" applyNumberFormat="1" applyFont="1" applyAlignment="1">
      <alignment horizontal="center"/>
    </xf>
    <xf numFmtId="49" fontId="11" fillId="0" borderId="0" xfId="4" applyNumberFormat="1" applyFont="1"/>
    <xf numFmtId="49" fontId="11" fillId="0" borderId="1" xfId="2" applyNumberFormat="1" applyFont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49" fontId="6" fillId="0" borderId="0" xfId="4" applyNumberFormat="1" applyFont="1"/>
    <xf numFmtId="49" fontId="6" fillId="0" borderId="1" xfId="2" applyNumberFormat="1" applyFont="1" applyBorder="1" applyAlignment="1">
      <alignment horizontal="center"/>
    </xf>
    <xf numFmtId="49" fontId="5" fillId="0" borderId="0" xfId="4" applyNumberFormat="1"/>
    <xf numFmtId="164" fontId="5" fillId="0" borderId="0" xfId="2" applyNumberFormat="1" applyFont="1"/>
    <xf numFmtId="177" fontId="5" fillId="0" borderId="0" xfId="14" applyNumberFormat="1" applyFont="1" applyFill="1" applyBorder="1"/>
    <xf numFmtId="177" fontId="10" fillId="0" borderId="0" xfId="14" applyNumberFormat="1" applyFont="1" applyFill="1"/>
    <xf numFmtId="177" fontId="5" fillId="0" borderId="0" xfId="14" applyNumberFormat="1" applyFont="1" applyFill="1"/>
    <xf numFmtId="177" fontId="11" fillId="0" borderId="0" xfId="14" applyNumberFormat="1" applyFont="1" applyFill="1" applyBorder="1"/>
    <xf numFmtId="165" fontId="11" fillId="0" borderId="3" xfId="14" applyNumberFormat="1" applyFont="1" applyFill="1" applyBorder="1"/>
    <xf numFmtId="165" fontId="11" fillId="0" borderId="0" xfId="14" applyNumberFormat="1" applyFont="1" applyFill="1" applyBorder="1"/>
    <xf numFmtId="177" fontId="10" fillId="0" borderId="0" xfId="14" applyNumberFormat="1" applyFont="1" applyFill="1" applyBorder="1"/>
    <xf numFmtId="165" fontId="10" fillId="0" borderId="0" xfId="14" applyNumberFormat="1" applyFont="1" applyFill="1"/>
    <xf numFmtId="0" fontId="10" fillId="0" borderId="0" xfId="2" applyFont="1" applyAlignment="1">
      <alignment horizontal="left" indent="1"/>
    </xf>
    <xf numFmtId="165" fontId="10" fillId="0" borderId="0" xfId="14" applyNumberFormat="1" applyFont="1" applyFill="1" applyBorder="1"/>
    <xf numFmtId="165" fontId="11" fillId="0" borderId="2" xfId="14" applyNumberFormat="1" applyFont="1" applyFill="1" applyBorder="1"/>
    <xf numFmtId="164" fontId="10" fillId="0" borderId="0" xfId="14" applyFont="1" applyFill="1" applyBorder="1"/>
    <xf numFmtId="0" fontId="11" fillId="0" borderId="0" xfId="2" applyFont="1" applyAlignment="1">
      <alignment horizontal="left"/>
    </xf>
    <xf numFmtId="0" fontId="11" fillId="0" borderId="3" xfId="2" applyFont="1" applyBorder="1" applyAlignment="1">
      <alignment horizontal="left"/>
    </xf>
    <xf numFmtId="0" fontId="10" fillId="0" borderId="0" xfId="2" applyFont="1" applyAlignment="1">
      <alignment horizontal="center"/>
    </xf>
    <xf numFmtId="2" fontId="10" fillId="0" borderId="0" xfId="2" applyNumberFormat="1" applyFont="1" applyAlignment="1">
      <alignment horizontal="center"/>
    </xf>
    <xf numFmtId="0" fontId="11" fillId="0" borderId="0" xfId="2" applyFont="1" applyAlignment="1">
      <alignment horizontal="left" indent="1"/>
    </xf>
    <xf numFmtId="165" fontId="11" fillId="0" borderId="0" xfId="14" applyNumberFormat="1" applyFont="1" applyFill="1"/>
    <xf numFmtId="165" fontId="10" fillId="0" borderId="0" xfId="2" applyNumberFormat="1" applyFont="1" applyAlignment="1">
      <alignment horizontal="center"/>
    </xf>
    <xf numFmtId="165" fontId="5" fillId="0" borderId="0" xfId="2" applyNumberFormat="1" applyFont="1"/>
    <xf numFmtId="177" fontId="10" fillId="0" borderId="0" xfId="2" applyNumberFormat="1" applyFont="1"/>
    <xf numFmtId="165" fontId="11" fillId="0" borderId="5" xfId="14" applyNumberFormat="1" applyFont="1" applyFill="1" applyBorder="1"/>
    <xf numFmtId="164" fontId="10" fillId="0" borderId="0" xfId="6" applyFont="1" applyFill="1" applyBorder="1"/>
    <xf numFmtId="178" fontId="10" fillId="0" borderId="0" xfId="2" applyNumberFormat="1" applyFont="1"/>
    <xf numFmtId="0" fontId="2" fillId="0" borderId="0" xfId="2" applyFont="1" applyAlignment="1">
      <alignment horizontal="left"/>
    </xf>
    <xf numFmtId="0" fontId="2" fillId="0" borderId="2" xfId="2" applyFont="1" applyBorder="1" applyAlignment="1">
      <alignment horizontal="center"/>
    </xf>
    <xf numFmtId="49" fontId="13" fillId="0" borderId="2" xfId="2" applyNumberFormat="1" applyFont="1" applyBorder="1" applyAlignment="1">
      <alignment horizontal="center" vertical="top"/>
    </xf>
    <xf numFmtId="49" fontId="13" fillId="0" borderId="1" xfId="2" applyNumberFormat="1" applyFont="1" applyBorder="1" applyAlignment="1">
      <alignment horizontal="center" vertical="top"/>
    </xf>
    <xf numFmtId="0" fontId="13" fillId="0" borderId="2" xfId="2" applyFont="1" applyBorder="1" applyAlignment="1">
      <alignment horizontal="center"/>
    </xf>
    <xf numFmtId="0" fontId="13" fillId="3" borderId="2" xfId="2" applyFont="1" applyFill="1" applyBorder="1" applyAlignment="1">
      <alignment horizontal="center"/>
    </xf>
    <xf numFmtId="0" fontId="13" fillId="0" borderId="1" xfId="2" applyFont="1" applyBorder="1" applyAlignment="1">
      <alignment horizontal="center"/>
    </xf>
    <xf numFmtId="0" fontId="13" fillId="0" borderId="3" xfId="2" applyFont="1" applyBorder="1" applyAlignment="1">
      <alignment horizontal="center"/>
    </xf>
    <xf numFmtId="0" fontId="11" fillId="0" borderId="2" xfId="2" applyFont="1" applyBorder="1" applyAlignment="1">
      <alignment horizontal="center"/>
    </xf>
  </cellXfs>
  <cellStyles count="15">
    <cellStyle name="_x0007_" xfId="9" xr:uid="{43ADCA9E-12B8-401A-98DF-3444AA7E964C}"/>
    <cellStyle name="_x0007_ 2" xfId="10" xr:uid="{F497265B-969C-492A-9244-D7B9FA497312}"/>
    <cellStyle name="Comma 10 10 2 2 2 2" xfId="12" xr:uid="{2D2D542B-079A-469A-9A10-9C809595A747}"/>
    <cellStyle name="Comma_Lead-Superblock-Q2'07 AKE" xfId="3" xr:uid="{59811582-78FD-4FE1-8E3F-A4D2A57FFFB4}"/>
    <cellStyle name="Comma_MFC-Lead_Q2'08" xfId="8" xr:uid="{C8F67E18-C988-447F-8ABD-F2031B0AC532}"/>
    <cellStyle name="Comma_MOTIF-FS-04" xfId="6" xr:uid="{1A7A5951-E68F-4363-A8F4-8CACF63A7ED2}"/>
    <cellStyle name="Comma_PB_Lead  YE-07_only" xfId="14" xr:uid="{89A5303C-4048-4C90-ACAD-BA9BD59DEA14}"/>
    <cellStyle name="Normal 2 7" xfId="5" xr:uid="{EBDD21D5-BEC3-419B-91DF-DED625FD6855}"/>
    <cellStyle name="Normal 5" xfId="2" xr:uid="{22A05613-5C69-400D-86A3-F862CDBE5806}"/>
    <cellStyle name="Normal 7" xfId="7" xr:uid="{B6212B94-0170-4765-8839-DEDE7E398B0F}"/>
    <cellStyle name="Normal_FI04-Accounts-A3009t-SS" xfId="13" xr:uid="{CDD80BCC-C1E9-499A-A15C-4D16CD6C0956}"/>
    <cellStyle name="Normal_FOCUST2" xfId="4" xr:uid="{188981E5-811D-41EF-9792-B5F4F02BA522}"/>
    <cellStyle name="เครื่องหมายจุลภาค_PBLeadYE-06 - Only" xfId="11" xr:uid="{44A9A826-A32E-453D-B2E0-371E46636C1E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11</xdr:row>
      <xdr:rowOff>185420</xdr:rowOff>
    </xdr:from>
    <xdr:to>
      <xdr:col>12</xdr:col>
      <xdr:colOff>0</xdr:colOff>
      <xdr:row>16</xdr:row>
      <xdr:rowOff>5937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A8FA992-ED04-476C-BBD0-D45223847211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089620" y="0"/>
          <a:ext cx="1580492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9525</xdr:colOff>
      <xdr:row>0</xdr:row>
      <xdr:rowOff>38100</xdr:rowOff>
    </xdr:from>
    <xdr:to>
      <xdr:col>50</xdr:col>
      <xdr:colOff>551318</xdr:colOff>
      <xdr:row>2</xdr:row>
      <xdr:rowOff>161966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7BB9C4-404D-4F61-B70F-5A0C1176E766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245405" y="38100"/>
          <a:ext cx="1654313" cy="6877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C34BA-9ED3-47D1-9336-81DD23079901}">
  <sheetPr>
    <tabColor theme="7" tint="0.59999389629810485"/>
    <pageSetUpPr fitToPage="1"/>
  </sheetPr>
  <dimension ref="A1:S69"/>
  <sheetViews>
    <sheetView tabSelected="1" view="pageBreakPreview" topLeftCell="B1" zoomScale="60" zoomScaleNormal="70" workbookViewId="0">
      <selection activeCell="E14" sqref="E14"/>
    </sheetView>
  </sheetViews>
  <sheetFormatPr defaultColWidth="9" defaultRowHeight="21" customHeight="1" x14ac:dyDescent="0.5"/>
  <cols>
    <col min="1" max="1" width="6.140625" style="11" hidden="1" customWidth="1"/>
    <col min="2" max="3" width="3" style="11" customWidth="1"/>
    <col min="4" max="4" width="2.5703125" style="11" customWidth="1"/>
    <col min="5" max="5" width="11.85546875" style="11" customWidth="1"/>
    <col min="6" max="6" width="15.42578125" style="11" customWidth="1"/>
    <col min="7" max="7" width="9.7109375" style="13" customWidth="1"/>
    <col min="8" max="8" width="0.5703125" style="13" customWidth="1"/>
    <col min="9" max="9" width="18.28515625" style="31" customWidth="1"/>
    <col min="10" max="10" width="0.5703125" style="11" customWidth="1"/>
    <col min="11" max="11" width="18.42578125" style="11" customWidth="1"/>
    <col min="12" max="12" width="0.5703125" style="11" customWidth="1"/>
    <col min="13" max="13" width="17" style="11" bestFit="1" customWidth="1"/>
    <col min="14" max="14" width="0.5703125" style="11" customWidth="1"/>
    <col min="15" max="15" width="18.7109375" style="31" customWidth="1"/>
    <col min="16" max="16" width="0.5703125" style="11" customWidth="1"/>
    <col min="17" max="17" width="17.42578125" style="11" bestFit="1" customWidth="1"/>
    <col min="18" max="18" width="0.7109375" style="11" customWidth="1"/>
    <col min="19" max="19" width="18.7109375" style="11" customWidth="1"/>
    <col min="20" max="16384" width="9" style="11"/>
  </cols>
  <sheetData>
    <row r="1" spans="1:19" s="1" customFormat="1" ht="22.5" customHeight="1" x14ac:dyDescent="0.5">
      <c r="B1" s="2" t="s">
        <v>0</v>
      </c>
    </row>
    <row r="2" spans="1:19" s="1" customFormat="1" ht="22.5" customHeight="1" x14ac:dyDescent="0.5">
      <c r="B2" s="1" t="s">
        <v>1</v>
      </c>
      <c r="Q2" s="3"/>
      <c r="R2" s="3"/>
    </row>
    <row r="3" spans="1:19" s="1" customFormat="1" ht="22.5" customHeight="1" x14ac:dyDescent="0.5">
      <c r="B3" s="4" t="s">
        <v>2</v>
      </c>
      <c r="C3" s="4"/>
      <c r="D3" s="4"/>
      <c r="E3" s="4"/>
      <c r="F3" s="4"/>
      <c r="G3" s="4"/>
      <c r="H3" s="4"/>
      <c r="I3" s="4"/>
      <c r="J3" s="4"/>
      <c r="K3" s="5"/>
      <c r="L3" s="5"/>
      <c r="M3" s="5"/>
      <c r="N3" s="4"/>
      <c r="O3" s="4"/>
      <c r="P3" s="4"/>
      <c r="R3" s="6"/>
      <c r="S3" s="6" t="s">
        <v>3</v>
      </c>
    </row>
    <row r="4" spans="1:19" s="1" customFormat="1" ht="22.5" customHeight="1" x14ac:dyDescent="0.5">
      <c r="I4" s="250" t="s">
        <v>4</v>
      </c>
      <c r="J4" s="250"/>
      <c r="K4" s="250"/>
      <c r="L4" s="250"/>
      <c r="M4" s="250"/>
      <c r="O4" s="250" t="s">
        <v>5</v>
      </c>
      <c r="P4" s="250"/>
      <c r="Q4" s="250"/>
      <c r="R4" s="250"/>
      <c r="S4" s="250"/>
    </row>
    <row r="5" spans="1:19" s="1" customFormat="1" ht="22.5" customHeight="1" x14ac:dyDescent="0.5">
      <c r="I5" s="9" t="s">
        <v>6</v>
      </c>
      <c r="J5" s="10"/>
      <c r="K5" s="9" t="s">
        <v>7</v>
      </c>
      <c r="L5" s="7"/>
      <c r="M5" s="9" t="s">
        <v>8</v>
      </c>
      <c r="O5" s="9" t="s">
        <v>6</v>
      </c>
      <c r="P5" s="10"/>
      <c r="Q5" s="9" t="s">
        <v>7</v>
      </c>
      <c r="R5" s="7"/>
      <c r="S5" s="9" t="s">
        <v>8</v>
      </c>
    </row>
    <row r="6" spans="1:19" ht="22.5" customHeight="1" x14ac:dyDescent="0.5">
      <c r="G6" s="12" t="s">
        <v>9</v>
      </c>
      <c r="I6" s="14"/>
      <c r="K6" s="15" t="s">
        <v>10</v>
      </c>
      <c r="L6" s="16"/>
      <c r="M6" s="15" t="s">
        <v>10</v>
      </c>
      <c r="N6" s="17"/>
      <c r="O6" s="18"/>
      <c r="P6" s="19"/>
      <c r="Q6" s="15" t="s">
        <v>10</v>
      </c>
      <c r="R6" s="16"/>
      <c r="S6" s="15" t="s">
        <v>10</v>
      </c>
    </row>
    <row r="7" spans="1:19" ht="22.5" customHeight="1" x14ac:dyDescent="0.5">
      <c r="A7" s="20" t="s">
        <v>13</v>
      </c>
      <c r="B7" s="249" t="s">
        <v>14</v>
      </c>
      <c r="C7" s="249"/>
      <c r="D7" s="249"/>
      <c r="E7" s="249"/>
      <c r="F7" s="249"/>
      <c r="I7" s="22"/>
      <c r="J7" s="23"/>
      <c r="K7" s="13"/>
      <c r="L7" s="13"/>
      <c r="M7" s="13"/>
      <c r="O7" s="22"/>
      <c r="P7" s="23"/>
      <c r="Q7" s="13"/>
      <c r="R7" s="13"/>
    </row>
    <row r="8" spans="1:19" s="1" customFormat="1" ht="22.5" customHeight="1" x14ac:dyDescent="0.5">
      <c r="A8" s="1" t="s">
        <v>15</v>
      </c>
      <c r="B8" s="1" t="s">
        <v>16</v>
      </c>
      <c r="G8" s="7"/>
      <c r="H8" s="7"/>
      <c r="I8" s="24"/>
      <c r="J8" s="25"/>
      <c r="K8" s="24"/>
      <c r="L8" s="24"/>
      <c r="M8" s="24"/>
      <c r="N8" s="26"/>
      <c r="O8" s="24"/>
      <c r="P8" s="25"/>
      <c r="Q8" s="24"/>
      <c r="R8" s="24"/>
      <c r="S8" s="24"/>
    </row>
    <row r="9" spans="1:19" ht="22.5" customHeight="1" x14ac:dyDescent="0.5">
      <c r="A9" s="27" t="s">
        <v>17</v>
      </c>
      <c r="B9" s="11" t="s">
        <v>18</v>
      </c>
      <c r="I9" s="28">
        <v>115609</v>
      </c>
      <c r="J9" s="29"/>
      <c r="K9" s="28">
        <v>620424</v>
      </c>
      <c r="L9" s="28"/>
      <c r="M9" s="28">
        <v>1695614</v>
      </c>
      <c r="N9" s="30"/>
      <c r="O9" s="28">
        <v>85523</v>
      </c>
      <c r="P9" s="29"/>
      <c r="Q9" s="28">
        <v>600493</v>
      </c>
      <c r="R9" s="28"/>
      <c r="S9" s="28">
        <v>1675782</v>
      </c>
    </row>
    <row r="10" spans="1:19" ht="22.9" customHeight="1" x14ac:dyDescent="0.5">
      <c r="A10" s="27" t="s">
        <v>19</v>
      </c>
      <c r="B10" s="11" t="s">
        <v>20</v>
      </c>
      <c r="G10" s="13">
        <v>7</v>
      </c>
      <c r="I10" s="28">
        <v>3829499</v>
      </c>
      <c r="J10" s="29"/>
      <c r="K10" s="28">
        <v>9917374</v>
      </c>
      <c r="L10" s="28"/>
      <c r="M10" s="28">
        <v>12497141</v>
      </c>
      <c r="N10" s="29"/>
      <c r="O10" s="28">
        <v>2191394</v>
      </c>
      <c r="P10" s="29"/>
      <c r="Q10" s="28">
        <v>10969961</v>
      </c>
      <c r="R10" s="28"/>
      <c r="S10" s="28">
        <v>12984368</v>
      </c>
    </row>
    <row r="11" spans="1:19" ht="22.5" customHeight="1" x14ac:dyDescent="0.5">
      <c r="A11" s="27"/>
      <c r="B11" s="11" t="s">
        <v>21</v>
      </c>
    </row>
    <row r="12" spans="1:19" ht="22.5" customHeight="1" x14ac:dyDescent="0.5">
      <c r="A12" s="27"/>
      <c r="C12" s="11" t="s">
        <v>22</v>
      </c>
      <c r="G12" s="13">
        <v>6</v>
      </c>
      <c r="I12" s="28">
        <v>481969</v>
      </c>
      <c r="J12" s="29"/>
      <c r="K12" s="28">
        <v>0</v>
      </c>
      <c r="L12" s="28"/>
      <c r="M12" s="28">
        <v>0</v>
      </c>
      <c r="N12" s="29"/>
      <c r="O12" s="28">
        <v>0</v>
      </c>
      <c r="P12" s="29"/>
      <c r="Q12" s="28">
        <v>9648597</v>
      </c>
      <c r="R12" s="28"/>
      <c r="S12" s="28">
        <v>7686910</v>
      </c>
    </row>
    <row r="13" spans="1:19" ht="22.5" customHeight="1" x14ac:dyDescent="0.5">
      <c r="A13" s="27" t="s">
        <v>23</v>
      </c>
      <c r="B13" s="32" t="s">
        <v>24</v>
      </c>
      <c r="I13" s="28">
        <v>0</v>
      </c>
      <c r="J13" s="29"/>
      <c r="K13" s="28">
        <v>1127408</v>
      </c>
      <c r="L13" s="28"/>
      <c r="M13" s="28">
        <v>11133529</v>
      </c>
      <c r="N13" s="29"/>
      <c r="O13" s="28">
        <v>0</v>
      </c>
      <c r="P13" s="29"/>
      <c r="Q13" s="28">
        <v>1127408</v>
      </c>
      <c r="R13" s="28"/>
      <c r="S13" s="28">
        <v>11133529</v>
      </c>
    </row>
    <row r="14" spans="1:19" ht="22.5" customHeight="1" x14ac:dyDescent="0.5">
      <c r="A14" s="27"/>
      <c r="B14" s="32" t="s">
        <v>25</v>
      </c>
      <c r="I14" s="28">
        <v>5691955</v>
      </c>
      <c r="J14" s="29"/>
      <c r="K14" s="28">
        <v>11379427</v>
      </c>
      <c r="L14" s="28"/>
      <c r="M14" s="28">
        <v>18252806</v>
      </c>
      <c r="N14" s="29"/>
      <c r="O14" s="28">
        <v>5684745</v>
      </c>
      <c r="P14" s="29"/>
      <c r="Q14" s="28">
        <v>11379427</v>
      </c>
      <c r="R14" s="28"/>
      <c r="S14" s="28">
        <v>18252806</v>
      </c>
    </row>
    <row r="15" spans="1:19" ht="22.5" customHeight="1" x14ac:dyDescent="0.5">
      <c r="A15" s="27"/>
      <c r="B15" s="1" t="s">
        <v>26</v>
      </c>
      <c r="C15" s="1"/>
      <c r="D15" s="1"/>
      <c r="E15" s="1"/>
      <c r="F15" s="1"/>
      <c r="G15" s="7"/>
      <c r="H15" s="7"/>
      <c r="I15" s="33">
        <f>SUM(I9:I14)</f>
        <v>10119032</v>
      </c>
      <c r="J15" s="34"/>
      <c r="K15" s="33">
        <f>SUM(K9:K14)</f>
        <v>23044633</v>
      </c>
      <c r="L15" s="35"/>
      <c r="M15" s="33">
        <f>SUM(M9:M14)</f>
        <v>43579090</v>
      </c>
      <c r="N15" s="34"/>
      <c r="O15" s="33">
        <f>SUM(O9:O14)</f>
        <v>7961662</v>
      </c>
      <c r="P15" s="1"/>
      <c r="Q15" s="33">
        <f>SUM(Q9:Q14)</f>
        <v>33725886</v>
      </c>
      <c r="R15" s="35"/>
      <c r="S15" s="33">
        <f>SUM(S9:S14)</f>
        <v>51733395</v>
      </c>
    </row>
    <row r="16" spans="1:19" s="1" customFormat="1" ht="22.5" customHeight="1" x14ac:dyDescent="0.5">
      <c r="B16" s="1" t="s">
        <v>27</v>
      </c>
      <c r="G16" s="7"/>
      <c r="H16" s="7"/>
      <c r="I16" s="24"/>
      <c r="J16" s="34"/>
      <c r="K16" s="24"/>
      <c r="L16" s="24"/>
      <c r="M16" s="24"/>
      <c r="N16" s="34"/>
      <c r="O16" s="24"/>
      <c r="P16" s="34"/>
      <c r="Q16" s="24"/>
      <c r="R16" s="24"/>
      <c r="S16" s="24"/>
    </row>
    <row r="17" spans="1:19" s="1" customFormat="1" ht="22.5" customHeight="1" x14ac:dyDescent="0.5">
      <c r="B17" s="11" t="s">
        <v>28</v>
      </c>
      <c r="G17" s="13">
        <v>8</v>
      </c>
      <c r="H17" s="13"/>
      <c r="I17" s="28">
        <v>0</v>
      </c>
      <c r="J17" s="29"/>
      <c r="K17" s="28">
        <v>0</v>
      </c>
      <c r="L17" s="28"/>
      <c r="M17" s="28">
        <v>0</v>
      </c>
      <c r="N17" s="34"/>
      <c r="O17" s="36">
        <v>0</v>
      </c>
      <c r="P17" s="29"/>
      <c r="Q17" s="28">
        <v>30000000</v>
      </c>
      <c r="R17" s="28"/>
      <c r="S17" s="28">
        <v>30000000</v>
      </c>
    </row>
    <row r="18" spans="1:19" s="1" customFormat="1" ht="22.5" customHeight="1" x14ac:dyDescent="0.5">
      <c r="B18" s="11" t="s">
        <v>29</v>
      </c>
      <c r="G18" s="13">
        <v>9</v>
      </c>
      <c r="H18" s="13"/>
      <c r="I18" s="28">
        <v>465679600</v>
      </c>
      <c r="J18" s="29"/>
      <c r="K18" s="28">
        <v>470267392</v>
      </c>
      <c r="L18" s="28"/>
      <c r="M18" s="36">
        <v>656257169</v>
      </c>
      <c r="N18" s="37"/>
      <c r="O18" s="36">
        <v>465679600</v>
      </c>
      <c r="P18" s="38"/>
      <c r="Q18" s="36">
        <v>470267392</v>
      </c>
      <c r="R18" s="36"/>
      <c r="S18" s="36">
        <v>656257169</v>
      </c>
    </row>
    <row r="19" spans="1:19" s="1" customFormat="1" ht="22.5" customHeight="1" x14ac:dyDescent="0.5">
      <c r="B19" s="11" t="s">
        <v>30</v>
      </c>
      <c r="C19" s="11"/>
      <c r="D19" s="11"/>
      <c r="E19" s="11"/>
      <c r="F19" s="11"/>
      <c r="G19" s="13">
        <v>10</v>
      </c>
      <c r="H19" s="13"/>
      <c r="I19" s="28">
        <v>746155920</v>
      </c>
      <c r="J19" s="29"/>
      <c r="K19" s="28">
        <v>754448769</v>
      </c>
      <c r="L19" s="28"/>
      <c r="M19" s="28">
        <v>654768535</v>
      </c>
      <c r="N19" s="29"/>
      <c r="O19" s="36">
        <v>539447873</v>
      </c>
      <c r="P19" s="29"/>
      <c r="Q19" s="28">
        <v>544138222</v>
      </c>
      <c r="R19" s="28"/>
      <c r="S19" s="28">
        <v>444457989</v>
      </c>
    </row>
    <row r="20" spans="1:19" s="1" customFormat="1" ht="22.5" customHeight="1" x14ac:dyDescent="0.5">
      <c r="B20" s="11" t="s">
        <v>31</v>
      </c>
      <c r="C20" s="11"/>
      <c r="D20" s="11"/>
      <c r="E20" s="11"/>
      <c r="F20" s="11"/>
      <c r="G20" s="13">
        <v>11</v>
      </c>
      <c r="H20" s="13"/>
      <c r="I20" s="28">
        <v>0</v>
      </c>
      <c r="J20" s="29"/>
      <c r="K20" s="28">
        <v>0</v>
      </c>
      <c r="L20" s="28"/>
      <c r="M20" s="28">
        <v>91709972</v>
      </c>
      <c r="N20" s="29"/>
      <c r="O20" s="36">
        <v>0</v>
      </c>
      <c r="P20" s="29"/>
      <c r="Q20" s="28">
        <v>0</v>
      </c>
      <c r="R20" s="28"/>
      <c r="S20" s="28">
        <v>91709972</v>
      </c>
    </row>
    <row r="21" spans="1:19" ht="22.5" customHeight="1" x14ac:dyDescent="0.5">
      <c r="A21" s="27"/>
      <c r="B21" s="11" t="s">
        <v>32</v>
      </c>
      <c r="I21" s="28">
        <v>1453845</v>
      </c>
      <c r="J21" s="29"/>
      <c r="K21" s="28">
        <v>5345075</v>
      </c>
      <c r="L21" s="28"/>
      <c r="M21" s="28">
        <v>7224634</v>
      </c>
      <c r="N21" s="29"/>
      <c r="O21" s="36">
        <v>1453845</v>
      </c>
      <c r="P21" s="29"/>
      <c r="Q21" s="28">
        <v>5345075</v>
      </c>
      <c r="R21" s="28"/>
      <c r="S21" s="28">
        <v>7224634</v>
      </c>
    </row>
    <row r="22" spans="1:19" ht="22.5" customHeight="1" x14ac:dyDescent="0.5">
      <c r="A22" s="27"/>
      <c r="B22" s="11" t="s">
        <v>33</v>
      </c>
      <c r="I22" s="28">
        <v>0</v>
      </c>
      <c r="J22" s="29"/>
      <c r="K22" s="28">
        <v>7476286</v>
      </c>
      <c r="L22" s="28"/>
      <c r="M22" s="28">
        <v>46340770</v>
      </c>
      <c r="N22" s="29"/>
      <c r="O22" s="28">
        <v>0</v>
      </c>
      <c r="P22" s="29"/>
      <c r="Q22" s="28">
        <v>7464936</v>
      </c>
      <c r="R22" s="28"/>
      <c r="S22" s="28">
        <v>46340770</v>
      </c>
    </row>
    <row r="23" spans="1:19" ht="22.5" customHeight="1" x14ac:dyDescent="0.5">
      <c r="A23" s="27" t="s">
        <v>34</v>
      </c>
      <c r="B23" s="1" t="s">
        <v>35</v>
      </c>
      <c r="C23" s="1"/>
      <c r="D23" s="1"/>
      <c r="E23" s="1"/>
      <c r="F23" s="1"/>
      <c r="G23" s="7"/>
      <c r="H23" s="7"/>
      <c r="I23" s="33">
        <f>SUM(I17:I22)</f>
        <v>1213289365</v>
      </c>
      <c r="J23" s="34"/>
      <c r="K23" s="33">
        <f>SUM(K17:K22)</f>
        <v>1237537522</v>
      </c>
      <c r="L23" s="35"/>
      <c r="M23" s="33">
        <f>SUM(M17:M22)</f>
        <v>1456301080</v>
      </c>
      <c r="N23" s="34"/>
      <c r="O23" s="33">
        <f>SUM(O17:O22)</f>
        <v>1006581318</v>
      </c>
      <c r="P23" s="1"/>
      <c r="Q23" s="33">
        <f>SUM(Q17:Q22)</f>
        <v>1057215625</v>
      </c>
      <c r="R23" s="33"/>
      <c r="S23" s="33">
        <f>SUM(S17:S22)</f>
        <v>1275990534</v>
      </c>
    </row>
    <row r="24" spans="1:19" s="1" customFormat="1" ht="22.5" customHeight="1" thickBot="1" x14ac:dyDescent="0.55000000000000004">
      <c r="B24" s="1" t="s">
        <v>36</v>
      </c>
      <c r="D24" s="11"/>
      <c r="F24" s="11"/>
      <c r="G24" s="7"/>
      <c r="H24" s="7"/>
      <c r="I24" s="39">
        <f>I15+I23</f>
        <v>1223408397</v>
      </c>
      <c r="J24" s="29"/>
      <c r="K24" s="39">
        <f>K15+K23</f>
        <v>1260582155</v>
      </c>
      <c r="L24" s="35"/>
      <c r="M24" s="39">
        <f>M15+M23</f>
        <v>1499880170</v>
      </c>
      <c r="N24" s="29"/>
      <c r="O24" s="39">
        <f>O15+O23</f>
        <v>1014542980</v>
      </c>
      <c r="P24" s="11"/>
      <c r="Q24" s="39">
        <f>Q15+Q23</f>
        <v>1090941511</v>
      </c>
      <c r="R24" s="39"/>
      <c r="S24" s="39">
        <f>S15+S23</f>
        <v>1327723929</v>
      </c>
    </row>
    <row r="25" spans="1:19" ht="22.5" customHeight="1" thickTop="1" x14ac:dyDescent="0.5"/>
    <row r="26" spans="1:19" ht="22.5" customHeight="1" x14ac:dyDescent="0.5">
      <c r="I26" s="40"/>
      <c r="J26" s="29"/>
      <c r="K26" s="40"/>
      <c r="L26" s="40"/>
      <c r="M26" s="40"/>
      <c r="N26" s="29"/>
      <c r="O26" s="40"/>
      <c r="P26" s="29"/>
      <c r="Q26" s="40"/>
      <c r="R26" s="40"/>
    </row>
    <row r="27" spans="1:19" ht="22.5" customHeight="1" x14ac:dyDescent="0.5">
      <c r="B27" s="2" t="str">
        <f>B1</f>
        <v>บริษัท ควอนตัม ดี ซี จำกัด (มหาชน) และบริษัทย่อย</v>
      </c>
      <c r="C27" s="1"/>
      <c r="D27" s="1"/>
      <c r="E27" s="1"/>
      <c r="F27" s="1"/>
      <c r="G27" s="1"/>
      <c r="H27" s="1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13"/>
    </row>
    <row r="28" spans="1:19" ht="22.5" customHeight="1" x14ac:dyDescent="0.5">
      <c r="B28" s="1" t="str">
        <f>B2</f>
        <v>งบฐานะการเงิน</v>
      </c>
      <c r="C28" s="1"/>
      <c r="D28" s="1"/>
      <c r="E28" s="1"/>
      <c r="F28" s="1"/>
      <c r="G28" s="1"/>
      <c r="H28" s="1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13"/>
    </row>
    <row r="29" spans="1:19" ht="22.5" customHeight="1" x14ac:dyDescent="0.5">
      <c r="B29" s="4" t="str">
        <f>B3</f>
        <v>ณ วันที่ 31 ธันวาคม 2568</v>
      </c>
      <c r="C29" s="4"/>
      <c r="D29" s="4"/>
      <c r="E29" s="4"/>
      <c r="F29" s="4"/>
      <c r="G29" s="4"/>
      <c r="H29" s="4"/>
      <c r="I29" s="41"/>
      <c r="J29" s="41"/>
      <c r="K29" s="42"/>
      <c r="L29" s="42"/>
      <c r="M29" s="42"/>
      <c r="N29" s="41"/>
      <c r="O29" s="34"/>
      <c r="P29" s="34"/>
      <c r="Q29" s="43"/>
      <c r="R29" s="43"/>
      <c r="S29" s="43" t="s">
        <v>3</v>
      </c>
    </row>
    <row r="30" spans="1:19" ht="22.15" customHeight="1" x14ac:dyDescent="0.5">
      <c r="I30" s="250" t="s">
        <v>4</v>
      </c>
      <c r="J30" s="250"/>
      <c r="K30" s="250"/>
      <c r="L30" s="250"/>
      <c r="M30" s="7"/>
      <c r="N30" s="1"/>
      <c r="O30" s="250" t="s">
        <v>5</v>
      </c>
      <c r="P30" s="250"/>
      <c r="Q30" s="250"/>
      <c r="R30" s="8"/>
      <c r="S30" s="8"/>
    </row>
    <row r="31" spans="1:19" ht="22.5" customHeight="1" x14ac:dyDescent="0.5">
      <c r="G31" s="1"/>
      <c r="H31" s="1"/>
      <c r="I31" s="9" t="s">
        <v>6</v>
      </c>
      <c r="J31" s="10"/>
      <c r="K31" s="9" t="s">
        <v>7</v>
      </c>
      <c r="L31" s="7"/>
      <c r="M31" s="9" t="s">
        <v>8</v>
      </c>
      <c r="N31" s="1"/>
      <c r="O31" s="9" t="s">
        <v>6</v>
      </c>
      <c r="P31" s="10"/>
      <c r="Q31" s="9" t="s">
        <v>7</v>
      </c>
      <c r="R31" s="7"/>
      <c r="S31" s="9" t="s">
        <v>8</v>
      </c>
    </row>
    <row r="32" spans="1:19" ht="22.5" customHeight="1" x14ac:dyDescent="0.5">
      <c r="B32" s="249" t="s">
        <v>37</v>
      </c>
      <c r="C32" s="249"/>
      <c r="D32" s="249"/>
      <c r="E32" s="249"/>
      <c r="F32" s="249"/>
      <c r="G32" s="12" t="s">
        <v>9</v>
      </c>
      <c r="I32" s="14"/>
      <c r="K32" s="15" t="s">
        <v>10</v>
      </c>
      <c r="L32" s="16"/>
      <c r="M32" s="15" t="s">
        <v>10</v>
      </c>
      <c r="N32" s="17"/>
      <c r="O32" s="18"/>
      <c r="P32" s="19"/>
      <c r="Q32" s="15" t="s">
        <v>10</v>
      </c>
      <c r="R32" s="16"/>
      <c r="S32" s="15" t="s">
        <v>10</v>
      </c>
    </row>
    <row r="33" spans="1:19" s="1" customFormat="1" ht="22.5" customHeight="1" x14ac:dyDescent="0.5">
      <c r="B33" s="21" t="s">
        <v>38</v>
      </c>
      <c r="C33" s="21"/>
      <c r="D33" s="21"/>
      <c r="E33" s="21"/>
      <c r="F33" s="21"/>
      <c r="G33" s="7"/>
      <c r="H33" s="7"/>
      <c r="I33" s="35"/>
      <c r="J33" s="44"/>
      <c r="K33" s="26"/>
      <c r="L33" s="26"/>
      <c r="M33" s="26"/>
      <c r="N33" s="26"/>
      <c r="O33" s="35"/>
      <c r="P33" s="44"/>
      <c r="Q33" s="26"/>
      <c r="R33" s="26"/>
      <c r="S33" s="26"/>
    </row>
    <row r="34" spans="1:19" ht="22.9" customHeight="1" x14ac:dyDescent="0.5">
      <c r="A34" s="27" t="s">
        <v>39</v>
      </c>
      <c r="B34" s="45" t="s">
        <v>40</v>
      </c>
      <c r="D34" s="21"/>
      <c r="E34" s="21"/>
      <c r="F34" s="21"/>
      <c r="G34" s="46">
        <v>12</v>
      </c>
      <c r="H34" s="47"/>
      <c r="I34" s="28">
        <v>166948316</v>
      </c>
      <c r="J34" s="29"/>
      <c r="K34" s="28">
        <v>96109830</v>
      </c>
      <c r="L34" s="28"/>
      <c r="M34" s="28">
        <v>158798446</v>
      </c>
      <c r="N34" s="30"/>
      <c r="O34" s="28">
        <v>101042380</v>
      </c>
      <c r="P34" s="29"/>
      <c r="Q34" s="28">
        <v>93959793</v>
      </c>
      <c r="R34" s="28"/>
      <c r="S34" s="28">
        <v>92707622</v>
      </c>
    </row>
    <row r="35" spans="1:19" ht="22.9" customHeight="1" x14ac:dyDescent="0.5">
      <c r="A35" s="27" t="s">
        <v>41</v>
      </c>
      <c r="B35" s="45" t="s">
        <v>42</v>
      </c>
      <c r="D35" s="21"/>
      <c r="E35" s="21"/>
      <c r="F35" s="21"/>
      <c r="G35" s="46">
        <v>13</v>
      </c>
      <c r="H35" s="46"/>
      <c r="I35" s="28">
        <v>290133717</v>
      </c>
      <c r="J35" s="29"/>
      <c r="K35" s="28">
        <v>231006731</v>
      </c>
      <c r="L35" s="28"/>
      <c r="M35" s="28">
        <v>350616097</v>
      </c>
      <c r="N35" s="30"/>
      <c r="O35" s="28">
        <v>236027395</v>
      </c>
      <c r="P35" s="29"/>
      <c r="Q35" s="28">
        <v>178921733</v>
      </c>
      <c r="R35" s="28"/>
      <c r="S35" s="28">
        <v>313457113</v>
      </c>
    </row>
    <row r="36" spans="1:19" ht="22.9" customHeight="1" x14ac:dyDescent="0.5">
      <c r="A36" s="27" t="s">
        <v>43</v>
      </c>
      <c r="B36" s="45" t="s">
        <v>44</v>
      </c>
      <c r="D36" s="21"/>
      <c r="E36" s="21"/>
      <c r="F36" s="21"/>
    </row>
    <row r="37" spans="1:19" ht="22.9" customHeight="1" x14ac:dyDescent="0.5">
      <c r="A37" s="27"/>
      <c r="B37" s="45"/>
      <c r="C37" s="11" t="s">
        <v>45</v>
      </c>
      <c r="D37" s="21"/>
      <c r="E37" s="21"/>
      <c r="F37" s="21"/>
      <c r="G37" s="46">
        <v>11</v>
      </c>
      <c r="H37" s="47"/>
      <c r="I37" s="28">
        <v>11082</v>
      </c>
      <c r="J37" s="29"/>
      <c r="K37" s="28">
        <v>10962753</v>
      </c>
      <c r="L37" s="28"/>
      <c r="M37" s="28">
        <v>41462771</v>
      </c>
      <c r="N37" s="30"/>
      <c r="O37" s="28">
        <v>11082</v>
      </c>
      <c r="P37" s="29"/>
      <c r="Q37" s="28">
        <v>10962753</v>
      </c>
      <c r="R37" s="28"/>
      <c r="S37" s="28">
        <v>41462771</v>
      </c>
    </row>
    <row r="38" spans="1:19" ht="22.9" hidden="1" customHeight="1" x14ac:dyDescent="0.5">
      <c r="A38" s="27"/>
      <c r="B38" s="45" t="s">
        <v>40</v>
      </c>
      <c r="D38" s="21"/>
      <c r="E38" s="21"/>
      <c r="F38" s="21"/>
      <c r="G38" s="46">
        <v>16</v>
      </c>
      <c r="H38" s="47"/>
      <c r="I38" s="28">
        <v>0</v>
      </c>
      <c r="J38" s="29"/>
      <c r="K38" s="28">
        <v>0</v>
      </c>
      <c r="L38" s="28"/>
      <c r="M38" s="28"/>
      <c r="N38" s="30"/>
      <c r="O38" s="28">
        <v>0</v>
      </c>
      <c r="P38" s="29"/>
      <c r="Q38" s="28">
        <v>0</v>
      </c>
      <c r="R38" s="28"/>
      <c r="S38" s="28"/>
    </row>
    <row r="39" spans="1:19" ht="22.9" hidden="1" customHeight="1" x14ac:dyDescent="0.5">
      <c r="A39" s="27"/>
      <c r="B39" s="45"/>
      <c r="C39" s="11" t="s">
        <v>46</v>
      </c>
      <c r="D39" s="21"/>
      <c r="E39" s="21"/>
      <c r="F39" s="21"/>
      <c r="G39" s="46"/>
      <c r="H39" s="47"/>
      <c r="I39" s="28"/>
      <c r="J39" s="29"/>
      <c r="K39" s="28"/>
      <c r="L39" s="28"/>
      <c r="M39" s="28"/>
      <c r="N39" s="30"/>
      <c r="O39" s="28"/>
      <c r="P39" s="29"/>
      <c r="Q39" s="28"/>
      <c r="R39" s="28"/>
      <c r="S39" s="28"/>
    </row>
    <row r="40" spans="1:19" ht="22.9" customHeight="1" x14ac:dyDescent="0.5">
      <c r="A40" s="27"/>
      <c r="B40" s="45" t="s">
        <v>47</v>
      </c>
      <c r="D40" s="21"/>
      <c r="E40" s="21"/>
      <c r="F40" s="21"/>
    </row>
    <row r="41" spans="1:19" ht="22.9" customHeight="1" x14ac:dyDescent="0.5">
      <c r="A41" s="27"/>
      <c r="B41" s="45"/>
      <c r="C41" s="11" t="s">
        <v>46</v>
      </c>
      <c r="D41" s="21"/>
      <c r="E41" s="21"/>
      <c r="F41" s="21"/>
      <c r="G41" s="46">
        <v>17</v>
      </c>
      <c r="H41" s="47"/>
      <c r="I41" s="28">
        <v>172613985</v>
      </c>
      <c r="J41" s="29"/>
      <c r="K41" s="28">
        <v>0</v>
      </c>
      <c r="L41" s="28"/>
      <c r="M41" s="28">
        <v>0</v>
      </c>
      <c r="N41" s="30"/>
      <c r="O41" s="28">
        <v>172613985</v>
      </c>
      <c r="P41" s="29"/>
      <c r="Q41" s="28">
        <v>0</v>
      </c>
      <c r="R41" s="28"/>
      <c r="S41" s="28">
        <v>0</v>
      </c>
    </row>
    <row r="42" spans="1:19" ht="22.9" customHeight="1" x14ac:dyDescent="0.5">
      <c r="A42" s="27"/>
      <c r="B42" s="45" t="s">
        <v>48</v>
      </c>
      <c r="G42" s="13">
        <v>6</v>
      </c>
      <c r="I42" s="28">
        <v>122601988</v>
      </c>
      <c r="J42" s="29"/>
      <c r="K42" s="28">
        <v>83551636</v>
      </c>
      <c r="L42" s="28"/>
      <c r="M42" s="28">
        <v>0</v>
      </c>
      <c r="N42" s="29"/>
      <c r="O42" s="28">
        <v>122601988</v>
      </c>
      <c r="P42" s="29"/>
      <c r="Q42" s="28">
        <v>83551636</v>
      </c>
      <c r="R42" s="28"/>
      <c r="S42" s="28">
        <v>0</v>
      </c>
    </row>
    <row r="43" spans="1:19" ht="22.9" customHeight="1" x14ac:dyDescent="0.5">
      <c r="A43" s="27"/>
      <c r="B43" s="45" t="s">
        <v>49</v>
      </c>
      <c r="G43" s="13">
        <v>14</v>
      </c>
      <c r="I43" s="28">
        <v>102147604</v>
      </c>
      <c r="J43" s="29"/>
      <c r="K43" s="28">
        <v>149599738</v>
      </c>
      <c r="L43" s="28"/>
      <c r="M43" s="28">
        <v>196627467</v>
      </c>
      <c r="N43" s="29"/>
      <c r="O43" s="28">
        <v>102147604</v>
      </c>
      <c r="P43" s="29"/>
      <c r="Q43" s="28">
        <v>149599738</v>
      </c>
      <c r="R43" s="28"/>
      <c r="S43" s="28">
        <v>196627467</v>
      </c>
    </row>
    <row r="44" spans="1:19" ht="22.9" customHeight="1" x14ac:dyDescent="0.5">
      <c r="A44" s="27" t="s">
        <v>50</v>
      </c>
      <c r="B44" s="45" t="s">
        <v>51</v>
      </c>
      <c r="G44" s="13">
        <v>15</v>
      </c>
      <c r="I44" s="28">
        <v>119691633</v>
      </c>
      <c r="J44" s="29"/>
      <c r="K44" s="28">
        <v>139120959</v>
      </c>
      <c r="L44" s="28"/>
      <c r="M44" s="28">
        <v>120114267</v>
      </c>
      <c r="N44" s="29"/>
      <c r="O44" s="36">
        <v>119617117</v>
      </c>
      <c r="P44" s="38"/>
      <c r="Q44" s="36">
        <v>139090059</v>
      </c>
      <c r="R44" s="28"/>
      <c r="S44" s="28">
        <v>120114267</v>
      </c>
    </row>
    <row r="45" spans="1:19" ht="22.9" customHeight="1" x14ac:dyDescent="0.5">
      <c r="A45" s="27" t="s">
        <v>52</v>
      </c>
      <c r="B45" s="1" t="s">
        <v>53</v>
      </c>
      <c r="C45" s="1"/>
      <c r="D45" s="1"/>
      <c r="E45" s="1"/>
      <c r="F45" s="1"/>
      <c r="G45" s="7"/>
      <c r="H45" s="7"/>
      <c r="I45" s="33">
        <f>SUM(I34:I44)</f>
        <v>974148325</v>
      </c>
      <c r="J45" s="24"/>
      <c r="K45" s="33">
        <f>SUM(K34:K44)</f>
        <v>710351647</v>
      </c>
      <c r="L45" s="35"/>
      <c r="M45" s="33">
        <f>SUM(M34:M44)</f>
        <v>867619048</v>
      </c>
      <c r="N45" s="34"/>
      <c r="O45" s="48">
        <f>SUM(O34:O44)</f>
        <v>854061551</v>
      </c>
      <c r="P45" s="49"/>
      <c r="Q45" s="48">
        <f>SUM(Q34:Q44)</f>
        <v>656085712</v>
      </c>
      <c r="R45" s="33"/>
      <c r="S45" s="33">
        <f>SUM(S34:S44)</f>
        <v>764369240</v>
      </c>
    </row>
    <row r="46" spans="1:19" s="1" customFormat="1" ht="22.9" customHeight="1" x14ac:dyDescent="0.5">
      <c r="B46" s="1" t="s">
        <v>54</v>
      </c>
      <c r="G46" s="7"/>
      <c r="H46" s="7"/>
      <c r="I46" s="35"/>
      <c r="J46" s="24"/>
      <c r="K46" s="35"/>
      <c r="L46" s="35"/>
      <c r="M46" s="35"/>
      <c r="N46" s="34"/>
      <c r="O46" s="49"/>
      <c r="P46" s="49"/>
      <c r="Q46" s="49"/>
    </row>
    <row r="47" spans="1:19" s="1" customFormat="1" ht="22.9" customHeight="1" x14ac:dyDescent="0.5">
      <c r="B47" s="11" t="s">
        <v>55</v>
      </c>
      <c r="G47" s="13">
        <v>16</v>
      </c>
      <c r="H47" s="7"/>
      <c r="I47" s="28">
        <v>0</v>
      </c>
      <c r="J47" s="28"/>
      <c r="K47" s="28">
        <v>63330596</v>
      </c>
      <c r="L47" s="28"/>
      <c r="M47" s="28">
        <v>0</v>
      </c>
      <c r="N47" s="29"/>
      <c r="O47" s="36">
        <v>0</v>
      </c>
      <c r="P47" s="38"/>
      <c r="Q47" s="36">
        <v>0</v>
      </c>
      <c r="R47" s="28"/>
      <c r="S47" s="28">
        <v>0</v>
      </c>
    </row>
    <row r="48" spans="1:19" ht="22.9" customHeight="1" x14ac:dyDescent="0.5">
      <c r="A48" s="27"/>
      <c r="B48" s="50" t="s">
        <v>56</v>
      </c>
      <c r="G48" s="13">
        <v>17</v>
      </c>
      <c r="I48" s="28">
        <v>1800000</v>
      </c>
      <c r="J48" s="28"/>
      <c r="K48" s="28">
        <v>153385494</v>
      </c>
      <c r="L48" s="28"/>
      <c r="M48" s="28">
        <v>0</v>
      </c>
      <c r="N48" s="29"/>
      <c r="O48" s="36">
        <v>1800000</v>
      </c>
      <c r="P48" s="38"/>
      <c r="Q48" s="36">
        <v>153385494</v>
      </c>
      <c r="R48" s="28"/>
      <c r="S48" s="28">
        <v>0</v>
      </c>
    </row>
    <row r="49" spans="1:19" s="1" customFormat="1" ht="22.9" customHeight="1" x14ac:dyDescent="0.5">
      <c r="B49" s="50" t="s">
        <v>57</v>
      </c>
      <c r="C49" s="11"/>
      <c r="D49" s="11"/>
      <c r="E49" s="11"/>
      <c r="F49" s="11"/>
      <c r="G49" s="13">
        <v>11</v>
      </c>
      <c r="H49" s="13"/>
      <c r="I49" s="28">
        <v>0</v>
      </c>
      <c r="J49" s="28"/>
      <c r="K49" s="28">
        <v>2754620</v>
      </c>
      <c r="L49" s="28"/>
      <c r="M49" s="28">
        <v>66134816</v>
      </c>
      <c r="N49" s="29"/>
      <c r="O49" s="36">
        <v>0</v>
      </c>
      <c r="P49" s="38"/>
      <c r="Q49" s="36">
        <v>2754620</v>
      </c>
      <c r="R49" s="28"/>
      <c r="S49" s="28">
        <v>66134817</v>
      </c>
    </row>
    <row r="50" spans="1:19" ht="22.9" customHeight="1" x14ac:dyDescent="0.5">
      <c r="A50" s="27" t="s">
        <v>58</v>
      </c>
      <c r="B50" s="50" t="s">
        <v>59</v>
      </c>
      <c r="G50" s="13">
        <v>26</v>
      </c>
      <c r="I50" s="28">
        <v>62534301</v>
      </c>
      <c r="J50" s="28"/>
      <c r="K50" s="28">
        <v>79884291</v>
      </c>
      <c r="L50" s="28"/>
      <c r="M50" s="28">
        <v>78758148</v>
      </c>
      <c r="N50" s="29"/>
      <c r="O50" s="36">
        <v>49590524</v>
      </c>
      <c r="P50" s="38"/>
      <c r="Q50" s="36">
        <v>66220014</v>
      </c>
      <c r="R50" s="28"/>
      <c r="S50" s="28">
        <v>65093872</v>
      </c>
    </row>
    <row r="51" spans="1:19" ht="22.9" customHeight="1" x14ac:dyDescent="0.5">
      <c r="A51" s="27"/>
      <c r="B51" s="50" t="s">
        <v>60</v>
      </c>
      <c r="I51" s="28">
        <v>266942</v>
      </c>
      <c r="J51" s="28"/>
      <c r="K51" s="28">
        <v>3585087</v>
      </c>
      <c r="L51" s="28"/>
      <c r="M51" s="28">
        <v>4389030</v>
      </c>
      <c r="N51" s="29"/>
      <c r="O51" s="36">
        <v>266942</v>
      </c>
      <c r="P51" s="38"/>
      <c r="Q51" s="36">
        <v>3585087</v>
      </c>
      <c r="R51" s="28"/>
      <c r="S51" s="28">
        <v>4389030</v>
      </c>
    </row>
    <row r="52" spans="1:19" ht="22.9" customHeight="1" x14ac:dyDescent="0.5">
      <c r="A52" s="27"/>
      <c r="B52" s="50" t="s">
        <v>61</v>
      </c>
      <c r="G52" s="13">
        <v>18</v>
      </c>
      <c r="I52" s="28">
        <v>14915409</v>
      </c>
      <c r="J52" s="28"/>
      <c r="K52" s="28">
        <v>1356475</v>
      </c>
      <c r="L52" s="28"/>
      <c r="M52" s="28">
        <v>4103979</v>
      </c>
      <c r="N52" s="29"/>
      <c r="O52" s="36">
        <v>14915409</v>
      </c>
      <c r="P52" s="38"/>
      <c r="Q52" s="36">
        <v>1356475</v>
      </c>
      <c r="R52" s="28"/>
      <c r="S52" s="28">
        <v>4103979</v>
      </c>
    </row>
    <row r="53" spans="1:19" ht="22.9" customHeight="1" x14ac:dyDescent="0.5">
      <c r="A53" s="27"/>
      <c r="B53" s="50" t="s">
        <v>62</v>
      </c>
      <c r="G53" s="13">
        <v>18</v>
      </c>
      <c r="I53" s="28">
        <v>1975551</v>
      </c>
      <c r="J53" s="28"/>
      <c r="K53" s="28">
        <v>179667</v>
      </c>
      <c r="L53" s="28"/>
      <c r="M53" s="28">
        <v>444444</v>
      </c>
      <c r="N53" s="29"/>
      <c r="O53" s="36">
        <v>1975551</v>
      </c>
      <c r="P53" s="38"/>
      <c r="Q53" s="36">
        <v>179667</v>
      </c>
      <c r="R53" s="28"/>
      <c r="S53" s="28">
        <v>444444</v>
      </c>
    </row>
    <row r="54" spans="1:19" ht="22.9" customHeight="1" x14ac:dyDescent="0.5">
      <c r="A54" s="27" t="s">
        <v>63</v>
      </c>
      <c r="B54" s="50" t="s">
        <v>64</v>
      </c>
      <c r="I54" s="28">
        <v>14450000</v>
      </c>
      <c r="J54" s="28"/>
      <c r="K54" s="28">
        <v>14450000</v>
      </c>
      <c r="L54" s="28"/>
      <c r="M54" s="28">
        <v>14450000</v>
      </c>
      <c r="N54" s="29"/>
      <c r="O54" s="36">
        <v>0</v>
      </c>
      <c r="P54" s="38"/>
      <c r="Q54" s="36">
        <v>0</v>
      </c>
      <c r="R54" s="28"/>
      <c r="S54" s="28">
        <v>0</v>
      </c>
    </row>
    <row r="55" spans="1:19" ht="22.9" customHeight="1" x14ac:dyDescent="0.5">
      <c r="A55" s="27"/>
      <c r="B55" s="50" t="s">
        <v>65</v>
      </c>
      <c r="I55" s="28">
        <v>5451500</v>
      </c>
      <c r="J55" s="28"/>
      <c r="K55" s="28">
        <v>6079482</v>
      </c>
      <c r="L55" s="28"/>
      <c r="M55" s="28">
        <v>9121839</v>
      </c>
      <c r="N55" s="29"/>
      <c r="O55" s="28">
        <v>5451500</v>
      </c>
      <c r="P55" s="29"/>
      <c r="Q55" s="28">
        <v>6079482</v>
      </c>
      <c r="R55" s="28"/>
      <c r="S55" s="28">
        <v>9121839</v>
      </c>
    </row>
    <row r="56" spans="1:19" ht="22.9" customHeight="1" x14ac:dyDescent="0.5">
      <c r="A56" s="27"/>
      <c r="B56" s="1" t="s">
        <v>66</v>
      </c>
      <c r="C56" s="1"/>
      <c r="D56" s="1"/>
      <c r="E56" s="1"/>
      <c r="F56" s="1"/>
      <c r="G56" s="7"/>
      <c r="H56" s="7"/>
      <c r="I56" s="33">
        <f>SUM(I47:I55)</f>
        <v>101393703</v>
      </c>
      <c r="J56" s="34"/>
      <c r="K56" s="33">
        <f>SUM(K47:K55)</f>
        <v>325005712</v>
      </c>
      <c r="L56" s="35"/>
      <c r="M56" s="33">
        <f>SUM(M47:M55)</f>
        <v>177402256</v>
      </c>
      <c r="N56" s="34"/>
      <c r="O56" s="33">
        <f>SUM(O47:O55)</f>
        <v>73999926</v>
      </c>
      <c r="P56" s="1"/>
      <c r="Q56" s="33">
        <f>SUM(Q47:Q55)</f>
        <v>233560839</v>
      </c>
      <c r="R56" s="35"/>
      <c r="S56" s="33">
        <f>SUM(S47:S55)</f>
        <v>149287981</v>
      </c>
    </row>
    <row r="57" spans="1:19" ht="22.9" customHeight="1" x14ac:dyDescent="0.5">
      <c r="A57" s="27"/>
      <c r="B57" s="1" t="s">
        <v>67</v>
      </c>
      <c r="C57" s="1"/>
      <c r="E57" s="1"/>
      <c r="G57" s="7"/>
      <c r="H57" s="7"/>
      <c r="I57" s="33">
        <f>I45+I56</f>
        <v>1075542028</v>
      </c>
      <c r="J57" s="29"/>
      <c r="K57" s="33">
        <f>K45+K56</f>
        <v>1035357359</v>
      </c>
      <c r="L57" s="35"/>
      <c r="M57" s="33">
        <f>M45+M56</f>
        <v>1045021304</v>
      </c>
      <c r="N57" s="29"/>
      <c r="O57" s="33">
        <f>O45+O56</f>
        <v>928061477</v>
      </c>
      <c r="Q57" s="33">
        <f>Q45+Q56</f>
        <v>889646551</v>
      </c>
      <c r="R57" s="33"/>
      <c r="S57" s="33">
        <f>S45+S56</f>
        <v>913657221</v>
      </c>
    </row>
    <row r="58" spans="1:19" ht="22.9" customHeight="1" x14ac:dyDescent="0.5">
      <c r="A58" s="27"/>
      <c r="B58" s="1" t="s">
        <v>68</v>
      </c>
      <c r="I58" s="28"/>
      <c r="J58" s="29"/>
      <c r="K58" s="28"/>
      <c r="L58" s="28"/>
      <c r="M58" s="28"/>
      <c r="N58" s="29"/>
    </row>
    <row r="59" spans="1:19" ht="22.9" customHeight="1" x14ac:dyDescent="0.5">
      <c r="A59" s="27"/>
      <c r="B59" s="11" t="s">
        <v>69</v>
      </c>
      <c r="G59" s="47"/>
      <c r="H59" s="47"/>
      <c r="I59" s="28"/>
      <c r="J59" s="29"/>
      <c r="K59" s="28"/>
      <c r="L59" s="28"/>
      <c r="M59" s="28"/>
      <c r="N59" s="29"/>
    </row>
    <row r="60" spans="1:19" s="1" customFormat="1" ht="22.9" customHeight="1" x14ac:dyDescent="0.5">
      <c r="B60" s="11" t="s">
        <v>70</v>
      </c>
      <c r="C60" s="11"/>
      <c r="D60" s="11"/>
      <c r="G60" s="46">
        <v>19</v>
      </c>
      <c r="H60" s="47"/>
      <c r="I60" s="28">
        <v>29951575800</v>
      </c>
      <c r="J60" s="34"/>
      <c r="K60" s="28">
        <v>1949521500</v>
      </c>
      <c r="L60" s="28"/>
      <c r="M60" s="28">
        <v>1902530134</v>
      </c>
      <c r="N60" s="34"/>
      <c r="O60" s="28">
        <v>29951575800</v>
      </c>
      <c r="P60" s="29"/>
      <c r="Q60" s="28">
        <v>1949521500</v>
      </c>
      <c r="R60" s="28"/>
      <c r="S60" s="28">
        <v>1902530134</v>
      </c>
    </row>
    <row r="61" spans="1:19" ht="22.9" customHeight="1" x14ac:dyDescent="0.5">
      <c r="B61" s="11" t="s">
        <v>71</v>
      </c>
      <c r="E61" s="1"/>
      <c r="F61" s="1"/>
      <c r="G61" s="46">
        <v>19</v>
      </c>
      <c r="H61" s="47"/>
      <c r="I61" s="28">
        <v>-28350416729</v>
      </c>
      <c r="J61" s="34"/>
      <c r="K61" s="28">
        <v>-381294319</v>
      </c>
      <c r="L61" s="28"/>
      <c r="M61" s="28">
        <v>-337688991</v>
      </c>
      <c r="N61" s="34"/>
      <c r="O61" s="28">
        <v>-28350416729</v>
      </c>
      <c r="P61" s="29"/>
      <c r="Q61" s="28">
        <v>-381294319</v>
      </c>
      <c r="R61" s="28"/>
      <c r="S61" s="28">
        <v>-337688991</v>
      </c>
    </row>
    <row r="62" spans="1:19" ht="22.9" customHeight="1" x14ac:dyDescent="0.5">
      <c r="B62" s="51" t="s">
        <v>72</v>
      </c>
      <c r="C62" s="52"/>
      <c r="D62" s="53"/>
      <c r="E62" s="54"/>
      <c r="I62" s="28"/>
      <c r="J62" s="29"/>
      <c r="K62" s="28"/>
      <c r="L62" s="28"/>
      <c r="M62" s="28"/>
      <c r="N62" s="29"/>
      <c r="O62" s="28"/>
      <c r="P62" s="29"/>
      <c r="Q62" s="28"/>
      <c r="R62" s="28"/>
      <c r="S62" s="28"/>
    </row>
    <row r="63" spans="1:19" ht="22.9" customHeight="1" x14ac:dyDescent="0.5">
      <c r="B63" s="32" t="s">
        <v>73</v>
      </c>
      <c r="D63" s="52"/>
      <c r="E63" s="32"/>
      <c r="G63" s="55"/>
      <c r="H63" s="55"/>
    </row>
    <row r="64" spans="1:19" s="1" customFormat="1" ht="22.9" customHeight="1" x14ac:dyDescent="0.5">
      <c r="B64" s="32" t="s">
        <v>74</v>
      </c>
      <c r="C64" s="11"/>
      <c r="D64" s="52"/>
      <c r="E64" s="32"/>
      <c r="F64" s="11"/>
      <c r="G64" s="55"/>
      <c r="H64" s="55"/>
      <c r="I64" s="28">
        <v>7055720</v>
      </c>
      <c r="J64" s="29"/>
      <c r="K64" s="28">
        <v>7055720</v>
      </c>
      <c r="L64" s="28"/>
      <c r="M64" s="28">
        <v>7055720</v>
      </c>
      <c r="N64" s="29"/>
      <c r="O64" s="28">
        <v>7055720</v>
      </c>
      <c r="P64" s="29"/>
      <c r="Q64" s="28">
        <v>7055720</v>
      </c>
      <c r="R64" s="28"/>
      <c r="S64" s="28">
        <v>7055720</v>
      </c>
    </row>
    <row r="65" spans="1:19" s="1" customFormat="1" ht="22.9" customHeight="1" x14ac:dyDescent="0.5">
      <c r="B65" s="32" t="s">
        <v>75</v>
      </c>
      <c r="C65" s="11"/>
      <c r="D65" s="52"/>
      <c r="E65" s="52"/>
      <c r="F65" s="11"/>
      <c r="G65" s="13"/>
      <c r="H65" s="13"/>
      <c r="I65" s="28">
        <v>-1706721547</v>
      </c>
      <c r="J65" s="29"/>
      <c r="K65" s="28">
        <v>-1597688831</v>
      </c>
      <c r="L65" s="28"/>
      <c r="M65" s="36">
        <v>-1352299819</v>
      </c>
      <c r="N65" s="38"/>
      <c r="O65" s="36">
        <v>-1720090365</v>
      </c>
      <c r="P65" s="38"/>
      <c r="Q65" s="36">
        <v>-1570720619</v>
      </c>
      <c r="R65" s="36"/>
      <c r="S65" s="36">
        <v>-1342193931</v>
      </c>
    </row>
    <row r="66" spans="1:19" ht="22.9" customHeight="1" x14ac:dyDescent="0.5">
      <c r="A66" s="13"/>
      <c r="B66" s="32" t="s">
        <v>76</v>
      </c>
      <c r="C66" s="32"/>
      <c r="D66" s="52"/>
      <c r="E66" s="52"/>
      <c r="I66" s="28">
        <v>246373125</v>
      </c>
      <c r="J66" s="29"/>
      <c r="K66" s="28">
        <v>247630726</v>
      </c>
      <c r="L66" s="28"/>
      <c r="M66" s="36">
        <v>235261822</v>
      </c>
      <c r="N66" s="38"/>
      <c r="O66" s="36">
        <v>198357077</v>
      </c>
      <c r="P66" s="38"/>
      <c r="Q66" s="36">
        <v>196732678</v>
      </c>
      <c r="R66" s="36"/>
      <c r="S66" s="36">
        <v>184363776</v>
      </c>
    </row>
    <row r="67" spans="1:19" ht="22.9" customHeight="1" x14ac:dyDescent="0.5">
      <c r="A67" s="13"/>
      <c r="B67" s="1" t="s">
        <v>77</v>
      </c>
      <c r="C67" s="1"/>
      <c r="E67" s="1"/>
      <c r="G67" s="7"/>
      <c r="H67" s="7"/>
      <c r="I67" s="33">
        <f>SUM(I60:I66)</f>
        <v>147866369</v>
      </c>
      <c r="J67" s="29"/>
      <c r="K67" s="33">
        <f>SUM(K60:K66)</f>
        <v>225224796</v>
      </c>
      <c r="L67" s="35"/>
      <c r="M67" s="33">
        <f>SUM(M60:M66)</f>
        <v>454858866</v>
      </c>
      <c r="N67" s="29"/>
      <c r="O67" s="48">
        <f>SUM(O60:O66)</f>
        <v>86481503</v>
      </c>
      <c r="Q67" s="33">
        <f>SUM(Q60:Q66)</f>
        <v>201294960</v>
      </c>
      <c r="R67" s="35"/>
      <c r="S67" s="33">
        <f>SUM(S60:S66)</f>
        <v>414066708</v>
      </c>
    </row>
    <row r="68" spans="1:19" ht="22.9" customHeight="1" thickBot="1" x14ac:dyDescent="0.55000000000000004">
      <c r="A68" s="13"/>
      <c r="B68" s="1" t="s">
        <v>78</v>
      </c>
      <c r="C68" s="1"/>
      <c r="E68" s="1"/>
      <c r="G68" s="7"/>
      <c r="H68" s="7"/>
      <c r="I68" s="56">
        <f>I57+I67</f>
        <v>1223408397</v>
      </c>
      <c r="J68" s="29"/>
      <c r="K68" s="56">
        <f>K57+K67</f>
        <v>1260582155</v>
      </c>
      <c r="L68" s="35"/>
      <c r="M68" s="56">
        <f>M57+M67</f>
        <v>1499880170</v>
      </c>
      <c r="N68" s="29"/>
      <c r="O68" s="56">
        <f>O57+O67</f>
        <v>1014542980</v>
      </c>
      <c r="Q68" s="56">
        <f>Q57+Q67</f>
        <v>1090941511</v>
      </c>
      <c r="R68" s="35"/>
      <c r="S68" s="56">
        <f>S57+S67</f>
        <v>1327723929</v>
      </c>
    </row>
    <row r="69" spans="1:19" ht="22.5" customHeight="1" thickTop="1" x14ac:dyDescent="0.5">
      <c r="G69" s="11"/>
      <c r="H69" s="11"/>
      <c r="I69" s="11"/>
      <c r="O69" s="11"/>
    </row>
  </sheetData>
  <mergeCells count="6">
    <mergeCell ref="B32:F32"/>
    <mergeCell ref="I4:M4"/>
    <mergeCell ref="O4:S4"/>
    <mergeCell ref="B7:F7"/>
    <mergeCell ref="I30:L30"/>
    <mergeCell ref="O30:Q30"/>
  </mergeCells>
  <pageMargins left="0.78740157480314965" right="0.27559055118110237" top="0.59055118110236227" bottom="0.59055118110236227" header="0.51181102362204722" footer="0.51181102362204722"/>
  <pageSetup paperSize="9" scale="63" firstPageNumber="7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New,Regular"&amp;16หมายเหตุประกอบงบการเงินเป็นส่วนหนึ่งของงบการเงิน&amp;C&amp;"Angsana New,Regular"        &amp;R&amp;"Angsana New,Regular"&amp;20&amp;P</oddFooter>
  </headerFooter>
  <rowBreaks count="1" manualBreakCount="1">
    <brk id="26" min="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173C-DFD4-466E-98BE-EC7A50CF98BB}">
  <sheetPr>
    <tabColor theme="7" tint="0.39997558519241921"/>
  </sheetPr>
  <dimension ref="A1:L126"/>
  <sheetViews>
    <sheetView view="pageBreakPreview" topLeftCell="A46" zoomScale="70" zoomScaleNormal="70" zoomScaleSheetLayoutView="70" workbookViewId="0">
      <selection activeCell="F51" sqref="F51"/>
    </sheetView>
  </sheetViews>
  <sheetFormatPr defaultColWidth="9.140625" defaultRowHeight="22.5" customHeight="1" x14ac:dyDescent="0.5"/>
  <cols>
    <col min="1" max="1" width="2" style="57" customWidth="1"/>
    <col min="2" max="2" width="3.5703125" style="62" customWidth="1"/>
    <col min="3" max="3" width="47.5703125" style="62" customWidth="1"/>
    <col min="4" max="4" width="11.42578125" style="118" customWidth="1"/>
    <col min="5" max="5" width="1.42578125" style="118" customWidth="1"/>
    <col min="6" max="6" width="15.5703125" style="62" customWidth="1"/>
    <col min="7" max="7" width="1.140625" style="62" customWidth="1"/>
    <col min="8" max="8" width="15.5703125" style="62" customWidth="1"/>
    <col min="9" max="9" width="1.28515625" style="62" customWidth="1"/>
    <col min="10" max="10" width="15.5703125" style="62" customWidth="1"/>
    <col min="11" max="11" width="1.140625" style="62" customWidth="1"/>
    <col min="12" max="12" width="15.7109375" style="62" customWidth="1"/>
    <col min="13" max="16384" width="9.140625" style="62"/>
  </cols>
  <sheetData>
    <row r="1" spans="1:12" ht="23.45" hidden="1" customHeight="1" x14ac:dyDescent="0.5">
      <c r="B1" s="58" t="s">
        <v>79</v>
      </c>
      <c r="C1" s="58"/>
      <c r="D1" s="59"/>
      <c r="E1" s="59"/>
      <c r="F1" s="60"/>
      <c r="G1" s="60"/>
      <c r="H1" s="60"/>
      <c r="I1" s="61"/>
      <c r="J1" s="60"/>
      <c r="K1" s="60"/>
      <c r="L1" s="60"/>
    </row>
    <row r="2" spans="1:12" ht="23.45" hidden="1" customHeight="1" x14ac:dyDescent="0.5">
      <c r="B2" s="64" t="s">
        <v>80</v>
      </c>
      <c r="C2" s="64"/>
      <c r="D2" s="59"/>
      <c r="E2" s="59"/>
      <c r="F2" s="65"/>
      <c r="G2" s="65"/>
      <c r="H2" s="65"/>
      <c r="I2" s="61"/>
      <c r="J2" s="65"/>
      <c r="K2" s="65"/>
      <c r="L2" s="66" t="s">
        <v>81</v>
      </c>
    </row>
    <row r="3" spans="1:12" ht="23.45" hidden="1" customHeight="1" x14ac:dyDescent="0.5">
      <c r="A3" s="67"/>
      <c r="B3" s="68" t="s">
        <v>82</v>
      </c>
      <c r="C3" s="68"/>
      <c r="D3" s="69"/>
      <c r="E3" s="69"/>
      <c r="F3" s="70"/>
      <c r="G3" s="70"/>
      <c r="H3" s="70"/>
      <c r="I3" s="68"/>
      <c r="J3" s="70"/>
      <c r="K3" s="70"/>
      <c r="L3" s="70" t="s">
        <v>83</v>
      </c>
    </row>
    <row r="4" spans="1:12" ht="22.5" hidden="1" customHeight="1" x14ac:dyDescent="0.5">
      <c r="B4" s="71"/>
      <c r="C4" s="71"/>
      <c r="D4" s="72"/>
      <c r="E4" s="72"/>
      <c r="F4" s="251" t="s">
        <v>4</v>
      </c>
      <c r="G4" s="251"/>
      <c r="H4" s="251"/>
      <c r="I4" s="73"/>
      <c r="J4" s="251" t="s">
        <v>5</v>
      </c>
      <c r="K4" s="251"/>
      <c r="L4" s="251"/>
    </row>
    <row r="5" spans="1:12" ht="22.5" hidden="1" customHeight="1" x14ac:dyDescent="0.5">
      <c r="B5" s="74"/>
      <c r="C5" s="74"/>
      <c r="D5" s="75"/>
      <c r="E5" s="75"/>
      <c r="F5" s="76">
        <v>2568</v>
      </c>
      <c r="G5" s="77"/>
      <c r="H5" s="76">
        <v>2567</v>
      </c>
      <c r="J5" s="76">
        <v>2568</v>
      </c>
      <c r="K5" s="77"/>
      <c r="L5" s="76">
        <v>2567</v>
      </c>
    </row>
    <row r="6" spans="1:12" ht="23.45" hidden="1" customHeight="1" x14ac:dyDescent="0.5">
      <c r="B6" s="61" t="s">
        <v>85</v>
      </c>
      <c r="C6" s="61"/>
      <c r="D6" s="78"/>
      <c r="E6" s="78"/>
      <c r="F6" s="79">
        <v>0</v>
      </c>
      <c r="G6" s="80"/>
      <c r="H6" s="79">
        <v>0</v>
      </c>
      <c r="I6" s="81"/>
      <c r="J6" s="79">
        <v>2589</v>
      </c>
      <c r="K6" s="79"/>
      <c r="L6" s="79">
        <v>7183</v>
      </c>
    </row>
    <row r="7" spans="1:12" ht="23.45" hidden="1" customHeight="1" x14ac:dyDescent="0.5">
      <c r="B7" s="74" t="s">
        <v>86</v>
      </c>
      <c r="C7" s="74"/>
      <c r="D7" s="78"/>
      <c r="E7" s="78"/>
      <c r="F7" s="83">
        <v>0</v>
      </c>
      <c r="G7" s="81"/>
      <c r="H7" s="83">
        <v>0</v>
      </c>
      <c r="I7" s="84"/>
      <c r="J7" s="85">
        <v>0</v>
      </c>
      <c r="K7" s="86"/>
      <c r="L7" s="85">
        <v>-4680</v>
      </c>
    </row>
    <row r="8" spans="1:12" ht="23.45" hidden="1" customHeight="1" x14ac:dyDescent="0.5">
      <c r="B8" s="87" t="s">
        <v>87</v>
      </c>
      <c r="C8" s="87"/>
      <c r="D8" s="88"/>
      <c r="E8" s="88"/>
      <c r="F8" s="89">
        <v>0</v>
      </c>
      <c r="G8" s="80"/>
      <c r="H8" s="89">
        <v>0</v>
      </c>
      <c r="I8" s="81"/>
      <c r="J8" s="90">
        <v>2589</v>
      </c>
      <c r="K8" s="90"/>
      <c r="L8" s="90">
        <v>2503</v>
      </c>
    </row>
    <row r="9" spans="1:12" ht="23.45" hidden="1" customHeight="1" x14ac:dyDescent="0.5">
      <c r="B9" s="62" t="s">
        <v>88</v>
      </c>
      <c r="D9" s="78"/>
      <c r="E9" s="78"/>
      <c r="F9" s="91">
        <v>0</v>
      </c>
      <c r="G9" s="92"/>
      <c r="H9" s="91">
        <v>0</v>
      </c>
      <c r="I9" s="84"/>
      <c r="J9" s="93">
        <v>-393</v>
      </c>
      <c r="K9" s="93"/>
      <c r="L9" s="93">
        <v>29234</v>
      </c>
    </row>
    <row r="10" spans="1:12" ht="23.45" hidden="1" customHeight="1" x14ac:dyDescent="0.5">
      <c r="B10" s="62" t="s">
        <v>89</v>
      </c>
      <c r="D10" s="78"/>
      <c r="E10" s="78"/>
      <c r="F10" s="91">
        <v>0</v>
      </c>
      <c r="G10" s="92"/>
      <c r="H10" s="91">
        <v>0</v>
      </c>
      <c r="I10" s="84"/>
      <c r="J10" s="93">
        <v>0</v>
      </c>
      <c r="K10" s="93"/>
      <c r="L10" s="93">
        <v>144</v>
      </c>
    </row>
    <row r="11" spans="1:12" ht="23.45" hidden="1" customHeight="1" x14ac:dyDescent="0.5">
      <c r="B11" s="62" t="s">
        <v>90</v>
      </c>
      <c r="D11" s="94"/>
      <c r="E11" s="94"/>
      <c r="F11" s="91">
        <v>0</v>
      </c>
      <c r="G11" s="81"/>
      <c r="H11" s="91">
        <v>0</v>
      </c>
      <c r="I11" s="81"/>
      <c r="J11" s="86">
        <v>-11237</v>
      </c>
      <c r="K11" s="86"/>
      <c r="L11" s="86">
        <v>-8537</v>
      </c>
    </row>
    <row r="12" spans="1:12" ht="23.45" hidden="1" customHeight="1" x14ac:dyDescent="0.5">
      <c r="B12" s="62" t="s">
        <v>91</v>
      </c>
      <c r="D12" s="78"/>
      <c r="E12" s="78"/>
      <c r="F12" s="83">
        <v>0</v>
      </c>
      <c r="G12" s="81"/>
      <c r="H12" s="83">
        <v>0</v>
      </c>
      <c r="I12" s="81"/>
      <c r="J12" s="85">
        <v>-15105</v>
      </c>
      <c r="K12" s="86"/>
      <c r="L12" s="85">
        <v>-7962</v>
      </c>
    </row>
    <row r="13" spans="1:12" ht="22.9" hidden="1" customHeight="1" x14ac:dyDescent="0.5">
      <c r="A13" s="95"/>
      <c r="B13" s="61" t="s">
        <v>92</v>
      </c>
      <c r="C13" s="61"/>
      <c r="D13" s="88"/>
      <c r="E13" s="88"/>
      <c r="F13" s="89">
        <v>0</v>
      </c>
      <c r="G13" s="84"/>
      <c r="H13" s="89">
        <v>0</v>
      </c>
      <c r="I13" s="84"/>
      <c r="J13" s="96">
        <v>-24146</v>
      </c>
      <c r="K13" s="96"/>
      <c r="L13" s="96">
        <v>15382</v>
      </c>
    </row>
    <row r="14" spans="1:12" ht="22.9" hidden="1" customHeight="1" thickTop="1" x14ac:dyDescent="0.5">
      <c r="B14" s="62" t="s">
        <v>93</v>
      </c>
      <c r="D14" s="78"/>
      <c r="E14" s="78"/>
      <c r="F14" s="91">
        <v>0</v>
      </c>
      <c r="G14" s="81"/>
      <c r="H14" s="91">
        <v>0</v>
      </c>
      <c r="I14" s="81"/>
      <c r="J14" s="86">
        <v>0</v>
      </c>
      <c r="K14" s="86"/>
      <c r="L14" s="86">
        <v>0</v>
      </c>
    </row>
    <row r="15" spans="1:12" ht="22.9" hidden="1" customHeight="1" x14ac:dyDescent="0.5">
      <c r="B15" s="62" t="s">
        <v>94</v>
      </c>
      <c r="D15" s="78"/>
      <c r="E15" s="78"/>
      <c r="F15" s="91">
        <v>0</v>
      </c>
      <c r="G15" s="81"/>
      <c r="H15" s="91">
        <v>0</v>
      </c>
      <c r="I15" s="81"/>
      <c r="J15" s="86">
        <v>0</v>
      </c>
      <c r="K15" s="86"/>
      <c r="L15" s="86">
        <v>0</v>
      </c>
    </row>
    <row r="16" spans="1:12" ht="22.9" hidden="1" customHeight="1" thickTop="1" x14ac:dyDescent="0.5">
      <c r="B16" s="62" t="s">
        <v>95</v>
      </c>
      <c r="D16" s="78"/>
      <c r="E16" s="78"/>
      <c r="F16" s="91">
        <v>0</v>
      </c>
      <c r="G16" s="81"/>
      <c r="H16" s="91">
        <v>0</v>
      </c>
      <c r="I16" s="81"/>
      <c r="J16" s="86">
        <v>233</v>
      </c>
      <c r="K16" s="86"/>
      <c r="L16" s="86">
        <v>-1174</v>
      </c>
    </row>
    <row r="17" spans="1:12" ht="22.9" hidden="1" customHeight="1" x14ac:dyDescent="0.5">
      <c r="B17" s="62" t="s">
        <v>96</v>
      </c>
      <c r="D17" s="78"/>
      <c r="E17" s="78"/>
      <c r="F17" s="91">
        <v>0</v>
      </c>
      <c r="G17" s="81"/>
      <c r="H17" s="91">
        <v>0</v>
      </c>
      <c r="I17" s="81"/>
      <c r="J17" s="86">
        <v>4706.2253499999997</v>
      </c>
      <c r="K17" s="86"/>
      <c r="L17" s="86">
        <v>-7924.1292399999993</v>
      </c>
    </row>
    <row r="18" spans="1:12" ht="22.9" hidden="1" customHeight="1" x14ac:dyDescent="0.5">
      <c r="B18" s="62" t="s">
        <v>97</v>
      </c>
      <c r="D18" s="78"/>
      <c r="E18" s="78"/>
      <c r="F18" s="91">
        <v>0</v>
      </c>
      <c r="G18" s="81"/>
      <c r="H18" s="91">
        <v>0</v>
      </c>
      <c r="I18" s="81"/>
      <c r="J18" s="86">
        <v>0</v>
      </c>
      <c r="K18" s="86"/>
      <c r="L18" s="86">
        <v>0</v>
      </c>
    </row>
    <row r="19" spans="1:12" ht="22.9" hidden="1" customHeight="1" x14ac:dyDescent="0.5">
      <c r="B19" s="62" t="s">
        <v>98</v>
      </c>
      <c r="D19" s="78"/>
      <c r="E19" s="78"/>
      <c r="F19" s="91">
        <v>0</v>
      </c>
      <c r="G19" s="81"/>
      <c r="H19" s="91">
        <v>0</v>
      </c>
      <c r="I19" s="81"/>
      <c r="J19" s="86">
        <v>-482</v>
      </c>
      <c r="K19" s="86"/>
      <c r="L19" s="86">
        <v>0</v>
      </c>
    </row>
    <row r="20" spans="1:12" ht="22.9" hidden="1" customHeight="1" x14ac:dyDescent="0.5">
      <c r="B20" s="62" t="s">
        <v>99</v>
      </c>
      <c r="D20" s="78"/>
      <c r="E20" s="78"/>
      <c r="F20" s="83">
        <v>0</v>
      </c>
      <c r="G20" s="81"/>
      <c r="H20" s="83">
        <v>0</v>
      </c>
      <c r="I20" s="84"/>
      <c r="J20" s="85">
        <v>-11406</v>
      </c>
      <c r="K20" s="86"/>
      <c r="L20" s="85">
        <v>-13745</v>
      </c>
    </row>
    <row r="21" spans="1:12" ht="22.9" hidden="1" customHeight="1" x14ac:dyDescent="0.5">
      <c r="B21" s="61" t="s">
        <v>100</v>
      </c>
      <c r="C21" s="61"/>
      <c r="D21" s="88"/>
      <c r="E21" s="88"/>
      <c r="F21" s="89">
        <v>0</v>
      </c>
      <c r="G21" s="84"/>
      <c r="H21" s="89">
        <v>0</v>
      </c>
      <c r="I21" s="81"/>
      <c r="J21" s="96">
        <v>-31094.774649999999</v>
      </c>
      <c r="K21" s="96"/>
      <c r="L21" s="96">
        <v>-7461.1292399999993</v>
      </c>
    </row>
    <row r="22" spans="1:12" ht="22.9" hidden="1" customHeight="1" x14ac:dyDescent="0.5">
      <c r="B22" s="62" t="s">
        <v>101</v>
      </c>
      <c r="D22" s="78"/>
      <c r="E22" s="78"/>
      <c r="F22" s="83">
        <v>0</v>
      </c>
      <c r="G22" s="81"/>
      <c r="H22" s="83">
        <v>0</v>
      </c>
      <c r="I22" s="84"/>
      <c r="J22" s="83">
        <v>101</v>
      </c>
      <c r="K22" s="86"/>
      <c r="L22" s="83">
        <v>162</v>
      </c>
    </row>
    <row r="23" spans="1:12" ht="22.9" hidden="1" customHeight="1" x14ac:dyDescent="0.5">
      <c r="B23" s="87" t="s">
        <v>102</v>
      </c>
      <c r="C23" s="87"/>
      <c r="D23" s="88"/>
      <c r="E23" s="88"/>
      <c r="F23" s="89">
        <v>0</v>
      </c>
      <c r="G23" s="84"/>
      <c r="H23" s="89">
        <v>0</v>
      </c>
      <c r="I23" s="81"/>
      <c r="J23" s="97">
        <v>-30993.774649999999</v>
      </c>
      <c r="K23" s="96"/>
      <c r="L23" s="97">
        <v>-7299.1292399999993</v>
      </c>
    </row>
    <row r="24" spans="1:12" ht="22.15" hidden="1" customHeight="1" x14ac:dyDescent="0.5">
      <c r="B24" s="87"/>
      <c r="C24" s="87"/>
      <c r="D24" s="88"/>
      <c r="E24" s="88"/>
      <c r="F24" s="89"/>
      <c r="G24" s="84"/>
      <c r="H24" s="89"/>
      <c r="I24" s="81"/>
      <c r="J24" s="96"/>
      <c r="K24" s="96"/>
      <c r="L24" s="96"/>
    </row>
    <row r="25" spans="1:12" ht="22.5" hidden="1" customHeight="1" x14ac:dyDescent="0.5">
      <c r="B25" s="98" t="s">
        <v>103</v>
      </c>
      <c r="C25" s="98"/>
      <c r="D25" s="99"/>
      <c r="E25" s="99"/>
      <c r="F25" s="100">
        <v>0</v>
      </c>
      <c r="G25" s="101"/>
      <c r="H25" s="100">
        <v>0</v>
      </c>
      <c r="I25" s="81"/>
      <c r="J25" s="100">
        <v>0</v>
      </c>
      <c r="L25" s="100">
        <v>0</v>
      </c>
    </row>
    <row r="26" spans="1:12" ht="22.5" hidden="1" customHeight="1" x14ac:dyDescent="0.5">
      <c r="B26" s="102" t="s">
        <v>104</v>
      </c>
      <c r="C26" s="103"/>
      <c r="D26" s="99"/>
      <c r="E26" s="99"/>
      <c r="F26" s="100"/>
      <c r="G26" s="101"/>
      <c r="H26" s="100"/>
      <c r="I26" s="81"/>
      <c r="J26" s="100"/>
      <c r="L26" s="100"/>
    </row>
    <row r="27" spans="1:12" ht="22.5" hidden="1" customHeight="1" x14ac:dyDescent="0.5">
      <c r="B27" s="103" t="s">
        <v>105</v>
      </c>
      <c r="C27" s="103"/>
      <c r="D27" s="99"/>
      <c r="E27" s="99"/>
      <c r="F27" s="100"/>
      <c r="G27" s="101"/>
      <c r="H27" s="100"/>
      <c r="I27" s="81"/>
      <c r="J27" s="100"/>
      <c r="L27" s="100"/>
    </row>
    <row r="28" spans="1:12" ht="22.5" hidden="1" customHeight="1" x14ac:dyDescent="0.5">
      <c r="B28" s="104"/>
      <c r="C28" s="103" t="s">
        <v>106</v>
      </c>
      <c r="D28" s="105"/>
      <c r="E28" s="105"/>
      <c r="F28" s="100"/>
      <c r="G28" s="101"/>
      <c r="H28" s="100"/>
      <c r="I28" s="81"/>
      <c r="J28" s="100"/>
      <c r="L28" s="100"/>
    </row>
    <row r="29" spans="1:12" ht="22.5" hidden="1" customHeight="1" x14ac:dyDescent="0.5">
      <c r="B29" s="103" t="s">
        <v>107</v>
      </c>
      <c r="C29" s="103"/>
      <c r="D29" s="99"/>
      <c r="E29" s="99"/>
      <c r="F29" s="100"/>
      <c r="G29" s="101"/>
      <c r="H29" s="100"/>
      <c r="I29" s="81"/>
      <c r="J29" s="100"/>
      <c r="L29" s="100"/>
    </row>
    <row r="30" spans="1:12" ht="22.5" hidden="1" customHeight="1" x14ac:dyDescent="0.5">
      <c r="B30" s="104"/>
      <c r="C30" s="103" t="s">
        <v>108</v>
      </c>
      <c r="D30" s="99"/>
      <c r="E30" s="99"/>
      <c r="F30" s="106"/>
      <c r="G30" s="101"/>
      <c r="H30" s="106"/>
      <c r="I30" s="81"/>
      <c r="J30" s="106"/>
      <c r="L30" s="106"/>
    </row>
    <row r="31" spans="1:12" ht="22.5" hidden="1" customHeight="1" x14ac:dyDescent="0.5">
      <c r="B31" s="104"/>
      <c r="C31" s="103"/>
      <c r="D31" s="99"/>
      <c r="E31" s="99"/>
      <c r="F31" s="81"/>
      <c r="G31" s="101"/>
      <c r="H31" s="81"/>
      <c r="I31" s="81"/>
      <c r="J31" s="81"/>
      <c r="L31" s="81"/>
    </row>
    <row r="32" spans="1:12" ht="22.5" hidden="1" customHeight="1" thickBot="1" x14ac:dyDescent="0.55000000000000004">
      <c r="A32" s="95"/>
      <c r="B32" s="107" t="s">
        <v>109</v>
      </c>
      <c r="C32" s="98"/>
      <c r="D32" s="99"/>
      <c r="E32" s="99"/>
      <c r="F32" s="108">
        <v>0</v>
      </c>
      <c r="G32" s="109"/>
      <c r="H32" s="108">
        <v>0</v>
      </c>
      <c r="I32" s="81"/>
      <c r="J32" s="108">
        <v>-30993.774649999999</v>
      </c>
      <c r="K32" s="61"/>
      <c r="L32" s="108">
        <v>-7299.1292399999993</v>
      </c>
    </row>
    <row r="33" spans="1:12" ht="22.5" hidden="1" customHeight="1" x14ac:dyDescent="0.5">
      <c r="B33" s="110"/>
      <c r="C33" s="110"/>
      <c r="D33" s="99"/>
      <c r="E33" s="99"/>
      <c r="F33" s="82"/>
      <c r="G33" s="82"/>
      <c r="H33" s="82"/>
      <c r="I33" s="82"/>
      <c r="J33" s="82"/>
      <c r="L33" s="82"/>
    </row>
    <row r="34" spans="1:12" ht="22.5" hidden="1" customHeight="1" thickTop="1" x14ac:dyDescent="0.5">
      <c r="B34" s="111" t="s">
        <v>110</v>
      </c>
      <c r="C34" s="74"/>
      <c r="D34" s="112"/>
      <c r="E34" s="112"/>
      <c r="F34" s="82"/>
      <c r="G34" s="82"/>
      <c r="H34" s="82"/>
      <c r="I34" s="82"/>
      <c r="J34" s="82"/>
      <c r="L34" s="82"/>
    </row>
    <row r="35" spans="1:12" ht="22.9" hidden="1" customHeight="1" thickBot="1" x14ac:dyDescent="0.55000000000000004">
      <c r="B35" s="110" t="s">
        <v>111</v>
      </c>
      <c r="C35" s="74"/>
      <c r="D35" s="112"/>
      <c r="E35" s="112"/>
      <c r="F35" s="113" t="e">
        <v>#DIV/0!</v>
      </c>
      <c r="G35" s="114"/>
      <c r="H35" s="113" t="e">
        <v>#DIV/0!</v>
      </c>
      <c r="I35" s="115"/>
      <c r="J35" s="113" t="e">
        <v>#DIV/0!</v>
      </c>
      <c r="K35" s="114"/>
      <c r="L35" s="113" t="e">
        <v>#DIV/0!</v>
      </c>
    </row>
    <row r="36" spans="1:12" ht="22.9" hidden="1" customHeight="1" x14ac:dyDescent="0.5">
      <c r="B36" s="110" t="s">
        <v>112</v>
      </c>
      <c r="C36" s="74"/>
      <c r="D36" s="112"/>
      <c r="E36" s="112"/>
      <c r="F36" s="116">
        <v>0</v>
      </c>
      <c r="G36" s="117"/>
      <c r="H36" s="116">
        <v>0</v>
      </c>
      <c r="I36" s="84"/>
      <c r="J36" s="116">
        <v>0</v>
      </c>
      <c r="K36" s="117"/>
      <c r="L36" s="116">
        <v>0</v>
      </c>
    </row>
    <row r="37" spans="1:12" ht="9.6" hidden="1" customHeight="1" x14ac:dyDescent="0.5"/>
    <row r="38" spans="1:12" s="61" customFormat="1" ht="22.9" customHeight="1" x14ac:dyDescent="0.5">
      <c r="A38" s="57"/>
      <c r="B38" s="58" t="s">
        <v>0</v>
      </c>
      <c r="C38" s="58"/>
      <c r="D38" s="59"/>
      <c r="E38" s="59"/>
      <c r="F38" s="60"/>
      <c r="G38" s="60"/>
      <c r="H38" s="60"/>
      <c r="J38" s="60"/>
      <c r="K38" s="60"/>
      <c r="L38" s="60"/>
    </row>
    <row r="39" spans="1:12" s="61" customFormat="1" ht="22.9" customHeight="1" x14ac:dyDescent="0.5">
      <c r="A39" s="57"/>
      <c r="B39" s="64" t="s">
        <v>80</v>
      </c>
      <c r="C39" s="64"/>
      <c r="D39" s="59"/>
      <c r="E39" s="59"/>
      <c r="F39" s="65"/>
      <c r="G39" s="65"/>
      <c r="H39" s="65"/>
      <c r="J39" s="65"/>
      <c r="K39" s="65"/>
      <c r="L39" s="66"/>
    </row>
    <row r="40" spans="1:12" s="61" customFormat="1" ht="22.9" customHeight="1" x14ac:dyDescent="0.5">
      <c r="A40" s="67"/>
      <c r="B40" s="68" t="s">
        <v>113</v>
      </c>
      <c r="C40" s="68"/>
      <c r="D40" s="69"/>
      <c r="E40" s="69"/>
      <c r="F40" s="70"/>
      <c r="G40" s="70"/>
      <c r="H40" s="70"/>
      <c r="I40" s="68"/>
      <c r="J40" s="70"/>
      <c r="K40" s="70"/>
      <c r="L40" s="70" t="s">
        <v>3</v>
      </c>
    </row>
    <row r="41" spans="1:12" s="61" customFormat="1" ht="22.5" customHeight="1" x14ac:dyDescent="0.5">
      <c r="A41" s="57"/>
      <c r="B41" s="71"/>
      <c r="C41" s="71"/>
      <c r="D41" s="119"/>
      <c r="E41" s="119"/>
      <c r="F41" s="252" t="s">
        <v>4</v>
      </c>
      <c r="G41" s="252"/>
      <c r="H41" s="252"/>
      <c r="I41" s="71"/>
      <c r="J41" s="252" t="s">
        <v>5</v>
      </c>
      <c r="K41" s="252"/>
      <c r="L41" s="252"/>
    </row>
    <row r="42" spans="1:12" s="61" customFormat="1" ht="22.5" customHeight="1" x14ac:dyDescent="0.5">
      <c r="A42" s="57"/>
      <c r="B42" s="71"/>
      <c r="C42" s="71"/>
      <c r="D42" s="120"/>
      <c r="E42" s="119"/>
      <c r="F42" s="121">
        <v>2568</v>
      </c>
      <c r="G42" s="77"/>
      <c r="H42" s="121">
        <v>2567</v>
      </c>
      <c r="I42" s="62"/>
      <c r="J42" s="121">
        <v>2568</v>
      </c>
      <c r="K42" s="77"/>
      <c r="L42" s="121">
        <v>2567</v>
      </c>
    </row>
    <row r="43" spans="1:12" ht="22.5" customHeight="1" x14ac:dyDescent="0.5">
      <c r="B43" s="74"/>
      <c r="C43" s="74"/>
      <c r="D43" s="123" t="s">
        <v>9</v>
      </c>
      <c r="E43" s="124"/>
      <c r="F43" s="125"/>
      <c r="G43" s="126"/>
      <c r="H43" s="127" t="s">
        <v>10</v>
      </c>
      <c r="I43" s="128"/>
      <c r="J43" s="125"/>
      <c r="K43" s="126"/>
      <c r="L43" s="127" t="s">
        <v>10</v>
      </c>
    </row>
    <row r="44" spans="1:12" ht="22.9" customHeight="1" x14ac:dyDescent="0.5">
      <c r="B44" s="61" t="s">
        <v>85</v>
      </c>
      <c r="C44" s="61"/>
      <c r="D44" s="78" t="s">
        <v>114</v>
      </c>
      <c r="E44" s="78"/>
      <c r="F44" s="89">
        <v>12689666</v>
      </c>
      <c r="G44" s="80"/>
      <c r="H44" s="89">
        <v>65042474</v>
      </c>
      <c r="I44" s="84"/>
      <c r="J44" s="90">
        <v>12103685</v>
      </c>
      <c r="K44" s="90"/>
      <c r="L44" s="90">
        <v>65042474</v>
      </c>
    </row>
    <row r="45" spans="1:12" s="61" customFormat="1" ht="22.9" customHeight="1" x14ac:dyDescent="0.5">
      <c r="A45" s="57"/>
      <c r="B45" s="74" t="s">
        <v>86</v>
      </c>
      <c r="C45" s="74"/>
      <c r="D45" s="78"/>
      <c r="E45" s="78"/>
      <c r="F45" s="83">
        <v>-790245</v>
      </c>
      <c r="G45" s="92"/>
      <c r="H45" s="83">
        <v>-33765205</v>
      </c>
      <c r="I45" s="84"/>
      <c r="J45" s="130">
        <v>-790245</v>
      </c>
      <c r="K45" s="93"/>
      <c r="L45" s="130">
        <v>-33765205</v>
      </c>
    </row>
    <row r="46" spans="1:12" ht="22.9" customHeight="1" x14ac:dyDescent="0.5">
      <c r="B46" s="87" t="s">
        <v>87</v>
      </c>
      <c r="C46" s="87"/>
      <c r="D46" s="88"/>
      <c r="E46" s="88"/>
      <c r="F46" s="89">
        <v>11899421</v>
      </c>
      <c r="G46" s="80"/>
      <c r="H46" s="89">
        <v>31277269</v>
      </c>
      <c r="I46" s="81"/>
      <c r="J46" s="90">
        <v>11313440</v>
      </c>
      <c r="K46" s="90"/>
      <c r="L46" s="90">
        <v>31277269</v>
      </c>
    </row>
    <row r="47" spans="1:12" s="61" customFormat="1" ht="22.9" customHeight="1" x14ac:dyDescent="0.5">
      <c r="A47" s="57"/>
      <c r="B47" s="62" t="s">
        <v>88</v>
      </c>
      <c r="C47" s="62"/>
      <c r="D47" s="78">
        <v>20</v>
      </c>
      <c r="E47" s="78"/>
      <c r="F47" s="91">
        <v>6195883</v>
      </c>
      <c r="G47" s="92"/>
      <c r="H47" s="91">
        <v>39734608</v>
      </c>
      <c r="I47" s="84"/>
      <c r="J47" s="93">
        <v>6195754</v>
      </c>
      <c r="K47" s="93"/>
      <c r="L47" s="93">
        <v>39614540</v>
      </c>
    </row>
    <row r="48" spans="1:12" ht="22.9" customHeight="1" x14ac:dyDescent="0.5">
      <c r="B48" s="62" t="s">
        <v>90</v>
      </c>
      <c r="D48" s="94" t="s">
        <v>115</v>
      </c>
      <c r="E48" s="94"/>
      <c r="F48" s="91">
        <v>-22784369</v>
      </c>
      <c r="G48" s="81"/>
      <c r="H48" s="91">
        <v>-65729243</v>
      </c>
      <c r="I48" s="81"/>
      <c r="J48" s="86">
        <v>-22784369</v>
      </c>
      <c r="K48" s="86"/>
      <c r="L48" s="86">
        <v>-65729243</v>
      </c>
    </row>
    <row r="49" spans="1:12" ht="22.9" customHeight="1" x14ac:dyDescent="0.5">
      <c r="B49" s="62" t="s">
        <v>91</v>
      </c>
      <c r="D49" s="78" t="s">
        <v>115</v>
      </c>
      <c r="E49" s="78"/>
      <c r="F49" s="83">
        <v>-70924832</v>
      </c>
      <c r="G49" s="81"/>
      <c r="H49" s="83">
        <v>-126946518</v>
      </c>
      <c r="I49" s="81"/>
      <c r="J49" s="85">
        <v>-70307226</v>
      </c>
      <c r="K49" s="86"/>
      <c r="L49" s="85">
        <v>-126277400</v>
      </c>
    </row>
    <row r="50" spans="1:12" s="61" customFormat="1" ht="22.9" customHeight="1" x14ac:dyDescent="0.5">
      <c r="A50" s="95"/>
      <c r="B50" s="61" t="s">
        <v>92</v>
      </c>
      <c r="D50" s="88"/>
      <c r="E50" s="88"/>
      <c r="F50" s="89">
        <v>-75613897</v>
      </c>
      <c r="G50" s="84"/>
      <c r="H50" s="89">
        <v>-121663884</v>
      </c>
      <c r="I50" s="84"/>
      <c r="J50" s="96">
        <v>-75582401</v>
      </c>
      <c r="K50" s="96"/>
      <c r="L50" s="96">
        <v>-121114834</v>
      </c>
    </row>
    <row r="51" spans="1:12" s="61" customFormat="1" ht="22.9" customHeight="1" x14ac:dyDescent="0.5">
      <c r="A51" s="57"/>
      <c r="B51" s="62" t="s">
        <v>89</v>
      </c>
      <c r="C51" s="62"/>
      <c r="D51" s="78"/>
      <c r="E51" s="78"/>
      <c r="F51" s="91">
        <v>762</v>
      </c>
      <c r="G51" s="92"/>
      <c r="H51" s="91">
        <v>38938</v>
      </c>
      <c r="I51" s="84"/>
      <c r="J51" s="86">
        <v>714403</v>
      </c>
      <c r="K51" s="93"/>
      <c r="L51" s="93">
        <v>574308</v>
      </c>
    </row>
    <row r="52" spans="1:12" ht="22.9" customHeight="1" x14ac:dyDescent="0.5">
      <c r="B52" s="62" t="s">
        <v>116</v>
      </c>
      <c r="D52" s="78"/>
      <c r="E52" s="78"/>
      <c r="F52" s="91">
        <v>-3105277</v>
      </c>
      <c r="G52" s="81"/>
      <c r="H52" s="91">
        <v>-6154877</v>
      </c>
      <c r="I52" s="81"/>
      <c r="J52" s="86">
        <v>-3105277</v>
      </c>
      <c r="K52" s="86"/>
      <c r="L52" s="86">
        <v>-6154877</v>
      </c>
    </row>
    <row r="53" spans="1:12" ht="22.9" customHeight="1" x14ac:dyDescent="0.5">
      <c r="B53" s="62" t="s">
        <v>117</v>
      </c>
      <c r="D53" s="78"/>
      <c r="E53" s="78"/>
      <c r="F53" s="91">
        <v>-2475412</v>
      </c>
      <c r="G53" s="81"/>
      <c r="H53" s="91">
        <v>-63595809</v>
      </c>
      <c r="I53" s="81"/>
      <c r="J53" s="86">
        <v>-45464554</v>
      </c>
      <c r="K53" s="86"/>
      <c r="L53" s="86">
        <v>-63595809</v>
      </c>
    </row>
    <row r="54" spans="1:12" ht="22.9" customHeight="1" x14ac:dyDescent="0.5">
      <c r="B54" s="62" t="s">
        <v>118</v>
      </c>
      <c r="D54" s="78"/>
      <c r="E54" s="78"/>
      <c r="F54" s="91">
        <v>14468133</v>
      </c>
      <c r="G54" s="81"/>
      <c r="H54" s="91">
        <v>-4875884</v>
      </c>
      <c r="I54" s="81"/>
      <c r="J54" s="86">
        <v>14468133</v>
      </c>
      <c r="K54" s="86"/>
      <c r="L54" s="86">
        <v>-4875884</v>
      </c>
    </row>
    <row r="55" spans="1:12" ht="22.9" hidden="1" customHeight="1" x14ac:dyDescent="0.5">
      <c r="B55" s="62" t="s">
        <v>119</v>
      </c>
      <c r="D55" s="78"/>
      <c r="E55" s="78"/>
      <c r="F55" s="91">
        <v>0</v>
      </c>
      <c r="G55" s="81"/>
      <c r="H55" s="91">
        <v>0</v>
      </c>
      <c r="I55" s="81"/>
      <c r="J55" s="86">
        <v>0</v>
      </c>
      <c r="K55" s="86"/>
      <c r="L55" s="86">
        <v>0</v>
      </c>
    </row>
    <row r="56" spans="1:12" ht="22.9" hidden="1" customHeight="1" x14ac:dyDescent="0.5">
      <c r="B56" s="62" t="s">
        <v>97</v>
      </c>
      <c r="D56" s="78"/>
      <c r="E56" s="78"/>
      <c r="F56" s="91">
        <v>0</v>
      </c>
      <c r="G56" s="81"/>
      <c r="H56" s="91">
        <v>0</v>
      </c>
      <c r="I56" s="81"/>
      <c r="J56" s="86">
        <v>0</v>
      </c>
      <c r="K56" s="86"/>
      <c r="L56" s="86">
        <v>0</v>
      </c>
    </row>
    <row r="57" spans="1:12" ht="22.9" customHeight="1" x14ac:dyDescent="0.5">
      <c r="B57" s="62" t="s">
        <v>98</v>
      </c>
      <c r="D57" s="78"/>
      <c r="E57" s="78"/>
      <c r="F57" s="91">
        <v>-6249639</v>
      </c>
      <c r="G57" s="81"/>
      <c r="H57" s="100">
        <v>0</v>
      </c>
      <c r="I57" s="81"/>
      <c r="J57" s="86">
        <v>-6249639</v>
      </c>
      <c r="K57" s="86"/>
      <c r="L57" s="100">
        <v>0</v>
      </c>
    </row>
    <row r="58" spans="1:12" s="61" customFormat="1" ht="22.9" customHeight="1" x14ac:dyDescent="0.5">
      <c r="A58" s="57"/>
      <c r="B58" s="62" t="s">
        <v>99</v>
      </c>
      <c r="C58" s="62"/>
      <c r="D58" s="78">
        <v>25</v>
      </c>
      <c r="E58" s="78"/>
      <c r="F58" s="83">
        <v>-55543892</v>
      </c>
      <c r="G58" s="81"/>
      <c r="H58" s="83">
        <v>-55354295</v>
      </c>
      <c r="I58" s="84"/>
      <c r="J58" s="85">
        <v>-53636916</v>
      </c>
      <c r="K58" s="86"/>
      <c r="L58" s="85">
        <v>-39576393</v>
      </c>
    </row>
    <row r="59" spans="1:12" ht="22.9" customHeight="1" x14ac:dyDescent="0.5">
      <c r="B59" s="61" t="s">
        <v>100</v>
      </c>
      <c r="C59" s="61"/>
      <c r="D59" s="88"/>
      <c r="E59" s="88"/>
      <c r="F59" s="89">
        <v>-128519222</v>
      </c>
      <c r="G59" s="84"/>
      <c r="H59" s="89">
        <v>-251605811</v>
      </c>
      <c r="I59" s="81"/>
      <c r="J59" s="96">
        <v>-168856251</v>
      </c>
      <c r="K59" s="96"/>
      <c r="L59" s="96">
        <v>-234743489</v>
      </c>
    </row>
    <row r="60" spans="1:12" s="61" customFormat="1" ht="22.9" customHeight="1" x14ac:dyDescent="0.5">
      <c r="A60" s="57"/>
      <c r="B60" s="62" t="s">
        <v>120</v>
      </c>
      <c r="C60" s="62"/>
      <c r="D60" s="78">
        <v>26</v>
      </c>
      <c r="E60" s="78"/>
      <c r="F60" s="83">
        <v>17036845</v>
      </c>
      <c r="G60" s="81"/>
      <c r="H60" s="83">
        <v>1966083</v>
      </c>
      <c r="I60" s="84"/>
      <c r="J60" s="83">
        <v>17036845</v>
      </c>
      <c r="K60" s="86"/>
      <c r="L60" s="83">
        <v>1966083</v>
      </c>
    </row>
    <row r="61" spans="1:12" ht="22.9" customHeight="1" x14ac:dyDescent="0.5">
      <c r="B61" s="87" t="s">
        <v>121</v>
      </c>
      <c r="C61" s="87"/>
      <c r="D61" s="88"/>
      <c r="E61" s="88"/>
      <c r="F61" s="89">
        <v>-111482377</v>
      </c>
      <c r="G61" s="84"/>
      <c r="H61" s="89">
        <v>-249639728</v>
      </c>
      <c r="I61" s="81"/>
      <c r="J61" s="97">
        <v>-151819406</v>
      </c>
      <c r="K61" s="96"/>
      <c r="L61" s="97">
        <v>-232777406</v>
      </c>
    </row>
    <row r="62" spans="1:12" ht="22.5" customHeight="1" x14ac:dyDescent="0.5">
      <c r="B62" s="87"/>
      <c r="C62" s="87"/>
      <c r="D62" s="88"/>
      <c r="E62" s="88"/>
      <c r="F62" s="84"/>
      <c r="G62" s="84"/>
      <c r="H62" s="84"/>
      <c r="I62" s="81"/>
      <c r="J62" s="84"/>
      <c r="L62" s="84"/>
    </row>
    <row r="63" spans="1:12" ht="22.5" customHeight="1" x14ac:dyDescent="0.5">
      <c r="B63" s="98" t="s">
        <v>103</v>
      </c>
      <c r="C63" s="98"/>
      <c r="D63" s="99"/>
      <c r="E63" s="99"/>
      <c r="F63" s="91"/>
      <c r="G63" s="101"/>
      <c r="H63" s="100"/>
      <c r="I63" s="81"/>
      <c r="J63" s="100"/>
      <c r="L63" s="100"/>
    </row>
    <row r="64" spans="1:12" ht="22.5" customHeight="1" x14ac:dyDescent="0.5">
      <c r="B64" s="87" t="s">
        <v>122</v>
      </c>
      <c r="C64" s="103"/>
      <c r="D64" s="99"/>
      <c r="E64" s="99"/>
      <c r="F64" s="91"/>
      <c r="G64" s="101"/>
      <c r="H64" s="100"/>
      <c r="I64" s="81"/>
      <c r="J64" s="100"/>
      <c r="L64" s="100"/>
    </row>
    <row r="65" spans="1:12" ht="22.5" customHeight="1" x14ac:dyDescent="0.5">
      <c r="B65" s="74" t="s">
        <v>123</v>
      </c>
      <c r="C65" s="103"/>
      <c r="D65" s="131"/>
      <c r="E65" s="99"/>
      <c r="F65" s="91">
        <v>1490074</v>
      </c>
      <c r="G65" s="101"/>
      <c r="H65" s="91">
        <v>18939473</v>
      </c>
      <c r="I65" s="81"/>
      <c r="J65" s="91">
        <v>5092574</v>
      </c>
      <c r="L65" s="91">
        <v>18939473</v>
      </c>
    </row>
    <row r="66" spans="1:12" ht="22.5" customHeight="1" x14ac:dyDescent="0.5">
      <c r="B66" s="103" t="s">
        <v>124</v>
      </c>
      <c r="C66" s="103"/>
      <c r="D66" s="99"/>
      <c r="E66" s="99"/>
      <c r="G66" s="101"/>
      <c r="H66" s="100"/>
      <c r="I66" s="81"/>
      <c r="J66" s="100"/>
      <c r="L66" s="100"/>
    </row>
    <row r="67" spans="1:12" ht="22.5" customHeight="1" x14ac:dyDescent="0.5">
      <c r="B67" s="104"/>
      <c r="C67" s="103" t="s">
        <v>125</v>
      </c>
      <c r="D67" s="105"/>
      <c r="E67" s="105"/>
      <c r="F67" s="100">
        <v>0</v>
      </c>
      <c r="G67" s="101"/>
      <c r="H67" s="91">
        <v>1835052</v>
      </c>
      <c r="I67" s="81"/>
      <c r="J67" s="91">
        <v>0</v>
      </c>
      <c r="L67" s="91">
        <v>1835052</v>
      </c>
    </row>
    <row r="68" spans="1:12" ht="22.5" customHeight="1" x14ac:dyDescent="0.5">
      <c r="B68" s="74" t="s">
        <v>126</v>
      </c>
      <c r="C68" s="103"/>
      <c r="D68" s="131">
        <v>26</v>
      </c>
      <c r="E68" s="99"/>
      <c r="F68" s="83">
        <v>-298014</v>
      </c>
      <c r="G68" s="101"/>
      <c r="H68" s="133">
        <v>-4154905</v>
      </c>
      <c r="I68" s="81"/>
      <c r="J68" s="133">
        <v>-1018515</v>
      </c>
      <c r="L68" s="83">
        <v>-4154905</v>
      </c>
    </row>
    <row r="69" spans="1:12" ht="22.5" customHeight="1" x14ac:dyDescent="0.5">
      <c r="B69" s="87" t="s">
        <v>127</v>
      </c>
      <c r="C69" s="103"/>
      <c r="D69" s="99"/>
      <c r="E69" s="99"/>
      <c r="F69" s="91">
        <v>1192060</v>
      </c>
      <c r="G69" s="101"/>
      <c r="H69" s="91">
        <v>16619620</v>
      </c>
      <c r="I69" s="81"/>
      <c r="J69" s="91">
        <v>4074059</v>
      </c>
      <c r="L69" s="91">
        <v>16619620</v>
      </c>
    </row>
    <row r="70" spans="1:12" ht="22.5" customHeight="1" x14ac:dyDescent="0.5">
      <c r="B70" s="104"/>
      <c r="C70" s="103"/>
      <c r="D70" s="99"/>
      <c r="E70" s="99"/>
      <c r="F70" s="81"/>
      <c r="G70" s="101"/>
      <c r="H70" s="81"/>
      <c r="I70" s="81"/>
      <c r="J70" s="81"/>
      <c r="L70" s="81"/>
    </row>
    <row r="71" spans="1:12" s="61" customFormat="1" ht="22.5" customHeight="1" thickBot="1" x14ac:dyDescent="0.55000000000000004">
      <c r="A71" s="95"/>
      <c r="B71" s="107" t="s">
        <v>109</v>
      </c>
      <c r="C71" s="98"/>
      <c r="D71" s="99"/>
      <c r="E71" s="99"/>
      <c r="F71" s="108">
        <v>-110290317</v>
      </c>
      <c r="G71" s="109"/>
      <c r="H71" s="108">
        <v>-233020108</v>
      </c>
      <c r="I71" s="81"/>
      <c r="J71" s="108">
        <v>-147745347</v>
      </c>
      <c r="L71" s="108">
        <v>-216157786</v>
      </c>
    </row>
    <row r="72" spans="1:12" ht="12" customHeight="1" thickTop="1" x14ac:dyDescent="0.5">
      <c r="B72" s="110"/>
      <c r="C72" s="110"/>
      <c r="D72" s="99"/>
      <c r="E72" s="99"/>
      <c r="F72" s="82"/>
      <c r="G72" s="82"/>
      <c r="H72" s="82"/>
      <c r="I72" s="82"/>
      <c r="J72" s="82"/>
      <c r="L72" s="82"/>
    </row>
    <row r="73" spans="1:12" ht="22.9" customHeight="1" x14ac:dyDescent="0.5">
      <c r="B73" s="111" t="s">
        <v>110</v>
      </c>
      <c r="C73" s="74"/>
      <c r="D73" s="112">
        <v>27</v>
      </c>
      <c r="E73" s="112"/>
      <c r="F73" s="82"/>
      <c r="G73" s="82"/>
      <c r="H73" s="82"/>
      <c r="I73" s="82"/>
      <c r="J73" s="82"/>
      <c r="L73" s="82"/>
    </row>
    <row r="74" spans="1:12" ht="22.9" customHeight="1" thickBot="1" x14ac:dyDescent="0.55000000000000004">
      <c r="B74" s="110" t="s">
        <v>128</v>
      </c>
      <c r="C74" s="74"/>
      <c r="D74" s="112"/>
      <c r="E74" s="112"/>
      <c r="F74" s="113">
        <v>-5.8902000000000001</v>
      </c>
      <c r="G74" s="114"/>
      <c r="H74" s="113">
        <v>-19.599900000000002</v>
      </c>
      <c r="I74" s="115"/>
      <c r="J74" s="134">
        <v>-8.0213999999999999</v>
      </c>
      <c r="K74" s="114"/>
      <c r="L74" s="113">
        <v>-18.276</v>
      </c>
    </row>
    <row r="75" spans="1:12" ht="22.9" customHeight="1" thickTop="1" thickBot="1" x14ac:dyDescent="0.55000000000000004">
      <c r="B75" s="110" t="s">
        <v>112</v>
      </c>
      <c r="C75" s="74"/>
      <c r="D75" s="112"/>
      <c r="E75" s="112"/>
      <c r="F75" s="116">
        <v>18926811</v>
      </c>
      <c r="G75" s="117"/>
      <c r="H75" s="135">
        <v>12736757</v>
      </c>
      <c r="I75" s="84"/>
      <c r="J75" s="116">
        <v>18926811</v>
      </c>
      <c r="K75" s="117"/>
      <c r="L75" s="116">
        <v>12736757</v>
      </c>
    </row>
    <row r="76" spans="1:12" ht="22.5" customHeight="1" thickTop="1" x14ac:dyDescent="0.5">
      <c r="B76" s="74"/>
      <c r="C76" s="74"/>
      <c r="D76" s="136"/>
      <c r="E76" s="136"/>
      <c r="F76" s="137"/>
      <c r="G76" s="137"/>
      <c r="H76" s="137"/>
      <c r="I76" s="81"/>
      <c r="J76" s="137"/>
      <c r="K76" s="137"/>
      <c r="L76" s="137"/>
    </row>
    <row r="77" spans="1:12" ht="42" hidden="1" customHeight="1" x14ac:dyDescent="0.5">
      <c r="B77" s="74"/>
      <c r="C77" s="74"/>
      <c r="D77" s="136"/>
      <c r="E77" s="136"/>
      <c r="F77" s="137"/>
      <c r="G77" s="137"/>
      <c r="H77" s="137"/>
      <c r="I77" s="81"/>
      <c r="J77" s="137"/>
      <c r="K77" s="137"/>
    </row>
    <row r="78" spans="1:12" ht="22.15" hidden="1" customHeight="1" thickBot="1" x14ac:dyDescent="0.55000000000000004">
      <c r="B78" s="74"/>
      <c r="C78" s="74"/>
      <c r="D78" s="136"/>
      <c r="E78" s="136"/>
      <c r="F78" s="138"/>
      <c r="G78" s="138"/>
      <c r="H78" s="108">
        <v>-38279</v>
      </c>
      <c r="I78" s="86"/>
      <c r="J78" s="138"/>
      <c r="K78" s="138"/>
      <c r="L78" s="108">
        <v>-232408.51816000007</v>
      </c>
    </row>
    <row r="79" spans="1:12" ht="22.5" hidden="1" customHeight="1" thickTop="1" x14ac:dyDescent="0.5">
      <c r="B79" s="74"/>
      <c r="C79" s="74"/>
      <c r="D79" s="136"/>
      <c r="E79" s="136"/>
      <c r="F79" s="138"/>
      <c r="G79" s="138"/>
      <c r="H79" s="139">
        <v>-232981829</v>
      </c>
      <c r="I79" s="86"/>
      <c r="J79" s="138"/>
      <c r="K79" s="138"/>
      <c r="L79" s="138">
        <v>-215925377.48184001</v>
      </c>
    </row>
    <row r="80" spans="1:12" ht="22.5" customHeight="1" x14ac:dyDescent="0.5">
      <c r="B80" s="140"/>
      <c r="C80" s="140"/>
      <c r="D80" s="136"/>
      <c r="E80" s="136"/>
      <c r="F80" s="141"/>
      <c r="G80" s="141"/>
      <c r="H80" s="141"/>
      <c r="I80" s="86"/>
      <c r="J80" s="141"/>
      <c r="K80" s="141"/>
      <c r="L80" s="141"/>
    </row>
    <row r="81" spans="2:12" ht="22.5" customHeight="1" x14ac:dyDescent="0.5">
      <c r="B81" s="140"/>
      <c r="C81" s="140"/>
      <c r="D81" s="136"/>
      <c r="E81" s="136"/>
      <c r="F81" s="141"/>
      <c r="G81" s="141"/>
      <c r="H81" s="141"/>
      <c r="I81" s="86"/>
      <c r="J81" s="141"/>
      <c r="K81" s="141"/>
      <c r="L81" s="141"/>
    </row>
    <row r="82" spans="2:12" ht="22.5" customHeight="1" x14ac:dyDescent="0.5">
      <c r="B82" s="140"/>
      <c r="C82" s="140"/>
      <c r="D82" s="136"/>
      <c r="E82" s="136"/>
      <c r="F82" s="141"/>
      <c r="G82" s="141"/>
      <c r="H82" s="141"/>
      <c r="I82" s="86"/>
      <c r="J82" s="141"/>
      <c r="K82" s="141"/>
      <c r="L82" s="141"/>
    </row>
    <row r="83" spans="2:12" ht="22.5" customHeight="1" x14ac:dyDescent="0.5">
      <c r="B83" s="140"/>
      <c r="C83" s="140"/>
      <c r="D83" s="136"/>
      <c r="E83" s="136"/>
      <c r="F83" s="141"/>
      <c r="G83" s="141"/>
      <c r="H83" s="141"/>
      <c r="I83" s="86"/>
      <c r="J83" s="141"/>
      <c r="K83" s="141"/>
      <c r="L83" s="141"/>
    </row>
    <row r="84" spans="2:12" ht="22.5" customHeight="1" x14ac:dyDescent="0.5">
      <c r="B84" s="140"/>
      <c r="C84" s="140"/>
      <c r="D84" s="136"/>
      <c r="E84" s="136"/>
      <c r="F84" s="141"/>
      <c r="G84" s="141"/>
      <c r="H84" s="141"/>
      <c r="I84" s="86"/>
      <c r="J84" s="141"/>
      <c r="K84" s="141"/>
      <c r="L84" s="141"/>
    </row>
    <row r="85" spans="2:12" ht="22.5" customHeight="1" x14ac:dyDescent="0.5">
      <c r="B85" s="140"/>
      <c r="C85" s="140"/>
      <c r="D85" s="136"/>
      <c r="E85" s="136"/>
      <c r="F85" s="141"/>
      <c r="G85" s="141"/>
      <c r="J85" s="63"/>
    </row>
    <row r="86" spans="2:12" ht="22.5" customHeight="1" x14ac:dyDescent="0.5">
      <c r="L86" s="63"/>
    </row>
    <row r="93" spans="2:12" ht="22.5" customHeight="1" x14ac:dyDescent="0.5">
      <c r="H93" s="142"/>
    </row>
    <row r="122" spans="2:12" ht="22.5" customHeight="1" x14ac:dyDescent="0.5">
      <c r="B122" s="74"/>
      <c r="C122" s="74"/>
      <c r="D122" s="136"/>
      <c r="E122" s="136"/>
      <c r="F122" s="137"/>
      <c r="G122" s="137"/>
      <c r="H122" s="137"/>
      <c r="I122" s="81"/>
      <c r="J122" s="137"/>
      <c r="K122" s="137"/>
      <c r="L122" s="137"/>
    </row>
    <row r="126" spans="2:12" ht="22.5" customHeight="1" x14ac:dyDescent="0.5">
      <c r="L126" s="142"/>
    </row>
  </sheetData>
  <mergeCells count="4">
    <mergeCell ref="F4:H4"/>
    <mergeCell ref="J4:L4"/>
    <mergeCell ref="F41:H41"/>
    <mergeCell ref="J41:L41"/>
  </mergeCells>
  <pageMargins left="0.78740157480314965" right="0.31496062992125984" top="0.59055118110236227" bottom="0.59055118110236227" header="0.51181102362204722" footer="0.51181102362204722"/>
  <pageSetup paperSize="9" scale="75" firstPageNumber="9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New,Regular"&amp;16หมายเหตุประกอบงบการเงินเป็นส่วนหนึ่งของงบการเงิน&amp;R&amp;"Angsana New,Regular"&amp;18&amp;P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8FFB-B3FF-4531-BD70-6F413970D8BE}">
  <sheetPr>
    <tabColor theme="7" tint="0.39997558519241921"/>
    <pageSetUpPr fitToPage="1"/>
  </sheetPr>
  <dimension ref="A1:AU25"/>
  <sheetViews>
    <sheetView view="pageBreakPreview" zoomScale="70" zoomScaleNormal="60" zoomScaleSheetLayoutView="70" workbookViewId="0">
      <selection activeCell="B24" sqref="B24"/>
    </sheetView>
  </sheetViews>
  <sheetFormatPr defaultColWidth="9.140625" defaultRowHeight="22.5" customHeight="1" x14ac:dyDescent="0.5"/>
  <cols>
    <col min="1" max="1" width="3.42578125" style="62" customWidth="1"/>
    <col min="2" max="2" width="44.42578125" style="62" customWidth="1"/>
    <col min="3" max="3" width="12" style="118" customWidth="1"/>
    <col min="4" max="4" width="1" style="62" customWidth="1"/>
    <col min="5" max="5" width="17.5703125" style="62" customWidth="1"/>
    <col min="6" max="6" width="1.140625" style="62" customWidth="1"/>
    <col min="7" max="7" width="17.5703125" style="62" customWidth="1"/>
    <col min="8" max="8" width="1.28515625" style="62" customWidth="1"/>
    <col min="9" max="9" width="19.28515625" style="62" customWidth="1"/>
    <col min="10" max="10" width="1.140625" style="62" customWidth="1"/>
    <col min="11" max="11" width="17.85546875" style="62" customWidth="1"/>
    <col min="12" max="12" width="1.140625" style="62" customWidth="1"/>
    <col min="13" max="13" width="18" style="62" hidden="1" customWidth="1"/>
    <col min="14" max="14" width="1.140625" style="62" hidden="1" customWidth="1"/>
    <col min="15" max="15" width="20.5703125" style="62" customWidth="1"/>
    <col min="16" max="16" width="1.140625" style="62" customWidth="1"/>
    <col min="17" max="28" width="17.5703125" style="62" customWidth="1"/>
    <col min="29" max="29" width="5.5703125" style="62" customWidth="1"/>
    <col min="30" max="30" width="9.7109375" style="144" customWidth="1"/>
    <col min="31" max="31" width="2.140625" style="62" customWidth="1"/>
    <col min="32" max="32" width="42.5703125" style="62" bestFit="1" customWidth="1"/>
    <col min="33" max="33" width="9.140625" style="62"/>
    <col min="34" max="34" width="1.140625" style="62" customWidth="1"/>
    <col min="35" max="35" width="17.5703125" style="62" customWidth="1"/>
    <col min="36" max="36" width="1.140625" style="62" customWidth="1"/>
    <col min="37" max="37" width="17.5703125" style="62" customWidth="1"/>
    <col min="38" max="38" width="1.140625" style="62" customWidth="1"/>
    <col min="39" max="39" width="17.5703125" style="62" customWidth="1"/>
    <col min="40" max="40" width="1.140625" style="62" customWidth="1"/>
    <col min="41" max="41" width="17.5703125" style="62" customWidth="1"/>
    <col min="42" max="42" width="1.28515625" style="62" customWidth="1"/>
    <col min="43" max="43" width="22.7109375" style="62" customWidth="1"/>
    <col min="44" max="44" width="1.140625" style="62" customWidth="1"/>
    <col min="45" max="45" width="17.5703125" style="62" customWidth="1"/>
    <col min="46" max="46" width="1.140625" style="62" customWidth="1"/>
    <col min="47" max="47" width="17.5703125" style="62" customWidth="1"/>
    <col min="48" max="16384" width="9.140625" style="62"/>
  </cols>
  <sheetData>
    <row r="1" spans="1:47" ht="22.5" customHeight="1" x14ac:dyDescent="0.5">
      <c r="A1" s="58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143"/>
    </row>
    <row r="2" spans="1:47" ht="22.5" customHeight="1" x14ac:dyDescent="0.5">
      <c r="A2" s="61" t="s">
        <v>129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3"/>
    </row>
    <row r="3" spans="1:47" ht="22.5" customHeight="1" x14ac:dyDescent="0.5">
      <c r="A3" s="68" t="s">
        <v>113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7" t="s">
        <v>3</v>
      </c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3"/>
      <c r="AU3" s="149" t="s">
        <v>3</v>
      </c>
    </row>
    <row r="4" spans="1:47" ht="22.5" customHeight="1" x14ac:dyDescent="0.5">
      <c r="C4" s="150"/>
      <c r="D4" s="151"/>
      <c r="E4" s="253" t="s">
        <v>4</v>
      </c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143"/>
      <c r="AE4" s="152"/>
      <c r="AF4" s="152"/>
      <c r="AG4" s="153"/>
      <c r="AH4" s="154"/>
      <c r="AI4" s="253" t="s">
        <v>130</v>
      </c>
      <c r="AJ4" s="253"/>
      <c r="AK4" s="253"/>
      <c r="AL4" s="253"/>
      <c r="AM4" s="253"/>
      <c r="AN4" s="253"/>
      <c r="AO4" s="253"/>
      <c r="AP4" s="253"/>
      <c r="AQ4" s="253"/>
      <c r="AR4" s="253"/>
      <c r="AS4" s="253"/>
      <c r="AT4" s="253"/>
      <c r="AU4" s="253"/>
    </row>
    <row r="5" spans="1:47" ht="22.5" customHeight="1" x14ac:dyDescent="0.5">
      <c r="C5" s="150"/>
      <c r="D5" s="151"/>
      <c r="E5" s="95"/>
      <c r="F5" s="95"/>
      <c r="G5" s="95"/>
      <c r="H5" s="95"/>
      <c r="L5" s="95"/>
      <c r="M5" s="155"/>
      <c r="N5" s="95"/>
      <c r="O5" s="156" t="s">
        <v>131</v>
      </c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143"/>
      <c r="AG5" s="150"/>
      <c r="AH5" s="151"/>
      <c r="AI5" s="157"/>
      <c r="AJ5" s="157"/>
      <c r="AK5" s="157"/>
      <c r="AL5" s="157"/>
      <c r="AM5" s="254" t="s">
        <v>132</v>
      </c>
      <c r="AN5" s="254"/>
      <c r="AO5" s="254"/>
      <c r="AP5" s="157"/>
      <c r="AQ5" s="158" t="s">
        <v>133</v>
      </c>
      <c r="AR5" s="159"/>
      <c r="AS5" s="160" t="s">
        <v>84</v>
      </c>
      <c r="AT5" s="157"/>
      <c r="AU5" s="157"/>
    </row>
    <row r="6" spans="1:47" ht="22.5" customHeight="1" x14ac:dyDescent="0.5">
      <c r="C6" s="150"/>
      <c r="D6" s="151"/>
      <c r="E6" s="95"/>
      <c r="F6" s="95"/>
      <c r="G6" s="95"/>
      <c r="H6" s="95"/>
      <c r="I6" s="255" t="s">
        <v>72</v>
      </c>
      <c r="J6" s="255"/>
      <c r="K6" s="255"/>
      <c r="L6" s="95"/>
      <c r="M6" s="61"/>
      <c r="N6" s="95"/>
      <c r="O6" s="161" t="s">
        <v>68</v>
      </c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143"/>
      <c r="AG6" s="150"/>
      <c r="AH6" s="151"/>
      <c r="AI6" s="157"/>
      <c r="AJ6" s="157"/>
      <c r="AK6" s="157"/>
      <c r="AL6" s="157"/>
      <c r="AM6" s="157"/>
      <c r="AN6" s="157"/>
      <c r="AO6" s="157"/>
      <c r="AP6" s="157"/>
      <c r="AQ6" s="157"/>
      <c r="AR6" s="162"/>
      <c r="AS6" s="157"/>
      <c r="AT6" s="157"/>
      <c r="AU6" s="157"/>
    </row>
    <row r="7" spans="1:47" ht="22.5" customHeight="1" x14ac:dyDescent="0.5">
      <c r="C7" s="61"/>
      <c r="D7" s="122"/>
      <c r="E7" s="95" t="s">
        <v>134</v>
      </c>
      <c r="F7" s="95"/>
      <c r="G7" s="95" t="s">
        <v>135</v>
      </c>
      <c r="H7" s="95"/>
      <c r="I7" s="95" t="s">
        <v>73</v>
      </c>
      <c r="J7" s="61"/>
      <c r="K7" s="95" t="s">
        <v>75</v>
      </c>
      <c r="L7" s="95"/>
      <c r="M7" s="95" t="s">
        <v>136</v>
      </c>
      <c r="N7" s="61"/>
      <c r="O7" s="95" t="s">
        <v>136</v>
      </c>
      <c r="P7" s="95"/>
      <c r="Q7" s="95" t="s">
        <v>84</v>
      </c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143"/>
      <c r="AG7" s="61"/>
      <c r="AH7" s="122"/>
      <c r="AI7" s="157" t="s">
        <v>134</v>
      </c>
      <c r="AJ7" s="157"/>
      <c r="AK7" s="157" t="s">
        <v>137</v>
      </c>
      <c r="AL7" s="157"/>
      <c r="AM7" s="157" t="s">
        <v>73</v>
      </c>
      <c r="AN7" s="162"/>
      <c r="AO7" s="157" t="s">
        <v>75</v>
      </c>
      <c r="AP7" s="157"/>
      <c r="AQ7" s="157" t="s">
        <v>138</v>
      </c>
      <c r="AR7" s="162"/>
      <c r="AS7" s="157" t="s">
        <v>131</v>
      </c>
      <c r="AT7" s="157"/>
      <c r="AU7" s="157" t="s">
        <v>84</v>
      </c>
    </row>
    <row r="8" spans="1:47" ht="22.5" customHeight="1" x14ac:dyDescent="0.5">
      <c r="C8" s="62"/>
      <c r="D8" s="122"/>
      <c r="E8" s="95" t="s">
        <v>139</v>
      </c>
      <c r="F8" s="95"/>
      <c r="G8" s="95" t="s">
        <v>140</v>
      </c>
      <c r="H8" s="95"/>
      <c r="I8" s="95" t="s">
        <v>74</v>
      </c>
      <c r="J8" s="61"/>
      <c r="K8" s="95"/>
      <c r="L8" s="95"/>
      <c r="M8" s="95" t="s">
        <v>141</v>
      </c>
      <c r="N8" s="61"/>
      <c r="O8" s="95" t="s">
        <v>141</v>
      </c>
      <c r="P8" s="95"/>
      <c r="Q8" s="95" t="s">
        <v>68</v>
      </c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143"/>
      <c r="AG8" s="161" t="s">
        <v>9</v>
      </c>
      <c r="AH8" s="122"/>
      <c r="AI8" s="163" t="s">
        <v>139</v>
      </c>
      <c r="AJ8" s="157"/>
      <c r="AK8" s="163" t="s">
        <v>140</v>
      </c>
      <c r="AL8" s="157"/>
      <c r="AM8" s="163" t="s">
        <v>74</v>
      </c>
      <c r="AN8" s="162"/>
      <c r="AO8" s="163"/>
      <c r="AP8" s="157"/>
      <c r="AQ8" s="163" t="s">
        <v>141</v>
      </c>
      <c r="AR8" s="162"/>
      <c r="AS8" s="163" t="s">
        <v>142</v>
      </c>
      <c r="AT8" s="163"/>
      <c r="AU8" s="163"/>
    </row>
    <row r="9" spans="1:47" ht="22.5" customHeight="1" x14ac:dyDescent="0.5">
      <c r="C9" s="161" t="s">
        <v>9</v>
      </c>
      <c r="D9" s="122"/>
      <c r="E9" s="164"/>
      <c r="F9" s="165"/>
      <c r="G9" s="166" t="s">
        <v>10</v>
      </c>
      <c r="H9" s="165"/>
      <c r="I9" s="164"/>
      <c r="J9" s="167"/>
      <c r="K9" s="168" t="s">
        <v>10</v>
      </c>
      <c r="L9" s="169"/>
      <c r="M9" s="169"/>
      <c r="N9" s="170"/>
      <c r="O9" s="168" t="s">
        <v>10</v>
      </c>
      <c r="P9" s="169"/>
      <c r="Q9" s="168" t="s">
        <v>10</v>
      </c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143"/>
      <c r="AG9" s="95"/>
      <c r="AH9" s="122"/>
      <c r="AI9" s="157"/>
      <c r="AJ9" s="157"/>
      <c r="AK9" s="157"/>
      <c r="AL9" s="157"/>
      <c r="AM9" s="157"/>
      <c r="AN9" s="162"/>
      <c r="AO9" s="157"/>
      <c r="AP9" s="157"/>
      <c r="AQ9" s="157"/>
      <c r="AR9" s="162"/>
      <c r="AS9" s="157"/>
      <c r="AT9" s="157"/>
      <c r="AU9" s="157"/>
    </row>
    <row r="10" spans="1:47" s="61" customFormat="1" ht="22.5" customHeight="1" x14ac:dyDescent="0.5">
      <c r="A10" s="61" t="s">
        <v>143</v>
      </c>
      <c r="C10" s="171"/>
      <c r="E10" s="172">
        <v>1902530134</v>
      </c>
      <c r="F10" s="172"/>
      <c r="G10" s="172">
        <v>-261298991</v>
      </c>
      <c r="H10" s="172"/>
      <c r="I10" s="172">
        <v>7055720</v>
      </c>
      <c r="J10" s="173"/>
      <c r="K10" s="174">
        <v>-1410920519</v>
      </c>
      <c r="L10" s="172"/>
      <c r="M10" s="174">
        <v>222810</v>
      </c>
      <c r="N10" s="173"/>
      <c r="O10" s="174">
        <v>222809883</v>
      </c>
      <c r="P10" s="172"/>
      <c r="Q10" s="172">
        <v>460176227</v>
      </c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5"/>
      <c r="AD10" s="176"/>
      <c r="AF10" s="62" t="s">
        <v>144</v>
      </c>
      <c r="AG10" s="177"/>
      <c r="AI10" s="176">
        <v>0</v>
      </c>
      <c r="AJ10" s="176"/>
      <c r="AK10" s="176">
        <v>0</v>
      </c>
      <c r="AL10" s="176"/>
      <c r="AM10" s="178">
        <v>0</v>
      </c>
      <c r="AN10" s="129"/>
      <c r="AO10" s="176">
        <v>2344149</v>
      </c>
      <c r="AP10" s="176"/>
      <c r="AQ10" s="176">
        <v>-2344149</v>
      </c>
      <c r="AR10" s="129"/>
      <c r="AS10" s="176">
        <v>-2344149</v>
      </c>
      <c r="AT10" s="176"/>
      <c r="AU10" s="179">
        <v>0</v>
      </c>
    </row>
    <row r="11" spans="1:47" s="61" customFormat="1" ht="22.5" customHeight="1" x14ac:dyDescent="0.5">
      <c r="A11" s="62" t="s">
        <v>145</v>
      </c>
      <c r="C11" s="171">
        <v>5</v>
      </c>
      <c r="E11" s="180">
        <v>0</v>
      </c>
      <c r="F11" s="172"/>
      <c r="G11" s="181">
        <v>-76390000</v>
      </c>
      <c r="H11" s="172"/>
      <c r="I11" s="182">
        <v>0</v>
      </c>
      <c r="J11" s="173"/>
      <c r="K11" s="181">
        <v>58620700</v>
      </c>
      <c r="L11" s="176"/>
      <c r="M11" s="183"/>
      <c r="N11" s="129"/>
      <c r="O11" s="181">
        <v>12451939</v>
      </c>
      <c r="P11" s="176"/>
      <c r="Q11" s="181">
        <v>-5317361</v>
      </c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5"/>
      <c r="AD11" s="176"/>
      <c r="AF11" s="62"/>
      <c r="AG11" s="177"/>
      <c r="AI11" s="176"/>
      <c r="AJ11" s="176"/>
      <c r="AK11" s="176"/>
      <c r="AL11" s="176"/>
      <c r="AM11" s="178"/>
      <c r="AN11" s="129"/>
      <c r="AO11" s="176"/>
      <c r="AP11" s="176"/>
      <c r="AQ11" s="176"/>
      <c r="AR11" s="129"/>
      <c r="AS11" s="176"/>
      <c r="AT11" s="176"/>
      <c r="AU11" s="179"/>
    </row>
    <row r="12" spans="1:47" s="61" customFormat="1" ht="22.5" customHeight="1" x14ac:dyDescent="0.5">
      <c r="A12" s="61" t="s">
        <v>146</v>
      </c>
      <c r="C12" s="171"/>
      <c r="E12" s="172">
        <v>1902530134</v>
      </c>
      <c r="F12" s="172"/>
      <c r="G12" s="174">
        <v>-337688991</v>
      </c>
      <c r="H12" s="172"/>
      <c r="I12" s="172">
        <v>7055720</v>
      </c>
      <c r="J12" s="173"/>
      <c r="K12" s="172">
        <v>-1352299819</v>
      </c>
      <c r="L12" s="172"/>
      <c r="M12" s="174"/>
      <c r="N12" s="173"/>
      <c r="O12" s="172">
        <v>235261822</v>
      </c>
      <c r="P12" s="172"/>
      <c r="Q12" s="174">
        <v>454858866</v>
      </c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5"/>
      <c r="AD12" s="176"/>
      <c r="AF12" s="62"/>
      <c r="AG12" s="177"/>
      <c r="AI12" s="176"/>
      <c r="AJ12" s="176"/>
      <c r="AK12" s="176"/>
      <c r="AL12" s="176"/>
      <c r="AM12" s="178"/>
      <c r="AN12" s="129"/>
      <c r="AO12" s="176"/>
      <c r="AP12" s="176"/>
      <c r="AQ12" s="176"/>
      <c r="AR12" s="129"/>
      <c r="AS12" s="176"/>
      <c r="AT12" s="176"/>
      <c r="AU12" s="179"/>
    </row>
    <row r="13" spans="1:47" s="61" customFormat="1" ht="22.5" customHeight="1" x14ac:dyDescent="0.5">
      <c r="A13" s="184" t="s">
        <v>147</v>
      </c>
      <c r="C13" s="171">
        <v>19</v>
      </c>
      <c r="E13" s="185">
        <v>46986312</v>
      </c>
      <c r="F13" s="172"/>
      <c r="G13" s="185">
        <v>-43603312</v>
      </c>
      <c r="H13" s="172"/>
      <c r="I13" s="178">
        <v>0</v>
      </c>
      <c r="J13" s="173"/>
      <c r="K13" s="178">
        <v>0</v>
      </c>
      <c r="L13" s="172"/>
      <c r="M13" s="174"/>
      <c r="N13" s="173"/>
      <c r="O13" s="178">
        <v>0</v>
      </c>
      <c r="P13" s="172"/>
      <c r="Q13" s="176">
        <v>3383000</v>
      </c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5"/>
      <c r="AD13" s="176"/>
      <c r="AF13" s="62"/>
      <c r="AG13" s="177"/>
      <c r="AI13" s="176"/>
      <c r="AJ13" s="176"/>
      <c r="AK13" s="176"/>
      <c r="AL13" s="176"/>
      <c r="AM13" s="178"/>
      <c r="AN13" s="129"/>
      <c r="AO13" s="176"/>
      <c r="AP13" s="176"/>
      <c r="AQ13" s="176"/>
      <c r="AR13" s="129"/>
      <c r="AS13" s="176"/>
      <c r="AT13" s="176"/>
      <c r="AU13" s="179"/>
    </row>
    <row r="14" spans="1:47" s="61" customFormat="1" ht="22.5" customHeight="1" x14ac:dyDescent="0.5">
      <c r="A14" s="184" t="s">
        <v>148</v>
      </c>
      <c r="C14" s="171">
        <v>19</v>
      </c>
      <c r="E14" s="185">
        <v>5054</v>
      </c>
      <c r="F14" s="172"/>
      <c r="G14" s="185">
        <v>-2016</v>
      </c>
      <c r="H14" s="172"/>
      <c r="I14" s="178">
        <v>0</v>
      </c>
      <c r="J14" s="173"/>
      <c r="K14" s="178">
        <v>0</v>
      </c>
      <c r="L14" s="172"/>
      <c r="M14" s="178">
        <v>0</v>
      </c>
      <c r="N14" s="173"/>
      <c r="O14" s="178">
        <v>0</v>
      </c>
      <c r="P14" s="172"/>
      <c r="Q14" s="176">
        <v>3038</v>
      </c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5"/>
      <c r="AD14" s="176"/>
      <c r="AF14" s="62"/>
      <c r="AG14" s="177"/>
      <c r="AI14" s="176"/>
      <c r="AJ14" s="176"/>
      <c r="AK14" s="176"/>
      <c r="AL14" s="176"/>
      <c r="AM14" s="178"/>
      <c r="AN14" s="129"/>
      <c r="AO14" s="176"/>
      <c r="AP14" s="176"/>
      <c r="AQ14" s="176"/>
      <c r="AR14" s="129"/>
      <c r="AS14" s="176"/>
      <c r="AT14" s="176"/>
      <c r="AU14" s="179"/>
    </row>
    <row r="15" spans="1:47" s="61" customFormat="1" ht="22.5" customHeight="1" thickBot="1" x14ac:dyDescent="0.55000000000000004">
      <c r="A15" s="62" t="s">
        <v>149</v>
      </c>
      <c r="B15" s="62"/>
      <c r="C15" s="62"/>
      <c r="E15" s="186">
        <v>0</v>
      </c>
      <c r="F15" s="176"/>
      <c r="G15" s="186">
        <v>0</v>
      </c>
      <c r="H15" s="176"/>
      <c r="I15" s="178">
        <v>0</v>
      </c>
      <c r="J15" s="129"/>
      <c r="K15" s="183">
        <v>3313704</v>
      </c>
      <c r="L15" s="187"/>
      <c r="M15" s="188"/>
      <c r="N15" s="189"/>
      <c r="O15" s="190">
        <v>-3313704</v>
      </c>
      <c r="P15" s="176"/>
      <c r="Q15" s="176">
        <v>0</v>
      </c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5"/>
      <c r="AD15" s="176"/>
      <c r="AE15" s="61" t="s">
        <v>150</v>
      </c>
      <c r="AG15" s="177"/>
      <c r="AI15" s="191">
        <v>0</v>
      </c>
      <c r="AJ15" s="172"/>
      <c r="AK15" s="192">
        <v>0</v>
      </c>
      <c r="AL15" s="172"/>
      <c r="AM15" s="192">
        <v>0</v>
      </c>
      <c r="AN15" s="173"/>
      <c r="AO15" s="192">
        <v>2344149</v>
      </c>
      <c r="AP15" s="172"/>
      <c r="AQ15" s="192">
        <v>-2344149</v>
      </c>
      <c r="AR15" s="173"/>
      <c r="AS15" s="192">
        <v>-2344149</v>
      </c>
      <c r="AT15" s="193"/>
      <c r="AU15" s="191">
        <v>0</v>
      </c>
    </row>
    <row r="16" spans="1:47" s="61" customFormat="1" ht="22.5" customHeight="1" thickTop="1" x14ac:dyDescent="0.5">
      <c r="A16" s="62" t="s">
        <v>151</v>
      </c>
      <c r="B16" s="62"/>
      <c r="C16" s="171"/>
      <c r="E16" s="186">
        <v>0</v>
      </c>
      <c r="F16" s="176"/>
      <c r="G16" s="186">
        <v>0</v>
      </c>
      <c r="H16" s="176"/>
      <c r="I16" s="178">
        <v>0</v>
      </c>
      <c r="J16" s="129"/>
      <c r="K16" s="183">
        <v>-248171686</v>
      </c>
      <c r="L16" s="176"/>
      <c r="M16" s="176">
        <v>0</v>
      </c>
      <c r="N16" s="129"/>
      <c r="O16" s="183">
        <v>15151578</v>
      </c>
      <c r="P16" s="176"/>
      <c r="Q16" s="183">
        <v>-233020108</v>
      </c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5"/>
      <c r="AD16" s="176"/>
      <c r="AG16" s="177"/>
      <c r="AI16" s="172"/>
      <c r="AJ16" s="172"/>
      <c r="AK16" s="172"/>
      <c r="AL16" s="172"/>
      <c r="AM16" s="172"/>
      <c r="AN16" s="173"/>
      <c r="AO16" s="172"/>
      <c r="AP16" s="172"/>
      <c r="AQ16" s="172"/>
      <c r="AR16" s="173"/>
      <c r="AS16" s="172"/>
      <c r="AT16" s="172"/>
      <c r="AU16" s="172"/>
    </row>
    <row r="17" spans="1:47" s="61" customFormat="1" ht="22.5" customHeight="1" x14ac:dyDescent="0.5">
      <c r="A17" s="61" t="s">
        <v>150</v>
      </c>
      <c r="E17" s="194">
        <v>1949521500</v>
      </c>
      <c r="F17" s="172"/>
      <c r="G17" s="194">
        <v>-381294319</v>
      </c>
      <c r="H17" s="172"/>
      <c r="I17" s="194">
        <v>7055720</v>
      </c>
      <c r="J17" s="173"/>
      <c r="K17" s="194">
        <v>-1597157801</v>
      </c>
      <c r="L17" s="172"/>
      <c r="M17" s="194">
        <v>222810</v>
      </c>
      <c r="N17" s="173"/>
      <c r="O17" s="194">
        <v>247099696</v>
      </c>
      <c r="P17" s="172"/>
      <c r="Q17" s="194">
        <v>225224796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5"/>
      <c r="AD17" s="176"/>
      <c r="AE17" s="61" t="s">
        <v>152</v>
      </c>
      <c r="AG17" s="177"/>
      <c r="AI17" s="172">
        <v>0</v>
      </c>
      <c r="AJ17" s="172"/>
      <c r="AK17" s="172">
        <v>0</v>
      </c>
      <c r="AL17" s="172"/>
      <c r="AM17" s="172">
        <v>0</v>
      </c>
      <c r="AN17" s="173"/>
      <c r="AO17" s="172">
        <v>2344149</v>
      </c>
      <c r="AP17" s="172"/>
      <c r="AQ17" s="172">
        <v>-2344149</v>
      </c>
      <c r="AR17" s="173"/>
      <c r="AS17" s="174">
        <v>-2344149</v>
      </c>
      <c r="AT17" s="172"/>
      <c r="AU17" s="174">
        <v>0</v>
      </c>
    </row>
    <row r="18" spans="1:47" s="61" customFormat="1" ht="22.5" customHeight="1" x14ac:dyDescent="0.5">
      <c r="A18" s="62" t="s">
        <v>147</v>
      </c>
      <c r="C18" s="177">
        <v>19</v>
      </c>
      <c r="E18" s="195">
        <v>200304000</v>
      </c>
      <c r="F18" s="176"/>
      <c r="G18" s="183">
        <v>-191466960</v>
      </c>
      <c r="H18" s="176"/>
      <c r="I18" s="186">
        <v>0</v>
      </c>
      <c r="J18" s="129"/>
      <c r="K18" s="178">
        <v>0</v>
      </c>
      <c r="L18" s="172"/>
      <c r="M18" s="174" t="e">
        <v>#REF!</v>
      </c>
      <c r="N18" s="173"/>
      <c r="O18" s="178">
        <v>0</v>
      </c>
      <c r="P18" s="176"/>
      <c r="Q18" s="176">
        <v>8837040</v>
      </c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5"/>
      <c r="AD18" s="196"/>
      <c r="AF18" s="62" t="s">
        <v>153</v>
      </c>
      <c r="AG18" s="177"/>
      <c r="AI18" s="197">
        <v>46991361</v>
      </c>
      <c r="AJ18" s="197"/>
      <c r="AK18" s="197">
        <v>-43605326</v>
      </c>
      <c r="AL18" s="197"/>
      <c r="AM18" s="198">
        <v>0</v>
      </c>
      <c r="AN18" s="199"/>
      <c r="AO18" s="197">
        <v>0</v>
      </c>
      <c r="AP18" s="197"/>
      <c r="AQ18" s="197">
        <v>0</v>
      </c>
      <c r="AR18" s="199"/>
      <c r="AS18" s="197">
        <v>0</v>
      </c>
      <c r="AT18" s="197"/>
      <c r="AU18" s="200">
        <v>3386035</v>
      </c>
    </row>
    <row r="19" spans="1:47" s="61" customFormat="1" ht="22.5" customHeight="1" x14ac:dyDescent="0.5">
      <c r="A19" s="62" t="s">
        <v>154</v>
      </c>
      <c r="C19" s="177">
        <v>19</v>
      </c>
      <c r="E19" s="195">
        <v>27801750300</v>
      </c>
      <c r="F19" s="176"/>
      <c r="G19" s="183">
        <v>-27777655450</v>
      </c>
      <c r="H19" s="176"/>
      <c r="I19" s="186">
        <v>0</v>
      </c>
      <c r="J19" s="129"/>
      <c r="K19" s="178">
        <v>0</v>
      </c>
      <c r="L19" s="172"/>
      <c r="M19" s="178"/>
      <c r="N19" s="173"/>
      <c r="O19" s="178">
        <v>0</v>
      </c>
      <c r="P19" s="176"/>
      <c r="Q19" s="183">
        <v>24094850</v>
      </c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5"/>
      <c r="AD19" s="196"/>
      <c r="AF19" s="62"/>
      <c r="AG19" s="177"/>
      <c r="AI19" s="197"/>
      <c r="AJ19" s="197"/>
      <c r="AK19" s="197"/>
      <c r="AL19" s="197"/>
      <c r="AM19" s="198"/>
      <c r="AN19" s="199"/>
      <c r="AO19" s="197"/>
      <c r="AP19" s="197"/>
      <c r="AQ19" s="197"/>
      <c r="AR19" s="199"/>
      <c r="AS19" s="197"/>
      <c r="AT19" s="197"/>
      <c r="AU19" s="200"/>
    </row>
    <row r="20" spans="1:47" s="61" customFormat="1" ht="22.15" customHeight="1" x14ac:dyDescent="0.5">
      <c r="A20" s="62" t="s">
        <v>149</v>
      </c>
      <c r="C20" s="177"/>
      <c r="E20" s="201">
        <v>0</v>
      </c>
      <c r="F20" s="176"/>
      <c r="G20" s="201">
        <v>0</v>
      </c>
      <c r="H20" s="176"/>
      <c r="I20" s="186">
        <v>0</v>
      </c>
      <c r="J20" s="129"/>
      <c r="K20" s="183">
        <v>2449661</v>
      </c>
      <c r="L20" s="187"/>
      <c r="M20" s="188">
        <v>-2949</v>
      </c>
      <c r="N20" s="189"/>
      <c r="O20" s="190">
        <v>-2449661</v>
      </c>
      <c r="P20" s="176"/>
      <c r="Q20" s="183">
        <v>0</v>
      </c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  <c r="AC20" s="175"/>
      <c r="AD20" s="176"/>
      <c r="AF20" s="62" t="s">
        <v>155</v>
      </c>
      <c r="AG20" s="177"/>
      <c r="AI20" s="176">
        <v>5</v>
      </c>
      <c r="AJ20" s="176"/>
      <c r="AK20" s="176">
        <v>-2</v>
      </c>
      <c r="AL20" s="176"/>
      <c r="AM20" s="178">
        <v>0</v>
      </c>
      <c r="AN20" s="129"/>
      <c r="AO20" s="176">
        <v>0</v>
      </c>
      <c r="AP20" s="176"/>
      <c r="AQ20" s="178">
        <v>0</v>
      </c>
      <c r="AR20" s="129"/>
      <c r="AS20" s="176">
        <v>0</v>
      </c>
      <c r="AT20" s="176"/>
      <c r="AU20" s="179">
        <v>3</v>
      </c>
    </row>
    <row r="21" spans="1:47" s="61" customFormat="1" ht="22.5" customHeight="1" x14ac:dyDescent="0.5">
      <c r="A21" s="62" t="s">
        <v>151</v>
      </c>
      <c r="C21" s="177"/>
      <c r="E21" s="190">
        <v>0</v>
      </c>
      <c r="F21" s="176"/>
      <c r="G21" s="201">
        <v>0</v>
      </c>
      <c r="H21" s="176"/>
      <c r="I21" s="186">
        <v>0</v>
      </c>
      <c r="J21" s="129"/>
      <c r="K21" s="195">
        <v>-111482377</v>
      </c>
      <c r="L21" s="176"/>
      <c r="M21" s="195" t="e">
        <v>#REF!</v>
      </c>
      <c r="N21" s="129"/>
      <c r="O21" s="183">
        <v>1192060</v>
      </c>
      <c r="P21" s="176"/>
      <c r="Q21" s="176">
        <v>-110290317</v>
      </c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5"/>
      <c r="AD21" s="176"/>
      <c r="AF21" s="62"/>
      <c r="AG21" s="177"/>
      <c r="AI21" s="176"/>
      <c r="AJ21" s="176"/>
      <c r="AK21" s="176"/>
      <c r="AL21" s="176"/>
      <c r="AM21" s="178"/>
      <c r="AN21" s="129"/>
      <c r="AO21" s="176"/>
      <c r="AP21" s="176"/>
      <c r="AQ21" s="178"/>
      <c r="AR21" s="129"/>
      <c r="AS21" s="176"/>
      <c r="AT21" s="176"/>
      <c r="AU21" s="179">
        <v>0</v>
      </c>
    </row>
    <row r="22" spans="1:47" s="61" customFormat="1" ht="22.5" customHeight="1" thickBot="1" x14ac:dyDescent="0.55000000000000004">
      <c r="A22" s="61" t="s">
        <v>156</v>
      </c>
      <c r="C22" s="171"/>
      <c r="E22" s="192">
        <v>29951575800</v>
      </c>
      <c r="F22" s="172"/>
      <c r="G22" s="192">
        <v>-28350416729</v>
      </c>
      <c r="H22" s="172"/>
      <c r="I22" s="192">
        <v>7055720</v>
      </c>
      <c r="J22" s="173"/>
      <c r="K22" s="192">
        <v>-1706190517</v>
      </c>
      <c r="L22" s="172"/>
      <c r="M22" s="192" t="e">
        <v>#REF!</v>
      </c>
      <c r="N22" s="173"/>
      <c r="O22" s="192">
        <v>245842095</v>
      </c>
      <c r="P22" s="172"/>
      <c r="Q22" s="192">
        <v>147866369</v>
      </c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  <c r="AC22" s="175"/>
      <c r="AD22" s="196"/>
      <c r="AF22" s="62" t="s">
        <v>109</v>
      </c>
      <c r="AG22" s="177"/>
      <c r="AI22" s="197">
        <v>0</v>
      </c>
      <c r="AJ22" s="197"/>
      <c r="AK22" s="197">
        <v>0</v>
      </c>
      <c r="AL22" s="197"/>
      <c r="AM22" s="198">
        <v>0</v>
      </c>
      <c r="AN22" s="199"/>
      <c r="AO22" s="202">
        <v>-232408517</v>
      </c>
      <c r="AP22" s="197"/>
      <c r="AQ22" s="198">
        <v>0</v>
      </c>
      <c r="AR22" s="199"/>
      <c r="AS22" s="197">
        <v>0</v>
      </c>
      <c r="AT22" s="197"/>
      <c r="AU22" s="200">
        <v>-232408517</v>
      </c>
    </row>
    <row r="23" spans="1:47" s="61" customFormat="1" ht="22.5" customHeight="1" thickTop="1" x14ac:dyDescent="0.5">
      <c r="E23" s="174"/>
      <c r="F23" s="172"/>
      <c r="G23" s="174"/>
      <c r="H23" s="172"/>
      <c r="I23" s="174"/>
      <c r="J23" s="173"/>
      <c r="K23" s="174"/>
      <c r="L23" s="172"/>
      <c r="M23" s="174"/>
      <c r="N23" s="173"/>
      <c r="O23" s="174"/>
      <c r="P23" s="172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5"/>
      <c r="AD23" s="176"/>
      <c r="AG23" s="177"/>
      <c r="AI23" s="172"/>
      <c r="AJ23" s="172"/>
      <c r="AK23" s="172"/>
      <c r="AL23" s="172"/>
      <c r="AM23" s="172"/>
      <c r="AN23" s="173"/>
      <c r="AO23" s="172"/>
      <c r="AP23" s="172"/>
      <c r="AQ23" s="172"/>
      <c r="AR23" s="173"/>
      <c r="AS23" s="174"/>
      <c r="AT23" s="172"/>
      <c r="AU23" s="174"/>
    </row>
    <row r="24" spans="1:47" s="61" customFormat="1" ht="22.5" customHeight="1" x14ac:dyDescent="0.5">
      <c r="E24" s="174"/>
      <c r="F24" s="172"/>
      <c r="G24" s="174"/>
      <c r="H24" s="172"/>
      <c r="I24" s="174"/>
      <c r="J24" s="173"/>
      <c r="K24" s="174"/>
      <c r="L24" s="172"/>
      <c r="M24" s="174"/>
      <c r="N24" s="173"/>
      <c r="O24" s="174"/>
      <c r="P24" s="172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5"/>
      <c r="AD24" s="176"/>
      <c r="AG24" s="177"/>
      <c r="AI24" s="172"/>
      <c r="AJ24" s="172"/>
      <c r="AK24" s="172"/>
      <c r="AL24" s="172"/>
      <c r="AM24" s="172"/>
      <c r="AN24" s="173"/>
      <c r="AO24" s="172"/>
      <c r="AP24" s="172"/>
      <c r="AQ24" s="172"/>
      <c r="AR24" s="173"/>
      <c r="AS24" s="174"/>
      <c r="AT24" s="172"/>
      <c r="AU24" s="174"/>
    </row>
    <row r="25" spans="1:47" s="61" customFormat="1" ht="22.5" customHeight="1" x14ac:dyDescent="0.5">
      <c r="E25" s="174"/>
      <c r="F25" s="172"/>
      <c r="G25" s="174"/>
      <c r="H25" s="172"/>
      <c r="I25" s="174"/>
      <c r="J25" s="173"/>
      <c r="K25" s="174"/>
      <c r="L25" s="172"/>
      <c r="M25" s="174"/>
      <c r="N25" s="173"/>
      <c r="O25" s="174"/>
      <c r="P25" s="172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5"/>
      <c r="AD25" s="176"/>
      <c r="AG25" s="177"/>
      <c r="AI25" s="172"/>
      <c r="AJ25" s="172"/>
      <c r="AK25" s="172"/>
      <c r="AL25" s="172"/>
      <c r="AM25" s="172"/>
      <c r="AN25" s="173"/>
      <c r="AO25" s="172"/>
      <c r="AP25" s="172"/>
      <c r="AQ25" s="172"/>
      <c r="AR25" s="173"/>
      <c r="AS25" s="174"/>
      <c r="AT25" s="172"/>
      <c r="AU25" s="174"/>
    </row>
  </sheetData>
  <mergeCells count="4">
    <mergeCell ref="E4:Q4"/>
    <mergeCell ref="AI4:AU4"/>
    <mergeCell ref="AM5:AO5"/>
    <mergeCell ref="I6:K6"/>
  </mergeCells>
  <pageMargins left="0.78740157480314965" right="0.31496062992125984" top="0.59055118110236227" bottom="0.59055118110236227" header="0.51181102362204722" footer="0.51181102362204722"/>
  <pageSetup paperSize="9" scale="83" firstPageNumber="10" fitToHeight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
&amp;R&amp;"Angsana New,Regular"&amp;18&amp;P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A6747-F0E0-4270-8630-83DF449F5EAE}">
  <sheetPr>
    <tabColor theme="7" tint="0.39997558519241921"/>
  </sheetPr>
  <dimension ref="A1:O27"/>
  <sheetViews>
    <sheetView view="pageBreakPreview" zoomScale="70" zoomScaleNormal="80" zoomScaleSheetLayoutView="70" workbookViewId="0">
      <selection activeCell="I27" sqref="I27"/>
    </sheetView>
  </sheetViews>
  <sheetFormatPr defaultColWidth="9.140625" defaultRowHeight="22.5" customHeight="1" x14ac:dyDescent="0.5"/>
  <cols>
    <col min="1" max="1" width="3.42578125" style="62" customWidth="1"/>
    <col min="2" max="2" width="44.42578125" style="62" customWidth="1"/>
    <col min="3" max="3" width="13.42578125" style="118" customWidth="1"/>
    <col min="4" max="4" width="1" style="62" customWidth="1"/>
    <col min="5" max="5" width="17.5703125" style="62" customWidth="1"/>
    <col min="6" max="6" width="1.140625" style="62" customWidth="1"/>
    <col min="7" max="7" width="17.5703125" style="62" customWidth="1"/>
    <col min="8" max="8" width="1.28515625" style="62" customWidth="1"/>
    <col min="9" max="9" width="19.28515625" style="62" customWidth="1"/>
    <col min="10" max="10" width="1.140625" style="62" customWidth="1"/>
    <col min="11" max="11" width="18.42578125" style="62" customWidth="1"/>
    <col min="12" max="12" width="1.140625" style="62" customWidth="1"/>
    <col min="13" max="13" width="20.5703125" style="62" customWidth="1"/>
    <col min="14" max="14" width="1.140625" style="62" customWidth="1"/>
    <col min="15" max="15" width="17.5703125" style="62" customWidth="1"/>
    <col min="16" max="16384" width="9.140625" style="62"/>
  </cols>
  <sheetData>
    <row r="1" spans="1:15" ht="22.5" customHeight="1" x14ac:dyDescent="0.5">
      <c r="A1" s="58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22.5" customHeight="1" x14ac:dyDescent="0.5">
      <c r="A2" s="61" t="s">
        <v>129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145"/>
    </row>
    <row r="3" spans="1:15" ht="22.5" customHeight="1" x14ac:dyDescent="0.5">
      <c r="A3" s="68" t="s">
        <v>113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7" t="s">
        <v>3</v>
      </c>
    </row>
    <row r="4" spans="1:15" ht="22.5" customHeight="1" x14ac:dyDescent="0.5">
      <c r="C4" s="150"/>
      <c r="D4" s="151"/>
      <c r="E4" s="253" t="s">
        <v>5</v>
      </c>
      <c r="F4" s="253"/>
      <c r="G4" s="253"/>
      <c r="H4" s="253"/>
      <c r="I4" s="256"/>
      <c r="J4" s="256"/>
      <c r="K4" s="256"/>
      <c r="L4" s="253"/>
      <c r="M4" s="253"/>
      <c r="N4" s="253"/>
      <c r="O4" s="253"/>
    </row>
    <row r="5" spans="1:15" ht="22.5" customHeight="1" x14ac:dyDescent="0.5">
      <c r="C5" s="150"/>
      <c r="D5" s="151"/>
      <c r="E5" s="95"/>
      <c r="F5" s="95"/>
      <c r="G5" s="95"/>
      <c r="H5" s="95"/>
      <c r="I5" s="156"/>
      <c r="J5" s="156"/>
      <c r="K5" s="156"/>
      <c r="L5" s="95"/>
      <c r="M5" s="156" t="s">
        <v>131</v>
      </c>
      <c r="N5" s="156"/>
      <c r="O5" s="95"/>
    </row>
    <row r="6" spans="1:15" ht="22.5" customHeight="1" x14ac:dyDescent="0.5">
      <c r="C6" s="150"/>
      <c r="D6" s="151"/>
      <c r="E6" s="95"/>
      <c r="F6" s="95"/>
      <c r="G6" s="95"/>
      <c r="H6" s="95"/>
      <c r="I6" s="255" t="s">
        <v>72</v>
      </c>
      <c r="J6" s="255"/>
      <c r="K6" s="255"/>
      <c r="L6" s="95"/>
      <c r="M6" s="161" t="s">
        <v>68</v>
      </c>
      <c r="N6" s="61"/>
      <c r="O6" s="61"/>
    </row>
    <row r="7" spans="1:15" ht="22.5" customHeight="1" x14ac:dyDescent="0.5">
      <c r="C7" s="61"/>
      <c r="D7" s="122"/>
      <c r="E7" s="95" t="s">
        <v>134</v>
      </c>
      <c r="F7" s="95"/>
      <c r="G7" s="95" t="s">
        <v>135</v>
      </c>
      <c r="H7" s="95"/>
      <c r="I7" s="95" t="s">
        <v>73</v>
      </c>
      <c r="J7" s="61"/>
      <c r="K7" s="95" t="s">
        <v>75</v>
      </c>
      <c r="L7" s="95"/>
      <c r="M7" s="95" t="s">
        <v>136</v>
      </c>
      <c r="N7" s="95"/>
      <c r="O7" s="95" t="s">
        <v>84</v>
      </c>
    </row>
    <row r="8" spans="1:15" ht="22.5" customHeight="1" x14ac:dyDescent="0.5">
      <c r="C8" s="62"/>
      <c r="D8" s="122"/>
      <c r="E8" s="95" t="s">
        <v>139</v>
      </c>
      <c r="F8" s="95"/>
      <c r="G8" s="95" t="s">
        <v>140</v>
      </c>
      <c r="H8" s="95"/>
      <c r="I8" s="95" t="s">
        <v>74</v>
      </c>
      <c r="J8" s="61"/>
      <c r="K8" s="95"/>
      <c r="L8" s="95"/>
      <c r="M8" s="95" t="s">
        <v>141</v>
      </c>
      <c r="N8" s="95"/>
      <c r="O8" s="95" t="s">
        <v>68</v>
      </c>
    </row>
    <row r="9" spans="1:15" ht="22.5" customHeight="1" x14ac:dyDescent="0.5">
      <c r="C9" s="161" t="s">
        <v>9</v>
      </c>
      <c r="D9" s="122"/>
      <c r="E9" s="164"/>
      <c r="F9" s="165"/>
      <c r="G9" s="166" t="s">
        <v>10</v>
      </c>
      <c r="H9" s="165"/>
      <c r="I9" s="164"/>
      <c r="J9" s="167"/>
      <c r="K9" s="166" t="s">
        <v>10</v>
      </c>
      <c r="L9" s="203"/>
      <c r="M9" s="166" t="s">
        <v>10</v>
      </c>
      <c r="N9" s="203"/>
      <c r="O9" s="166" t="s">
        <v>10</v>
      </c>
    </row>
    <row r="10" spans="1:15" s="61" customFormat="1" ht="22.5" customHeight="1" x14ac:dyDescent="0.5">
      <c r="A10" s="61" t="s">
        <v>143</v>
      </c>
      <c r="C10" s="177"/>
      <c r="E10" s="172">
        <v>1902530134</v>
      </c>
      <c r="F10" s="172"/>
      <c r="G10" s="172">
        <v>-261298991</v>
      </c>
      <c r="H10" s="172"/>
      <c r="I10" s="172">
        <v>7055720</v>
      </c>
      <c r="J10" s="173"/>
      <c r="K10" s="172">
        <v>-1400814631</v>
      </c>
      <c r="L10" s="172"/>
      <c r="M10" s="172">
        <v>170032305</v>
      </c>
      <c r="N10" s="172"/>
      <c r="O10" s="174">
        <v>417504537</v>
      </c>
    </row>
    <row r="11" spans="1:15" s="61" customFormat="1" ht="22.5" customHeight="1" x14ac:dyDescent="0.5">
      <c r="A11" s="62" t="s">
        <v>145</v>
      </c>
      <c r="C11" s="177">
        <v>5</v>
      </c>
      <c r="E11" s="204">
        <v>0</v>
      </c>
      <c r="F11" s="172"/>
      <c r="G11" s="181">
        <v>-76390000</v>
      </c>
      <c r="H11" s="172"/>
      <c r="I11" s="204">
        <v>0</v>
      </c>
      <c r="J11" s="173"/>
      <c r="K11" s="181">
        <v>58620700</v>
      </c>
      <c r="L11" s="172"/>
      <c r="M11" s="181">
        <v>14331471</v>
      </c>
      <c r="N11" s="172"/>
      <c r="O11" s="181">
        <v>-3437829</v>
      </c>
    </row>
    <row r="12" spans="1:15" s="61" customFormat="1" ht="22.5" customHeight="1" x14ac:dyDescent="0.5">
      <c r="A12" s="205" t="s">
        <v>146</v>
      </c>
      <c r="C12" s="177"/>
      <c r="E12" s="172">
        <v>1902530134</v>
      </c>
      <c r="F12" s="172"/>
      <c r="G12" s="174">
        <v>-337688991</v>
      </c>
      <c r="H12" s="172"/>
      <c r="I12" s="172">
        <v>7055720</v>
      </c>
      <c r="J12" s="173"/>
      <c r="K12" s="172">
        <v>-1342193931</v>
      </c>
      <c r="L12" s="172"/>
      <c r="M12" s="174">
        <v>184363776</v>
      </c>
      <c r="N12" s="172"/>
      <c r="O12" s="174">
        <v>414066708</v>
      </c>
    </row>
    <row r="13" spans="1:15" s="61" customFormat="1" ht="22.5" customHeight="1" x14ac:dyDescent="0.5">
      <c r="A13" s="62" t="s">
        <v>147</v>
      </c>
      <c r="C13" s="177">
        <v>19</v>
      </c>
      <c r="E13" s="176">
        <v>46986312</v>
      </c>
      <c r="F13" s="172"/>
      <c r="G13" s="176">
        <v>-43603312</v>
      </c>
      <c r="H13" s="172"/>
      <c r="I13" s="178">
        <v>0</v>
      </c>
      <c r="J13" s="173"/>
      <c r="K13" s="176">
        <v>0</v>
      </c>
      <c r="L13" s="172"/>
      <c r="M13" s="172">
        <v>0</v>
      </c>
      <c r="N13" s="172"/>
      <c r="O13" s="176">
        <v>3383000</v>
      </c>
    </row>
    <row r="14" spans="1:15" ht="22.5" customHeight="1" x14ac:dyDescent="0.5">
      <c r="A14" s="62" t="s">
        <v>148</v>
      </c>
      <c r="C14" s="177">
        <v>19</v>
      </c>
      <c r="E14" s="176">
        <v>5054</v>
      </c>
      <c r="F14" s="176"/>
      <c r="G14" s="176">
        <v>-2016</v>
      </c>
      <c r="H14" s="176"/>
      <c r="I14" s="178">
        <v>0</v>
      </c>
      <c r="J14" s="129"/>
      <c r="K14" s="176">
        <v>0</v>
      </c>
      <c r="L14" s="176"/>
      <c r="M14" s="176">
        <v>0</v>
      </c>
      <c r="N14" s="176"/>
      <c r="O14" s="176">
        <v>3038</v>
      </c>
    </row>
    <row r="15" spans="1:15" s="61" customFormat="1" ht="22.5" customHeight="1" x14ac:dyDescent="0.5">
      <c r="A15" s="62" t="s">
        <v>149</v>
      </c>
      <c r="C15" s="118"/>
      <c r="E15" s="176">
        <v>0</v>
      </c>
      <c r="F15" s="176"/>
      <c r="G15" s="176">
        <v>0</v>
      </c>
      <c r="H15" s="176"/>
      <c r="I15" s="178">
        <v>0</v>
      </c>
      <c r="J15" s="129"/>
      <c r="K15" s="183">
        <v>2782677</v>
      </c>
      <c r="L15" s="176"/>
      <c r="M15" s="183">
        <v>-2782677</v>
      </c>
      <c r="N15" s="176"/>
      <c r="O15" s="176">
        <v>0</v>
      </c>
    </row>
    <row r="16" spans="1:15" s="61" customFormat="1" ht="22.15" customHeight="1" x14ac:dyDescent="0.5">
      <c r="A16" s="62" t="s">
        <v>151</v>
      </c>
      <c r="C16" s="177"/>
      <c r="E16" s="176">
        <v>0</v>
      </c>
      <c r="F16" s="176"/>
      <c r="G16" s="176">
        <v>0</v>
      </c>
      <c r="H16" s="176"/>
      <c r="I16" s="178">
        <v>0</v>
      </c>
      <c r="J16" s="129"/>
      <c r="K16" s="183">
        <v>-231309365</v>
      </c>
      <c r="L16" s="176"/>
      <c r="M16" s="183">
        <v>15151579</v>
      </c>
      <c r="N16" s="176"/>
      <c r="O16" s="183">
        <v>-216157786</v>
      </c>
    </row>
    <row r="17" spans="1:15" s="61" customFormat="1" ht="22.5" customHeight="1" x14ac:dyDescent="0.5">
      <c r="A17" s="61" t="s">
        <v>150</v>
      </c>
      <c r="C17" s="59"/>
      <c r="E17" s="194">
        <v>1949521500</v>
      </c>
      <c r="F17" s="172"/>
      <c r="G17" s="194">
        <v>-381294319</v>
      </c>
      <c r="H17" s="172"/>
      <c r="I17" s="194">
        <v>7055720</v>
      </c>
      <c r="J17" s="173"/>
      <c r="K17" s="194">
        <v>-1570720619</v>
      </c>
      <c r="L17" s="172"/>
      <c r="M17" s="194">
        <v>196732678</v>
      </c>
      <c r="N17" s="172"/>
      <c r="O17" s="194">
        <v>201294960</v>
      </c>
    </row>
    <row r="18" spans="1:15" s="61" customFormat="1" ht="22.5" customHeight="1" x14ac:dyDescent="0.5">
      <c r="A18" s="62" t="s">
        <v>147</v>
      </c>
      <c r="C18" s="177">
        <v>19</v>
      </c>
      <c r="E18" s="183">
        <v>200304000</v>
      </c>
      <c r="F18" s="176"/>
      <c r="G18" s="183">
        <v>-191466960</v>
      </c>
      <c r="H18" s="176"/>
      <c r="I18" s="178">
        <v>0</v>
      </c>
      <c r="J18" s="129"/>
      <c r="K18" s="176">
        <v>0</v>
      </c>
      <c r="L18" s="176"/>
      <c r="M18" s="176">
        <v>0</v>
      </c>
      <c r="N18" s="176"/>
      <c r="O18" s="183">
        <v>8837040</v>
      </c>
    </row>
    <row r="19" spans="1:15" s="61" customFormat="1" ht="22.5" customHeight="1" x14ac:dyDescent="0.5">
      <c r="A19" s="62" t="s">
        <v>154</v>
      </c>
      <c r="C19" s="177">
        <v>19</v>
      </c>
      <c r="E19" s="183">
        <v>27801750300</v>
      </c>
      <c r="F19" s="176"/>
      <c r="G19" s="183">
        <v>-27777655450</v>
      </c>
      <c r="H19" s="176"/>
      <c r="I19" s="178">
        <v>0</v>
      </c>
      <c r="J19" s="129"/>
      <c r="K19" s="183">
        <v>0</v>
      </c>
      <c r="L19" s="176"/>
      <c r="M19" s="183">
        <v>0</v>
      </c>
      <c r="N19" s="176"/>
      <c r="O19" s="183">
        <v>24094850</v>
      </c>
    </row>
    <row r="20" spans="1:15" s="61" customFormat="1" ht="22.5" customHeight="1" x14ac:dyDescent="0.5">
      <c r="A20" s="62" t="s">
        <v>149</v>
      </c>
      <c r="C20" s="177"/>
      <c r="E20" s="183">
        <v>0</v>
      </c>
      <c r="F20" s="176"/>
      <c r="G20" s="176">
        <v>0</v>
      </c>
      <c r="H20" s="176"/>
      <c r="I20" s="178">
        <v>0</v>
      </c>
      <c r="J20" s="129"/>
      <c r="K20" s="183">
        <v>2449660</v>
      </c>
      <c r="L20" s="176"/>
      <c r="M20" s="183">
        <v>-2449660</v>
      </c>
      <c r="N20" s="176"/>
      <c r="O20" s="195">
        <v>0</v>
      </c>
    </row>
    <row r="21" spans="1:15" s="61" customFormat="1" ht="22.5" customHeight="1" x14ac:dyDescent="0.5">
      <c r="A21" s="62" t="s">
        <v>151</v>
      </c>
      <c r="C21" s="177"/>
      <c r="E21" s="176">
        <v>0</v>
      </c>
      <c r="F21" s="176"/>
      <c r="G21" s="176">
        <v>0</v>
      </c>
      <c r="H21" s="176"/>
      <c r="I21" s="178">
        <v>0</v>
      </c>
      <c r="J21" s="129"/>
      <c r="K21" s="183">
        <v>-151819406</v>
      </c>
      <c r="L21" s="176"/>
      <c r="M21" s="183">
        <v>4074059</v>
      </c>
      <c r="N21" s="176"/>
      <c r="O21" s="195">
        <v>-147745347</v>
      </c>
    </row>
    <row r="22" spans="1:15" s="61" customFormat="1" ht="22.5" customHeight="1" thickBot="1" x14ac:dyDescent="0.55000000000000004">
      <c r="A22" s="61" t="s">
        <v>156</v>
      </c>
      <c r="C22" s="177"/>
      <c r="E22" s="191">
        <v>29951575800</v>
      </c>
      <c r="F22" s="172"/>
      <c r="G22" s="191">
        <v>-28350416729</v>
      </c>
      <c r="H22" s="172"/>
      <c r="I22" s="192">
        <v>7055720</v>
      </c>
      <c r="J22" s="173"/>
      <c r="K22" s="192">
        <v>-1720090365</v>
      </c>
      <c r="L22" s="172"/>
      <c r="M22" s="192">
        <v>198357077</v>
      </c>
      <c r="N22" s="172"/>
      <c r="O22" s="192">
        <v>86481503</v>
      </c>
    </row>
    <row r="23" spans="1:15" s="61" customFormat="1" ht="22.5" customHeight="1" thickTop="1" x14ac:dyDescent="0.5">
      <c r="C23" s="59"/>
      <c r="E23" s="174"/>
      <c r="F23" s="172"/>
      <c r="G23" s="174"/>
      <c r="H23" s="172"/>
      <c r="I23" s="174"/>
      <c r="J23" s="173"/>
      <c r="K23" s="174"/>
      <c r="L23" s="172"/>
      <c r="M23" s="174"/>
      <c r="N23" s="172"/>
      <c r="O23" s="174"/>
    </row>
    <row r="24" spans="1:15" s="61" customFormat="1" ht="22.5" customHeight="1" x14ac:dyDescent="0.5">
      <c r="C24" s="59"/>
      <c r="E24" s="174"/>
      <c r="F24" s="172"/>
      <c r="G24" s="174"/>
      <c r="H24" s="172"/>
      <c r="I24" s="174"/>
      <c r="J24" s="173"/>
      <c r="K24" s="174"/>
      <c r="L24" s="172"/>
      <c r="M24" s="174"/>
      <c r="N24" s="172"/>
      <c r="O24" s="174"/>
    </row>
    <row r="25" spans="1:15" s="61" customFormat="1" ht="22.5" customHeight="1" x14ac:dyDescent="0.5">
      <c r="C25" s="59"/>
      <c r="E25" s="174"/>
      <c r="F25" s="172"/>
      <c r="G25" s="174"/>
      <c r="H25" s="172"/>
      <c r="I25" s="174"/>
      <c r="J25" s="173"/>
      <c r="K25" s="174"/>
      <c r="L25" s="172"/>
      <c r="M25" s="174"/>
      <c r="N25" s="172"/>
      <c r="O25" s="174"/>
    </row>
    <row r="26" spans="1:15" s="61" customFormat="1" ht="22.5" customHeight="1" x14ac:dyDescent="0.5"/>
    <row r="27" spans="1:15" s="61" customFormat="1" ht="22.5" customHeight="1" x14ac:dyDescent="0.5"/>
  </sheetData>
  <mergeCells count="2">
    <mergeCell ref="E4:O4"/>
    <mergeCell ref="I6:K6"/>
  </mergeCells>
  <pageMargins left="0.78740157480314965" right="0.31496062992125984" top="0.59055118110236227" bottom="0.59055118110236227" header="0.51181102362204722" footer="0.51181102362204722"/>
  <pageSetup paperSize="9" scale="80" firstPageNumber="11" fitToHeight="0" orientation="landscape" useFirstPageNumber="1" r:id="rId1"/>
  <headerFooter alignWithMargins="0">
    <oddFooter>&amp;L&amp;"Angsana New,Regular"&amp;16หมายเหตุประกอบงบการเงินเป็นส่วนหนึ่งของงบการเงิน&amp;R&amp;"Angsana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5BAD8-28D4-4392-90F0-0ABFB17A9987}">
  <sheetPr>
    <tabColor theme="7" tint="0.59999389629810485"/>
    <pageSetUpPr fitToPage="1"/>
  </sheetPr>
  <dimension ref="A1:M87"/>
  <sheetViews>
    <sheetView view="pageBreakPreview" zoomScale="60" zoomScaleNormal="70" workbookViewId="0">
      <selection activeCell="H31" sqref="H31"/>
    </sheetView>
  </sheetViews>
  <sheetFormatPr defaultColWidth="9.140625" defaultRowHeight="21.75" x14ac:dyDescent="0.45"/>
  <cols>
    <col min="1" max="1" width="3.140625" style="208" customWidth="1"/>
    <col min="2" max="3" width="3.5703125" style="208" customWidth="1"/>
    <col min="4" max="4" width="49.140625" style="208" customWidth="1"/>
    <col min="5" max="5" width="1" style="208" customWidth="1"/>
    <col min="6" max="6" width="17.140625" style="208" customWidth="1"/>
    <col min="7" max="7" width="1" style="208" customWidth="1"/>
    <col min="8" max="8" width="17.140625" style="208" customWidth="1"/>
    <col min="9" max="9" width="1.28515625" style="208" customWidth="1"/>
    <col min="10" max="10" width="17.140625" style="208" customWidth="1"/>
    <col min="11" max="12" width="1" style="208" customWidth="1"/>
    <col min="13" max="13" width="17.140625" style="208" customWidth="1"/>
    <col min="14" max="16384" width="9.140625" style="208"/>
  </cols>
  <sheetData>
    <row r="1" spans="1:13" ht="23.25" x14ac:dyDescent="0.5">
      <c r="A1" s="206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13" ht="23.25" x14ac:dyDescent="0.5">
      <c r="A2" s="49" t="s">
        <v>157</v>
      </c>
      <c r="B2" s="207"/>
      <c r="C2" s="207"/>
      <c r="D2" s="207"/>
      <c r="E2" s="207"/>
      <c r="F2" s="49"/>
      <c r="G2" s="49"/>
      <c r="H2" s="49"/>
      <c r="I2" s="49"/>
      <c r="J2" s="49"/>
      <c r="K2" s="49"/>
      <c r="L2" s="49"/>
      <c r="M2" s="209"/>
    </row>
    <row r="3" spans="1:13" ht="23.25" x14ac:dyDescent="0.5">
      <c r="A3" s="210" t="s">
        <v>113</v>
      </c>
      <c r="B3" s="211"/>
      <c r="C3" s="211"/>
      <c r="D3" s="211"/>
      <c r="E3" s="211"/>
      <c r="F3" s="212"/>
      <c r="G3" s="212"/>
      <c r="H3" s="213"/>
      <c r="I3" s="212"/>
      <c r="J3" s="212"/>
      <c r="K3" s="212"/>
      <c r="L3" s="212"/>
      <c r="M3" s="213" t="s">
        <v>3</v>
      </c>
    </row>
    <row r="4" spans="1:13" ht="23.25" x14ac:dyDescent="0.5">
      <c r="A4" s="214"/>
      <c r="B4" s="214"/>
      <c r="C4" s="214"/>
      <c r="D4" s="214"/>
      <c r="E4" s="214"/>
      <c r="F4" s="257" t="s">
        <v>4</v>
      </c>
      <c r="G4" s="257"/>
      <c r="H4" s="257"/>
      <c r="I4" s="215"/>
      <c r="J4" s="257" t="s">
        <v>5</v>
      </c>
      <c r="K4" s="257"/>
      <c r="L4" s="257"/>
      <c r="M4" s="257"/>
    </row>
    <row r="5" spans="1:13" ht="23.25" x14ac:dyDescent="0.5">
      <c r="A5" s="214"/>
      <c r="B5" s="214"/>
      <c r="C5" s="214"/>
      <c r="D5" s="214"/>
      <c r="E5" s="216"/>
      <c r="F5" s="217" t="s">
        <v>11</v>
      </c>
      <c r="G5" s="218"/>
      <c r="H5" s="217" t="s">
        <v>12</v>
      </c>
      <c r="I5" s="218"/>
      <c r="J5" s="217" t="s">
        <v>11</v>
      </c>
      <c r="K5" s="218"/>
      <c r="L5" s="218"/>
      <c r="M5" s="217" t="s">
        <v>12</v>
      </c>
    </row>
    <row r="6" spans="1:13" ht="23.25" x14ac:dyDescent="0.5">
      <c r="A6" s="214"/>
      <c r="B6" s="214"/>
      <c r="C6" s="214"/>
      <c r="D6" s="214"/>
      <c r="E6" s="216"/>
      <c r="F6" s="219"/>
      <c r="G6" s="218"/>
      <c r="H6" s="220" t="s">
        <v>10</v>
      </c>
      <c r="I6" s="221"/>
      <c r="J6" s="222"/>
      <c r="K6" s="221"/>
      <c r="L6" s="221"/>
      <c r="M6" s="220" t="s">
        <v>10</v>
      </c>
    </row>
    <row r="7" spans="1:13" x14ac:dyDescent="0.45">
      <c r="A7" s="214"/>
      <c r="B7" s="214"/>
      <c r="C7" s="214"/>
      <c r="D7" s="214"/>
      <c r="E7" s="216"/>
      <c r="F7" s="223"/>
      <c r="G7" s="223"/>
      <c r="H7" s="214"/>
      <c r="I7" s="223"/>
      <c r="J7" s="223"/>
      <c r="K7" s="223"/>
      <c r="L7" s="223"/>
      <c r="M7" s="214"/>
    </row>
    <row r="8" spans="1:13" ht="23.25" x14ac:dyDescent="0.5">
      <c r="A8" s="49" t="s">
        <v>158</v>
      </c>
      <c r="B8" s="184"/>
      <c r="C8" s="184"/>
      <c r="D8" s="184"/>
      <c r="M8" s="224"/>
    </row>
    <row r="9" spans="1:13" ht="23.25" x14ac:dyDescent="0.5">
      <c r="A9" s="49" t="s">
        <v>121</v>
      </c>
      <c r="B9" s="184"/>
      <c r="C9" s="184"/>
      <c r="D9" s="184"/>
      <c r="E9" s="225"/>
      <c r="F9" s="226">
        <v>-111482377</v>
      </c>
      <c r="G9" s="226"/>
      <c r="H9" s="226">
        <v>-249639728</v>
      </c>
      <c r="I9" s="226"/>
      <c r="J9" s="226">
        <v>-151819406</v>
      </c>
      <c r="K9" s="226"/>
      <c r="L9" s="226"/>
      <c r="M9" s="226">
        <v>-232777406</v>
      </c>
    </row>
    <row r="10" spans="1:13" ht="23.25" x14ac:dyDescent="0.5">
      <c r="A10" s="184" t="s">
        <v>159</v>
      </c>
      <c r="B10" s="184"/>
      <c r="C10" s="184"/>
      <c r="D10" s="184"/>
      <c r="E10" s="225"/>
      <c r="F10" s="226"/>
      <c r="G10" s="226"/>
      <c r="H10" s="226"/>
      <c r="I10" s="226"/>
      <c r="J10" s="226"/>
      <c r="K10" s="226"/>
      <c r="L10" s="226"/>
      <c r="M10" s="226"/>
    </row>
    <row r="11" spans="1:13" ht="23.25" x14ac:dyDescent="0.5">
      <c r="A11" s="184"/>
      <c r="B11" s="184" t="s">
        <v>160</v>
      </c>
      <c r="C11" s="184"/>
      <c r="D11" s="184"/>
      <c r="E11" s="225"/>
      <c r="F11" s="226"/>
      <c r="G11" s="226"/>
      <c r="H11" s="226"/>
      <c r="I11" s="226"/>
      <c r="J11" s="226"/>
      <c r="K11" s="226"/>
      <c r="L11" s="226"/>
      <c r="M11" s="226"/>
    </row>
    <row r="12" spans="1:13" ht="23.25" x14ac:dyDescent="0.5">
      <c r="A12" s="184" t="s">
        <v>161</v>
      </c>
      <c r="B12" s="184"/>
      <c r="C12" s="184"/>
      <c r="D12" s="184"/>
      <c r="E12" s="227"/>
      <c r="F12" s="226">
        <v>17017962</v>
      </c>
      <c r="G12" s="226"/>
      <c r="H12" s="226">
        <v>51695669</v>
      </c>
      <c r="I12" s="226"/>
      <c r="J12" s="226">
        <v>17017962</v>
      </c>
      <c r="K12" s="226"/>
      <c r="L12" s="226"/>
      <c r="M12" s="226">
        <v>51695669</v>
      </c>
    </row>
    <row r="13" spans="1:13" ht="23.25" hidden="1" x14ac:dyDescent="0.5">
      <c r="A13" s="184" t="s">
        <v>162</v>
      </c>
      <c r="B13" s="184"/>
      <c r="C13" s="184"/>
      <c r="D13" s="184"/>
      <c r="E13" s="227"/>
      <c r="F13" s="226"/>
      <c r="G13" s="226"/>
      <c r="H13" s="226">
        <v>0</v>
      </c>
      <c r="I13" s="226"/>
      <c r="J13" s="226">
        <v>0</v>
      </c>
      <c r="K13" s="226"/>
      <c r="L13" s="226"/>
      <c r="M13" s="226">
        <v>0</v>
      </c>
    </row>
    <row r="14" spans="1:13" ht="23.25" hidden="1" x14ac:dyDescent="0.5">
      <c r="A14" s="184" t="s">
        <v>163</v>
      </c>
      <c r="B14" s="184"/>
      <c r="C14" s="184"/>
      <c r="D14" s="184"/>
      <c r="E14" s="227"/>
      <c r="F14" s="226">
        <v>0</v>
      </c>
      <c r="G14" s="226"/>
      <c r="H14" s="226"/>
      <c r="I14" s="226"/>
      <c r="J14" s="226">
        <v>0</v>
      </c>
      <c r="K14" s="226"/>
      <c r="L14" s="226"/>
      <c r="M14" s="226"/>
    </row>
    <row r="15" spans="1:13" ht="23.25" hidden="1" x14ac:dyDescent="0.5">
      <c r="A15" s="184" t="s">
        <v>164</v>
      </c>
      <c r="B15" s="184"/>
      <c r="C15" s="184"/>
      <c r="D15" s="184"/>
      <c r="E15" s="227"/>
      <c r="F15" s="226">
        <v>0</v>
      </c>
      <c r="G15" s="226"/>
      <c r="H15" s="226">
        <v>0</v>
      </c>
      <c r="I15" s="226"/>
      <c r="J15" s="226">
        <v>0</v>
      </c>
      <c r="K15" s="226"/>
      <c r="L15" s="226"/>
      <c r="M15" s="226">
        <v>0</v>
      </c>
    </row>
    <row r="16" spans="1:13" ht="23.25" hidden="1" x14ac:dyDescent="0.5">
      <c r="A16" s="184" t="s">
        <v>96</v>
      </c>
      <c r="B16" s="184"/>
      <c r="C16" s="184"/>
      <c r="D16" s="184"/>
      <c r="E16" s="227"/>
      <c r="F16" s="226">
        <v>0</v>
      </c>
      <c r="G16" s="226"/>
      <c r="H16" s="226"/>
      <c r="I16" s="226"/>
      <c r="J16" s="226">
        <v>0</v>
      </c>
      <c r="K16" s="226"/>
      <c r="L16" s="226"/>
      <c r="M16" s="226"/>
    </row>
    <row r="17" spans="1:13" ht="23.25" x14ac:dyDescent="0.5">
      <c r="A17" s="184" t="s">
        <v>95</v>
      </c>
      <c r="B17" s="184"/>
      <c r="C17" s="184"/>
      <c r="D17" s="184"/>
      <c r="E17" s="227"/>
      <c r="F17" s="226">
        <v>-14468133</v>
      </c>
      <c r="G17" s="226"/>
      <c r="H17" s="226">
        <v>-17235618</v>
      </c>
      <c r="I17" s="226"/>
      <c r="J17" s="226">
        <v>-14468133</v>
      </c>
      <c r="K17" s="226"/>
      <c r="L17" s="226"/>
      <c r="M17" s="226">
        <v>-17235618</v>
      </c>
    </row>
    <row r="18" spans="1:13" ht="23.25" x14ac:dyDescent="0.5">
      <c r="A18" s="184" t="s">
        <v>165</v>
      </c>
      <c r="B18" s="184"/>
      <c r="C18" s="184"/>
      <c r="D18" s="184"/>
      <c r="E18" s="227"/>
      <c r="F18" s="226">
        <v>2475411</v>
      </c>
      <c r="G18" s="226"/>
      <c r="H18" s="226">
        <v>70277983</v>
      </c>
      <c r="I18" s="226"/>
      <c r="J18" s="226">
        <v>45464554.114898041</v>
      </c>
      <c r="K18" s="226"/>
      <c r="L18" s="226"/>
      <c r="M18" s="226">
        <v>70037583</v>
      </c>
    </row>
    <row r="19" spans="1:13" ht="23.25" x14ac:dyDescent="0.5">
      <c r="A19" s="184" t="s">
        <v>116</v>
      </c>
      <c r="B19" s="184"/>
      <c r="C19" s="184"/>
      <c r="D19" s="184"/>
      <c r="E19" s="227"/>
      <c r="F19" s="226">
        <v>3105277</v>
      </c>
      <c r="G19" s="226"/>
      <c r="H19" s="226">
        <v>6154877</v>
      </c>
      <c r="I19" s="226"/>
      <c r="J19" s="226">
        <v>3105277.465815533</v>
      </c>
      <c r="K19" s="226"/>
      <c r="L19" s="226"/>
      <c r="M19" s="226">
        <v>6154877</v>
      </c>
    </row>
    <row r="20" spans="1:13" ht="23.25" x14ac:dyDescent="0.5">
      <c r="A20" s="184" t="s">
        <v>166</v>
      </c>
      <c r="B20" s="184"/>
      <c r="C20" s="184"/>
      <c r="D20" s="184"/>
      <c r="E20" s="227"/>
      <c r="F20" s="226">
        <v>6249639</v>
      </c>
      <c r="G20" s="226"/>
      <c r="H20" s="226">
        <v>0</v>
      </c>
      <c r="I20" s="226"/>
      <c r="J20" s="226">
        <v>6249638.9200000009</v>
      </c>
      <c r="K20" s="226"/>
      <c r="L20" s="226"/>
      <c r="M20" s="226">
        <v>0</v>
      </c>
    </row>
    <row r="21" spans="1:13" ht="23.25" x14ac:dyDescent="0.5">
      <c r="A21" s="184" t="s">
        <v>167</v>
      </c>
      <c r="B21" s="184"/>
      <c r="C21" s="184"/>
      <c r="D21" s="184"/>
      <c r="E21" s="227"/>
      <c r="F21" s="226">
        <v>1363031</v>
      </c>
      <c r="G21" s="226"/>
      <c r="H21" s="226">
        <v>0</v>
      </c>
      <c r="I21" s="226"/>
      <c r="J21" s="226">
        <v>1363030.8199999998</v>
      </c>
      <c r="K21" s="226"/>
      <c r="L21" s="226"/>
      <c r="M21" s="226">
        <v>0</v>
      </c>
    </row>
    <row r="22" spans="1:13" ht="23.25" x14ac:dyDescent="0.5">
      <c r="A22" s="184" t="s">
        <v>60</v>
      </c>
      <c r="B22" s="184"/>
      <c r="C22" s="184"/>
      <c r="D22" s="184"/>
      <c r="E22" s="227"/>
      <c r="F22" s="226">
        <v>1975471</v>
      </c>
      <c r="G22" s="226"/>
      <c r="H22" s="226">
        <v>1556275</v>
      </c>
      <c r="I22" s="226"/>
      <c r="J22" s="226">
        <v>1975471.0666666664</v>
      </c>
      <c r="K22" s="226"/>
      <c r="L22" s="226"/>
      <c r="M22" s="226">
        <v>1556275</v>
      </c>
    </row>
    <row r="23" spans="1:13" ht="23.25" x14ac:dyDescent="0.5">
      <c r="A23" s="184" t="s">
        <v>89</v>
      </c>
      <c r="B23" s="184"/>
      <c r="C23" s="184"/>
      <c r="D23" s="184"/>
      <c r="E23" s="227"/>
      <c r="F23" s="226">
        <v>-762</v>
      </c>
      <c r="G23" s="226"/>
      <c r="H23" s="226">
        <v>-573959</v>
      </c>
      <c r="I23" s="226"/>
      <c r="J23" s="226">
        <v>-714403</v>
      </c>
      <c r="K23" s="226"/>
      <c r="L23" s="226"/>
      <c r="M23" s="226">
        <v>-574308</v>
      </c>
    </row>
    <row r="24" spans="1:13" ht="23.25" x14ac:dyDescent="0.5">
      <c r="A24" s="184" t="s">
        <v>99</v>
      </c>
      <c r="B24" s="184"/>
      <c r="C24" s="184"/>
      <c r="D24" s="184"/>
      <c r="E24" s="227"/>
      <c r="F24" s="226">
        <v>55543890</v>
      </c>
      <c r="G24" s="226"/>
      <c r="H24" s="226">
        <v>55324302</v>
      </c>
      <c r="I24" s="226"/>
      <c r="J24" s="226">
        <v>53636915</v>
      </c>
      <c r="K24" s="226"/>
      <c r="L24" s="226"/>
      <c r="M24" s="226">
        <v>39576393</v>
      </c>
    </row>
    <row r="25" spans="1:13" ht="23.25" x14ac:dyDescent="0.5">
      <c r="A25" s="184" t="s">
        <v>101</v>
      </c>
      <c r="B25" s="184"/>
      <c r="C25" s="184"/>
      <c r="D25" s="184"/>
      <c r="E25" s="227"/>
      <c r="F25" s="226">
        <v>-17036845</v>
      </c>
      <c r="G25" s="226"/>
      <c r="H25" s="226">
        <v>-1966083</v>
      </c>
      <c r="I25" s="226"/>
      <c r="J25" s="226">
        <v>-17036845</v>
      </c>
      <c r="K25" s="226"/>
      <c r="L25" s="226"/>
      <c r="M25" s="226">
        <v>-1966083</v>
      </c>
    </row>
    <row r="26" spans="1:13" s="207" customFormat="1" ht="23.25" x14ac:dyDescent="0.5">
      <c r="A26" s="49" t="s">
        <v>168</v>
      </c>
      <c r="B26" s="49"/>
      <c r="C26" s="49"/>
      <c r="D26" s="49"/>
      <c r="E26" s="228"/>
      <c r="F26" s="229">
        <v>-55257436</v>
      </c>
      <c r="G26" s="230"/>
      <c r="H26" s="229">
        <v>-84406282</v>
      </c>
      <c r="I26" s="230"/>
      <c r="J26" s="229">
        <v>-55225937.612619773</v>
      </c>
      <c r="K26" s="230"/>
      <c r="L26" s="230"/>
      <c r="M26" s="229">
        <v>-83532618</v>
      </c>
    </row>
    <row r="27" spans="1:13" ht="23.25" x14ac:dyDescent="0.5">
      <c r="A27" s="49"/>
      <c r="B27" s="49" t="s">
        <v>169</v>
      </c>
      <c r="C27" s="184"/>
      <c r="D27" s="184"/>
      <c r="E27" s="231"/>
      <c r="F27" s="232"/>
      <c r="G27" s="232"/>
      <c r="H27" s="232"/>
      <c r="I27" s="232"/>
      <c r="J27" s="232"/>
      <c r="K27" s="232"/>
      <c r="L27" s="232"/>
      <c r="M27" s="232"/>
    </row>
    <row r="28" spans="1:13" ht="23.25" x14ac:dyDescent="0.5">
      <c r="A28" s="49" t="s">
        <v>170</v>
      </c>
      <c r="B28" s="49"/>
      <c r="C28" s="184"/>
      <c r="D28" s="184"/>
      <c r="E28" s="231"/>
      <c r="F28" s="232"/>
      <c r="G28" s="232"/>
      <c r="H28" s="232"/>
      <c r="I28" s="232"/>
      <c r="J28" s="232"/>
      <c r="K28" s="232"/>
      <c r="L28" s="232"/>
      <c r="M28" s="232"/>
    </row>
    <row r="29" spans="1:13" ht="23.25" x14ac:dyDescent="0.5">
      <c r="A29" s="184" t="s">
        <v>20</v>
      </c>
      <c r="B29" s="233"/>
      <c r="C29" s="184"/>
      <c r="D29" s="184"/>
      <c r="E29" s="231"/>
      <c r="F29" s="226">
        <v>4706629</v>
      </c>
      <c r="G29" s="232"/>
      <c r="H29" s="234">
        <v>757922</v>
      </c>
      <c r="I29" s="232"/>
      <c r="J29" s="232">
        <v>6180629</v>
      </c>
      <c r="K29" s="232"/>
      <c r="L29" s="232"/>
      <c r="M29" s="234">
        <v>192561</v>
      </c>
    </row>
    <row r="30" spans="1:13" ht="23.25" x14ac:dyDescent="0.5">
      <c r="A30" s="184" t="s">
        <v>24</v>
      </c>
      <c r="B30" s="233"/>
      <c r="C30" s="184"/>
      <c r="D30" s="184"/>
      <c r="E30" s="231"/>
      <c r="F30" s="226">
        <v>1127408</v>
      </c>
      <c r="G30" s="232"/>
      <c r="H30" s="234">
        <v>10578658</v>
      </c>
      <c r="I30" s="232"/>
      <c r="J30" s="232">
        <v>1127408</v>
      </c>
      <c r="K30" s="232"/>
      <c r="L30" s="232"/>
      <c r="M30" s="234">
        <v>10578658</v>
      </c>
    </row>
    <row r="31" spans="1:13" ht="23.25" x14ac:dyDescent="0.5">
      <c r="A31" s="184" t="s">
        <v>25</v>
      </c>
      <c r="B31" s="233"/>
      <c r="C31" s="184"/>
      <c r="D31" s="184"/>
      <c r="E31" s="231"/>
      <c r="F31" s="226">
        <v>3334251</v>
      </c>
      <c r="G31" s="232"/>
      <c r="H31" s="234">
        <v>7038381</v>
      </c>
      <c r="I31" s="232"/>
      <c r="J31" s="232">
        <v>3341949</v>
      </c>
      <c r="K31" s="232"/>
      <c r="L31" s="232"/>
      <c r="M31" s="234">
        <v>7038381</v>
      </c>
    </row>
    <row r="32" spans="1:13" ht="23.25" x14ac:dyDescent="0.5">
      <c r="A32" s="184" t="s">
        <v>33</v>
      </c>
      <c r="B32" s="233"/>
      <c r="C32" s="184"/>
      <c r="D32" s="184"/>
      <c r="E32" s="231"/>
      <c r="F32" s="226">
        <v>5641280</v>
      </c>
      <c r="G32" s="232"/>
      <c r="H32" s="234">
        <v>2536940</v>
      </c>
      <c r="I32" s="232"/>
      <c r="J32" s="232">
        <v>5641280</v>
      </c>
      <c r="K32" s="232"/>
      <c r="L32" s="232"/>
      <c r="M32" s="234">
        <v>2536942</v>
      </c>
    </row>
    <row r="33" spans="1:13" ht="23.25" x14ac:dyDescent="0.5">
      <c r="A33" s="49" t="s">
        <v>171</v>
      </c>
      <c r="B33" s="233"/>
      <c r="C33" s="184"/>
      <c r="D33" s="184"/>
      <c r="E33" s="231"/>
      <c r="F33" s="226"/>
      <c r="G33" s="232"/>
      <c r="H33" s="234"/>
      <c r="I33" s="232"/>
      <c r="J33" s="232"/>
      <c r="K33" s="232"/>
      <c r="L33" s="232"/>
      <c r="M33" s="234"/>
    </row>
    <row r="34" spans="1:13" ht="23.25" x14ac:dyDescent="0.5">
      <c r="A34" s="184" t="s">
        <v>42</v>
      </c>
      <c r="B34" s="233"/>
      <c r="C34" s="184"/>
      <c r="D34" s="184"/>
      <c r="E34" s="231"/>
      <c r="F34" s="226">
        <v>51253751</v>
      </c>
      <c r="G34" s="232"/>
      <c r="H34" s="234">
        <v>-111432963</v>
      </c>
      <c r="I34" s="232"/>
      <c r="J34" s="232">
        <v>50374594</v>
      </c>
      <c r="K34" s="232"/>
      <c r="L34" s="232"/>
      <c r="M34" s="234">
        <v>-112725662</v>
      </c>
    </row>
    <row r="35" spans="1:13" ht="23.25" x14ac:dyDescent="0.5">
      <c r="A35" s="184" t="s">
        <v>51</v>
      </c>
      <c r="B35" s="184"/>
      <c r="C35" s="184"/>
      <c r="D35" s="184"/>
      <c r="E35" s="226"/>
      <c r="F35" s="226">
        <v>-19429327</v>
      </c>
      <c r="G35" s="232"/>
      <c r="H35" s="232">
        <v>33697520</v>
      </c>
      <c r="I35" s="232"/>
      <c r="J35" s="232">
        <v>-19472180</v>
      </c>
      <c r="K35" s="232"/>
      <c r="L35" s="232"/>
      <c r="M35" s="232">
        <v>33697520</v>
      </c>
    </row>
    <row r="36" spans="1:13" ht="23.25" x14ac:dyDescent="0.5">
      <c r="A36" s="184" t="s">
        <v>65</v>
      </c>
      <c r="B36" s="184"/>
      <c r="C36" s="184"/>
      <c r="D36" s="184"/>
      <c r="E36" s="226"/>
      <c r="F36" s="226">
        <v>60000</v>
      </c>
      <c r="G36" s="226"/>
      <c r="H36" s="226">
        <v>0</v>
      </c>
      <c r="I36" s="226"/>
      <c r="J36" s="226">
        <v>60000</v>
      </c>
      <c r="K36" s="226"/>
      <c r="L36" s="226"/>
      <c r="M36" s="226"/>
    </row>
    <row r="37" spans="1:13" s="207" customFormat="1" ht="23.25" x14ac:dyDescent="0.5">
      <c r="A37" s="49" t="s">
        <v>172</v>
      </c>
      <c r="B37" s="49"/>
      <c r="C37" s="49"/>
      <c r="D37" s="49"/>
      <c r="E37" s="228"/>
      <c r="F37" s="235">
        <v>-8563444</v>
      </c>
      <c r="G37" s="230"/>
      <c r="H37" s="235">
        <v>-141229824</v>
      </c>
      <c r="I37" s="230"/>
      <c r="J37" s="235">
        <v>-7972257.6126197726</v>
      </c>
      <c r="K37" s="230"/>
      <c r="L37" s="230"/>
      <c r="M37" s="235">
        <v>-142214218</v>
      </c>
    </row>
    <row r="42" spans="1:13" ht="23.25" x14ac:dyDescent="0.5">
      <c r="A42" s="49"/>
      <c r="B42" s="233"/>
      <c r="C42" s="184"/>
      <c r="D42" s="184"/>
      <c r="E42" s="236"/>
      <c r="F42" s="226"/>
      <c r="G42" s="226"/>
      <c r="H42" s="236"/>
      <c r="I42" s="226"/>
      <c r="J42" s="226"/>
      <c r="K42" s="226"/>
      <c r="L42" s="226"/>
      <c r="M42" s="236"/>
    </row>
    <row r="43" spans="1:13" ht="23.25" x14ac:dyDescent="0.5">
      <c r="A43" s="49" t="s">
        <v>0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</row>
    <row r="44" spans="1:13" ht="23.25" x14ac:dyDescent="0.5">
      <c r="A44" s="49" t="s">
        <v>157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209"/>
    </row>
    <row r="45" spans="1:13" ht="23.25" x14ac:dyDescent="0.5">
      <c r="A45" s="212" t="s">
        <v>113</v>
      </c>
      <c r="B45" s="212"/>
      <c r="C45" s="212"/>
      <c r="D45" s="212"/>
      <c r="E45" s="212"/>
      <c r="F45" s="212"/>
      <c r="G45" s="212"/>
      <c r="H45" s="213"/>
      <c r="I45" s="212"/>
      <c r="J45" s="212"/>
      <c r="K45" s="212"/>
      <c r="L45" s="212"/>
      <c r="M45" s="213" t="s">
        <v>3</v>
      </c>
    </row>
    <row r="46" spans="1:13" ht="23.25" x14ac:dyDescent="0.5">
      <c r="A46" s="237"/>
      <c r="B46" s="237"/>
      <c r="C46" s="237"/>
      <c r="D46" s="237"/>
      <c r="E46" s="238"/>
      <c r="F46" s="257" t="s">
        <v>4</v>
      </c>
      <c r="G46" s="257"/>
      <c r="H46" s="257"/>
      <c r="I46" s="215"/>
      <c r="J46" s="257" t="s">
        <v>5</v>
      </c>
      <c r="K46" s="257"/>
      <c r="L46" s="257"/>
      <c r="M46" s="257"/>
    </row>
    <row r="47" spans="1:13" ht="23.25" x14ac:dyDescent="0.5">
      <c r="A47" s="239"/>
      <c r="B47" s="239"/>
      <c r="C47" s="239"/>
      <c r="D47" s="239"/>
      <c r="E47" s="240"/>
      <c r="F47" s="217" t="s">
        <v>11</v>
      </c>
      <c r="G47" s="218"/>
      <c r="H47" s="217" t="s">
        <v>12</v>
      </c>
      <c r="I47" s="218"/>
      <c r="J47" s="217" t="s">
        <v>11</v>
      </c>
      <c r="K47" s="218"/>
      <c r="L47" s="218"/>
      <c r="M47" s="217" t="s">
        <v>12</v>
      </c>
    </row>
    <row r="48" spans="1:13" ht="23.25" x14ac:dyDescent="0.5">
      <c r="A48" s="239"/>
      <c r="B48" s="239"/>
      <c r="C48" s="239"/>
      <c r="D48" s="239"/>
      <c r="E48" s="240"/>
      <c r="F48" s="219"/>
      <c r="G48" s="218"/>
      <c r="H48" s="220" t="s">
        <v>10</v>
      </c>
      <c r="I48" s="221"/>
      <c r="J48" s="222"/>
      <c r="K48" s="221"/>
      <c r="L48" s="221"/>
      <c r="M48" s="220" t="s">
        <v>10</v>
      </c>
    </row>
    <row r="49" spans="1:13" s="207" customFormat="1" ht="23.25" x14ac:dyDescent="0.5">
      <c r="A49" s="184" t="s">
        <v>173</v>
      </c>
      <c r="B49" s="49"/>
      <c r="C49" s="49"/>
      <c r="D49" s="49"/>
      <c r="E49" s="228"/>
      <c r="F49" s="230">
        <v>0</v>
      </c>
      <c r="G49" s="230"/>
      <c r="H49" s="234">
        <v>-892176</v>
      </c>
      <c r="I49" s="234"/>
      <c r="J49" s="232">
        <v>0</v>
      </c>
      <c r="K49" s="234"/>
      <c r="L49" s="234"/>
      <c r="M49" s="234">
        <v>-892176</v>
      </c>
    </row>
    <row r="50" spans="1:13" s="207" customFormat="1" ht="23.25" x14ac:dyDescent="0.5">
      <c r="A50" s="184" t="s">
        <v>174</v>
      </c>
      <c r="B50" s="49"/>
      <c r="C50" s="49"/>
      <c r="D50" s="49"/>
      <c r="E50" s="228"/>
      <c r="F50" s="226">
        <v>762</v>
      </c>
      <c r="G50" s="230"/>
      <c r="H50" s="234">
        <v>161315</v>
      </c>
      <c r="I50" s="234"/>
      <c r="J50" s="232">
        <v>762.33999999985099</v>
      </c>
      <c r="K50" s="234"/>
      <c r="L50" s="234"/>
      <c r="M50" s="234">
        <v>161663</v>
      </c>
    </row>
    <row r="51" spans="1:13" ht="23.25" x14ac:dyDescent="0.5">
      <c r="A51" s="184" t="s">
        <v>175</v>
      </c>
      <c r="B51" s="184"/>
      <c r="C51" s="184"/>
      <c r="D51" s="184"/>
      <c r="E51" s="231"/>
      <c r="F51" s="232">
        <v>0</v>
      </c>
      <c r="G51" s="232"/>
      <c r="H51" s="234">
        <v>-181198</v>
      </c>
      <c r="I51" s="232"/>
      <c r="J51" s="232">
        <v>0</v>
      </c>
      <c r="K51" s="232"/>
      <c r="L51" s="232"/>
      <c r="M51" s="234">
        <v>-181198</v>
      </c>
    </row>
    <row r="52" spans="1:13" s="207" customFormat="1" ht="23.25" x14ac:dyDescent="0.5">
      <c r="A52" s="49" t="s">
        <v>176</v>
      </c>
      <c r="B52" s="241"/>
      <c r="C52" s="49"/>
      <c r="D52" s="49"/>
      <c r="E52" s="228"/>
      <c r="F52" s="235">
        <v>-8562682</v>
      </c>
      <c r="G52" s="242"/>
      <c r="H52" s="235">
        <v>-142141883</v>
      </c>
      <c r="I52" s="242"/>
      <c r="J52" s="235">
        <v>-7971495.2726197727</v>
      </c>
      <c r="K52" s="242"/>
      <c r="L52" s="242"/>
      <c r="M52" s="235">
        <v>-143125929</v>
      </c>
    </row>
    <row r="53" spans="1:13" ht="23.25" x14ac:dyDescent="0.5">
      <c r="A53" s="49" t="s">
        <v>177</v>
      </c>
      <c r="B53" s="239"/>
      <c r="C53" s="239"/>
      <c r="D53" s="239"/>
      <c r="E53" s="236"/>
      <c r="F53" s="232"/>
      <c r="G53" s="232"/>
      <c r="H53" s="243"/>
      <c r="I53" s="232"/>
      <c r="J53" s="232"/>
      <c r="K53" s="232"/>
      <c r="L53" s="232"/>
      <c r="M53" s="243"/>
    </row>
    <row r="54" spans="1:13" ht="23.25" x14ac:dyDescent="0.5">
      <c r="A54" s="184" t="s">
        <v>178</v>
      </c>
      <c r="B54" s="239"/>
      <c r="C54" s="239"/>
      <c r="D54" s="239"/>
      <c r="E54" s="236"/>
      <c r="F54" s="226">
        <v>-4160643</v>
      </c>
      <c r="G54" s="232"/>
      <c r="H54" s="243">
        <v>-270</v>
      </c>
      <c r="I54" s="232"/>
      <c r="J54" s="232">
        <v>-4160643</v>
      </c>
      <c r="K54" s="232"/>
      <c r="L54" s="232"/>
      <c r="M54" s="243">
        <v>-270</v>
      </c>
    </row>
    <row r="55" spans="1:13" ht="23.25" x14ac:dyDescent="0.5">
      <c r="A55" s="184" t="s">
        <v>179</v>
      </c>
      <c r="B55" s="184"/>
      <c r="C55" s="239"/>
      <c r="D55" s="239"/>
      <c r="E55" s="231"/>
      <c r="F55" s="232">
        <v>0</v>
      </c>
      <c r="G55" s="232"/>
      <c r="H55" s="234">
        <v>2994860</v>
      </c>
      <c r="I55" s="232"/>
      <c r="J55" s="232">
        <v>0</v>
      </c>
      <c r="K55" s="232"/>
      <c r="L55" s="232"/>
      <c r="M55" s="234">
        <v>2994860</v>
      </c>
    </row>
    <row r="56" spans="1:13" ht="23.25" x14ac:dyDescent="0.5">
      <c r="A56" s="184" t="s">
        <v>180</v>
      </c>
      <c r="B56" s="239"/>
      <c r="C56" s="239"/>
      <c r="D56" s="239"/>
      <c r="E56" s="236"/>
      <c r="F56" s="226">
        <v>-481969</v>
      </c>
      <c r="G56" s="232"/>
      <c r="H56" s="243">
        <v>0</v>
      </c>
      <c r="I56" s="232"/>
      <c r="J56" s="232">
        <v>-1421562</v>
      </c>
      <c r="K56" s="232"/>
      <c r="L56" s="232"/>
      <c r="M56" s="234">
        <v>-1961687</v>
      </c>
    </row>
    <row r="57" spans="1:13" s="207" customFormat="1" ht="23.25" x14ac:dyDescent="0.5">
      <c r="A57" s="49" t="s">
        <v>181</v>
      </c>
      <c r="B57" s="49"/>
      <c r="C57" s="49"/>
      <c r="D57" s="215"/>
      <c r="E57" s="228"/>
      <c r="F57" s="235">
        <v>-4642612</v>
      </c>
      <c r="G57" s="242"/>
      <c r="H57" s="235">
        <v>2994590</v>
      </c>
      <c r="I57" s="242"/>
      <c r="J57" s="235">
        <v>-5582205</v>
      </c>
      <c r="K57" s="242"/>
      <c r="L57" s="242"/>
      <c r="M57" s="235">
        <v>1032903</v>
      </c>
    </row>
    <row r="58" spans="1:13" ht="23.25" x14ac:dyDescent="0.5">
      <c r="A58" s="49" t="s">
        <v>182</v>
      </c>
      <c r="B58" s="184"/>
      <c r="C58" s="184"/>
      <c r="D58" s="184"/>
      <c r="E58" s="231"/>
      <c r="F58" s="226"/>
      <c r="G58" s="226"/>
      <c r="H58" s="236"/>
      <c r="I58" s="226"/>
      <c r="J58" s="226"/>
      <c r="K58" s="226"/>
      <c r="L58" s="226"/>
      <c r="M58" s="236"/>
    </row>
    <row r="59" spans="1:13" ht="23.25" x14ac:dyDescent="0.5">
      <c r="A59" s="184" t="s">
        <v>183</v>
      </c>
      <c r="B59" s="184"/>
      <c r="C59" s="184"/>
      <c r="D59" s="184"/>
      <c r="E59" s="231"/>
      <c r="F59" s="226">
        <v>7082587</v>
      </c>
      <c r="G59" s="232"/>
      <c r="H59" s="234">
        <v>-5002890</v>
      </c>
      <c r="I59" s="232"/>
      <c r="J59" s="232">
        <v>7082587</v>
      </c>
      <c r="K59" s="232"/>
      <c r="L59" s="232"/>
      <c r="M59" s="234">
        <v>-5865381</v>
      </c>
    </row>
    <row r="60" spans="1:13" ht="23.25" x14ac:dyDescent="0.5">
      <c r="A60" s="184" t="s">
        <v>184</v>
      </c>
      <c r="B60" s="184"/>
      <c r="C60" s="184"/>
      <c r="D60" s="184"/>
      <c r="E60" s="231"/>
      <c r="F60" s="226">
        <v>113070659</v>
      </c>
      <c r="G60" s="232"/>
      <c r="H60" s="234">
        <v>124191925</v>
      </c>
      <c r="I60" s="232"/>
      <c r="J60" s="232">
        <v>113070659</v>
      </c>
      <c r="K60" s="232"/>
      <c r="L60" s="232"/>
      <c r="M60" s="234">
        <v>124191925</v>
      </c>
    </row>
    <row r="61" spans="1:13" ht="23.25" x14ac:dyDescent="0.5">
      <c r="A61" s="184" t="s">
        <v>185</v>
      </c>
      <c r="B61" s="184"/>
      <c r="C61" s="184"/>
      <c r="D61" s="184"/>
      <c r="E61" s="231"/>
      <c r="F61" s="226">
        <v>-76449844</v>
      </c>
      <c r="G61" s="232"/>
      <c r="H61" s="234">
        <v>-94379353</v>
      </c>
      <c r="I61" s="232"/>
      <c r="J61" s="232">
        <v>-76449844</v>
      </c>
      <c r="K61" s="232"/>
      <c r="L61" s="232"/>
      <c r="M61" s="234">
        <v>-94379353</v>
      </c>
    </row>
    <row r="62" spans="1:13" ht="23.25" x14ac:dyDescent="0.5">
      <c r="A62" s="184" t="s">
        <v>186</v>
      </c>
      <c r="B62" s="184"/>
      <c r="C62" s="184"/>
      <c r="D62" s="184"/>
      <c r="E62" s="231"/>
      <c r="F62" s="226">
        <v>595494</v>
      </c>
      <c r="G62" s="232"/>
      <c r="H62" s="234">
        <v>0</v>
      </c>
      <c r="I62" s="232"/>
      <c r="J62" s="232">
        <v>0</v>
      </c>
      <c r="K62" s="232"/>
      <c r="L62" s="232"/>
      <c r="M62" s="234">
        <v>0</v>
      </c>
    </row>
    <row r="63" spans="1:13" ht="23.25" x14ac:dyDescent="0.5">
      <c r="A63" s="184" t="s">
        <v>187</v>
      </c>
      <c r="B63" s="184"/>
      <c r="C63" s="184"/>
      <c r="D63" s="184"/>
      <c r="E63" s="226"/>
      <c r="F63" s="226">
        <v>-170192</v>
      </c>
      <c r="G63" s="232"/>
      <c r="H63" s="232">
        <v>-862239</v>
      </c>
      <c r="I63" s="232"/>
      <c r="J63" s="232">
        <v>0</v>
      </c>
      <c r="K63" s="232"/>
      <c r="L63" s="232"/>
      <c r="M63" s="232">
        <v>0</v>
      </c>
    </row>
    <row r="64" spans="1:13" ht="23.25" x14ac:dyDescent="0.5">
      <c r="A64" s="184" t="s">
        <v>188</v>
      </c>
      <c r="B64" s="184"/>
      <c r="C64" s="184"/>
      <c r="D64" s="184"/>
      <c r="E64" s="226"/>
      <c r="F64" s="226">
        <v>32737324.440000005</v>
      </c>
      <c r="G64" s="232"/>
      <c r="H64" s="232">
        <v>194938893</v>
      </c>
      <c r="I64" s="232"/>
      <c r="J64" s="232">
        <v>32737324.440000005</v>
      </c>
      <c r="K64" s="232"/>
      <c r="L64" s="232"/>
      <c r="M64" s="232">
        <v>194938893</v>
      </c>
    </row>
    <row r="65" spans="1:13" ht="23.25" hidden="1" x14ac:dyDescent="0.5">
      <c r="A65" s="184" t="s">
        <v>189</v>
      </c>
      <c r="B65" s="184"/>
      <c r="C65" s="184"/>
      <c r="D65" s="184"/>
      <c r="E65" s="226"/>
      <c r="F65" s="226">
        <v>0</v>
      </c>
      <c r="G65" s="232"/>
      <c r="H65" s="232"/>
      <c r="I65" s="232"/>
      <c r="J65" s="232">
        <v>0</v>
      </c>
      <c r="K65" s="232"/>
      <c r="L65" s="232"/>
      <c r="M65" s="232">
        <v>0</v>
      </c>
    </row>
    <row r="66" spans="1:13" ht="23.25" hidden="1" x14ac:dyDescent="0.5">
      <c r="A66" s="184" t="s">
        <v>190</v>
      </c>
      <c r="B66" s="184"/>
      <c r="C66" s="184"/>
      <c r="D66" s="184"/>
      <c r="E66" s="226"/>
      <c r="F66" s="226"/>
      <c r="G66" s="232"/>
      <c r="H66" s="232">
        <v>0</v>
      </c>
      <c r="I66" s="232"/>
      <c r="J66" s="232"/>
      <c r="K66" s="232"/>
      <c r="L66" s="232"/>
      <c r="M66" s="232">
        <v>0</v>
      </c>
    </row>
    <row r="67" spans="1:13" ht="23.25" x14ac:dyDescent="0.5">
      <c r="A67" s="184" t="s">
        <v>191</v>
      </c>
      <c r="B67" s="184"/>
      <c r="C67" s="184"/>
      <c r="D67" s="184"/>
      <c r="E67" s="226"/>
      <c r="F67" s="226">
        <v>-68541627.5</v>
      </c>
      <c r="G67" s="232"/>
      <c r="H67" s="232">
        <v>-24800000</v>
      </c>
      <c r="I67" s="232"/>
      <c r="J67" s="232">
        <v>-68541627.5</v>
      </c>
      <c r="K67" s="232"/>
      <c r="L67" s="232"/>
      <c r="M67" s="232">
        <v>-24800000</v>
      </c>
    </row>
    <row r="68" spans="1:13" ht="23.25" hidden="1" x14ac:dyDescent="0.5">
      <c r="A68" s="184" t="s">
        <v>186</v>
      </c>
      <c r="B68" s="184"/>
      <c r="C68" s="184"/>
      <c r="D68" s="184"/>
      <c r="E68" s="226"/>
      <c r="F68" s="232">
        <v>0</v>
      </c>
      <c r="G68" s="232"/>
      <c r="H68" s="232">
        <v>0</v>
      </c>
      <c r="I68" s="232"/>
      <c r="J68" s="232">
        <v>0</v>
      </c>
      <c r="K68" s="232"/>
      <c r="L68" s="232"/>
      <c r="M68" s="232">
        <v>0</v>
      </c>
    </row>
    <row r="69" spans="1:13" ht="22.15" hidden="1" customHeight="1" x14ac:dyDescent="0.5">
      <c r="A69" s="184" t="s">
        <v>187</v>
      </c>
      <c r="B69" s="184"/>
      <c r="C69" s="184"/>
      <c r="D69" s="184"/>
      <c r="E69" s="226"/>
      <c r="F69" s="232">
        <v>0</v>
      </c>
      <c r="G69" s="232"/>
      <c r="H69" s="232">
        <v>0</v>
      </c>
      <c r="I69" s="232"/>
      <c r="J69" s="232">
        <v>0</v>
      </c>
      <c r="K69" s="232"/>
      <c r="L69" s="232"/>
      <c r="M69" s="232">
        <v>0</v>
      </c>
    </row>
    <row r="70" spans="1:13" ht="23.25" x14ac:dyDescent="0.5">
      <c r="A70" s="184" t="s">
        <v>192</v>
      </c>
      <c r="B70" s="184"/>
      <c r="C70" s="184"/>
      <c r="D70" s="184"/>
      <c r="E70" s="231"/>
      <c r="F70" s="226">
        <v>-1495097</v>
      </c>
      <c r="G70" s="132"/>
      <c r="H70" s="234">
        <v>-19860971</v>
      </c>
      <c r="I70" s="132"/>
      <c r="J70" s="232">
        <v>-1495097</v>
      </c>
      <c r="K70" s="132"/>
      <c r="L70" s="132"/>
      <c r="M70" s="234">
        <v>-19860971</v>
      </c>
    </row>
    <row r="71" spans="1:13" ht="23.25" x14ac:dyDescent="0.5">
      <c r="A71" s="184" t="s">
        <v>154</v>
      </c>
      <c r="B71" s="184"/>
      <c r="C71" s="184"/>
      <c r="D71" s="184"/>
      <c r="E71" s="231"/>
      <c r="F71" s="226">
        <v>24094850</v>
      </c>
      <c r="G71" s="132"/>
      <c r="H71" s="234">
        <v>3038</v>
      </c>
      <c r="I71" s="132"/>
      <c r="J71" s="232">
        <v>24094850</v>
      </c>
      <c r="K71" s="132"/>
      <c r="L71" s="132"/>
      <c r="M71" s="234">
        <v>3038</v>
      </c>
    </row>
    <row r="72" spans="1:13" ht="23.25" x14ac:dyDescent="0.5">
      <c r="A72" s="184" t="s">
        <v>193</v>
      </c>
      <c r="B72" s="184"/>
      <c r="C72" s="184"/>
      <c r="D72" s="184"/>
      <c r="E72" s="231"/>
      <c r="F72" s="226">
        <v>25000000</v>
      </c>
      <c r="G72" s="132"/>
      <c r="H72" s="234">
        <v>0</v>
      </c>
      <c r="I72" s="132"/>
      <c r="J72" s="232">
        <v>25000000</v>
      </c>
      <c r="K72" s="132"/>
      <c r="L72" s="132"/>
      <c r="M72" s="234">
        <v>0</v>
      </c>
    </row>
    <row r="73" spans="1:13" ht="23.25" x14ac:dyDescent="0.5">
      <c r="A73" s="184" t="s">
        <v>194</v>
      </c>
      <c r="B73" s="184"/>
      <c r="C73" s="184"/>
      <c r="D73" s="184"/>
      <c r="E73" s="231"/>
      <c r="F73" s="226">
        <v>-43223675</v>
      </c>
      <c r="G73" s="232"/>
      <c r="H73" s="234">
        <v>-36156300</v>
      </c>
      <c r="I73" s="232"/>
      <c r="J73" s="232">
        <v>-42460122</v>
      </c>
      <c r="K73" s="232"/>
      <c r="L73" s="232"/>
      <c r="M73" s="234">
        <v>-33210414</v>
      </c>
    </row>
    <row r="74" spans="1:13" s="207" customFormat="1" ht="23.25" x14ac:dyDescent="0.5">
      <c r="A74" s="49" t="s">
        <v>195</v>
      </c>
      <c r="B74" s="49"/>
      <c r="C74" s="49"/>
      <c r="D74" s="49"/>
      <c r="E74" s="228"/>
      <c r="F74" s="235">
        <v>12700478.939999998</v>
      </c>
      <c r="G74" s="242"/>
      <c r="H74" s="235">
        <v>138072103</v>
      </c>
      <c r="I74" s="242"/>
      <c r="J74" s="235">
        <v>13038729.939999998</v>
      </c>
      <c r="K74" s="242"/>
      <c r="L74" s="242"/>
      <c r="M74" s="235">
        <v>141017737</v>
      </c>
    </row>
    <row r="75" spans="1:13" s="207" customFormat="1" ht="23.25" x14ac:dyDescent="0.5">
      <c r="A75" s="49" t="s">
        <v>196</v>
      </c>
      <c r="B75" s="49"/>
      <c r="C75" s="49"/>
      <c r="D75" s="49"/>
      <c r="E75" s="228"/>
      <c r="F75" s="230">
        <v>-504815.06000000238</v>
      </c>
      <c r="G75" s="242"/>
      <c r="H75" s="230">
        <v>-1075190</v>
      </c>
      <c r="I75" s="242"/>
      <c r="J75" s="230">
        <v>-514970.33261977509</v>
      </c>
      <c r="K75" s="242"/>
      <c r="L75" s="242"/>
      <c r="M75" s="230">
        <v>-1075289</v>
      </c>
    </row>
    <row r="76" spans="1:13" ht="23.25" x14ac:dyDescent="0.5">
      <c r="A76" s="184" t="s">
        <v>197</v>
      </c>
      <c r="B76" s="184"/>
      <c r="C76" s="184"/>
      <c r="D76" s="184"/>
      <c r="E76" s="245"/>
      <c r="F76" s="232">
        <v>620424</v>
      </c>
      <c r="G76" s="232"/>
      <c r="H76" s="234">
        <v>1695614</v>
      </c>
      <c r="I76" s="232"/>
      <c r="J76" s="232">
        <v>600493</v>
      </c>
      <c r="K76" s="232"/>
      <c r="L76" s="232"/>
      <c r="M76" s="234">
        <v>1675782</v>
      </c>
    </row>
    <row r="77" spans="1:13" s="207" customFormat="1" ht="24" thickBot="1" x14ac:dyDescent="0.55000000000000004">
      <c r="A77" s="49" t="s">
        <v>198</v>
      </c>
      <c r="B77" s="49"/>
      <c r="C77" s="49"/>
      <c r="D77" s="49"/>
      <c r="E77" s="228"/>
      <c r="F77" s="246">
        <v>115608.93999999762</v>
      </c>
      <c r="G77" s="242"/>
      <c r="H77" s="246">
        <v>620424</v>
      </c>
      <c r="I77" s="242"/>
      <c r="J77" s="246">
        <v>85522.667380224913</v>
      </c>
      <c r="K77" s="242"/>
      <c r="L77" s="242"/>
      <c r="M77" s="246">
        <v>600493</v>
      </c>
    </row>
    <row r="78" spans="1:13" s="207" customFormat="1" ht="24" thickTop="1" x14ac:dyDescent="0.5">
      <c r="A78" s="49"/>
      <c r="B78" s="49"/>
      <c r="C78" s="49"/>
      <c r="D78" s="49"/>
      <c r="E78" s="228"/>
      <c r="F78" s="230"/>
      <c r="G78" s="242"/>
      <c r="H78" s="230"/>
      <c r="I78" s="242"/>
      <c r="J78" s="230"/>
      <c r="K78" s="242"/>
      <c r="L78" s="242"/>
      <c r="M78" s="230"/>
    </row>
    <row r="79" spans="1:13" s="207" customFormat="1" ht="23.25" x14ac:dyDescent="0.5">
      <c r="A79" s="184" t="s">
        <v>199</v>
      </c>
      <c r="B79" s="49"/>
      <c r="C79" s="49"/>
      <c r="D79" s="49"/>
      <c r="E79" s="228"/>
      <c r="F79" s="230"/>
      <c r="G79" s="242"/>
      <c r="H79" s="230"/>
      <c r="I79" s="242"/>
      <c r="J79" s="230"/>
      <c r="K79" s="242"/>
      <c r="L79" s="242"/>
      <c r="M79" s="230"/>
    </row>
    <row r="80" spans="1:13" s="207" customFormat="1" ht="23.25" x14ac:dyDescent="0.5">
      <c r="A80" s="49"/>
      <c r="B80" s="49"/>
      <c r="C80" s="49"/>
      <c r="D80" s="49"/>
      <c r="E80" s="228"/>
      <c r="F80" s="230"/>
      <c r="G80" s="242"/>
      <c r="H80" s="230"/>
      <c r="I80" s="242"/>
      <c r="J80" s="230"/>
      <c r="K80" s="242"/>
      <c r="L80" s="242"/>
      <c r="M80" s="230"/>
    </row>
    <row r="81" spans="1:13" s="207" customFormat="1" ht="23.25" x14ac:dyDescent="0.5">
      <c r="A81" s="49"/>
      <c r="B81" s="49"/>
      <c r="C81" s="49"/>
      <c r="D81" s="49"/>
      <c r="E81" s="228"/>
      <c r="F81" s="230"/>
      <c r="G81" s="242"/>
      <c r="H81" s="230"/>
      <c r="I81" s="242"/>
      <c r="J81" s="230"/>
      <c r="K81" s="242"/>
      <c r="L81" s="242"/>
      <c r="M81" s="230"/>
    </row>
    <row r="82" spans="1:13" s="207" customFormat="1" ht="23.25" x14ac:dyDescent="0.5">
      <c r="A82" s="49"/>
      <c r="B82" s="49"/>
      <c r="C82" s="49"/>
      <c r="D82" s="49"/>
      <c r="E82" s="228"/>
      <c r="F82" s="230"/>
      <c r="G82" s="242"/>
      <c r="H82" s="230"/>
      <c r="I82" s="242"/>
      <c r="J82" s="230"/>
      <c r="K82" s="242"/>
      <c r="L82" s="242"/>
      <c r="M82" s="230"/>
    </row>
    <row r="83" spans="1:13" ht="23.25" x14ac:dyDescent="0.5">
      <c r="A83" s="184"/>
      <c r="B83" s="184"/>
      <c r="C83" s="184"/>
      <c r="D83" s="184"/>
      <c r="E83" s="247"/>
      <c r="F83" s="184"/>
      <c r="G83" s="184"/>
      <c r="H83" s="248"/>
      <c r="I83" s="184"/>
      <c r="J83" s="184"/>
      <c r="K83" s="184"/>
      <c r="L83" s="184"/>
      <c r="M83" s="248"/>
    </row>
    <row r="87" spans="1:13" x14ac:dyDescent="0.45">
      <c r="M87" s="244">
        <v>0</v>
      </c>
    </row>
  </sheetData>
  <mergeCells count="4">
    <mergeCell ref="F4:H4"/>
    <mergeCell ref="J4:M4"/>
    <mergeCell ref="F46:H46"/>
    <mergeCell ref="J46:M46"/>
  </mergeCells>
  <pageMargins left="0.78740157480314965" right="0.31496062992125984" top="0.59055118110236227" bottom="0.59055118110236227" header="0.51181102362204722" footer="0.51181102362204722"/>
  <pageSetup paperSize="9" scale="74" firstPageNumber="12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
&amp;R&amp;"Angsana New,Regular"&amp;18&amp;P</oddFooter>
  </headerFooter>
  <rowBreaks count="1" manualBreakCount="1">
    <brk id="42" max="12" man="1"/>
  </rowBreaks>
  <ignoredErrors>
    <ignoredError sqref="F5:M5 F47:M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BS_T</vt:lpstr>
      <vt:lpstr>PL_T</vt:lpstr>
      <vt:lpstr>SE_T (Conso)</vt:lpstr>
      <vt:lpstr>SE_T</vt:lpstr>
      <vt:lpstr>CF_T</vt:lpstr>
      <vt:lpstr>BS_T!Print_Area</vt:lpstr>
      <vt:lpstr>CF_T!Print_Area</vt:lpstr>
      <vt:lpstr>PL_T!Print_Area</vt:lpstr>
      <vt:lpstr>SE_T!Print_Area</vt:lpstr>
      <vt:lpstr>'SE_T (Conso)'!Print_Area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Ansiri Atthapravit</dc:creator>
  <cp:lastModifiedBy>Amena Younghasan</cp:lastModifiedBy>
  <dcterms:created xsi:type="dcterms:W3CDTF">2026-03-01T03:39:06Z</dcterms:created>
  <dcterms:modified xsi:type="dcterms:W3CDTF">2026-03-01T05:10:34Z</dcterms:modified>
</cp:coreProperties>
</file>