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YE12'25\"/>
    </mc:Choice>
  </mc:AlternateContent>
  <xr:revisionPtr revIDLastSave="0" documentId="13_ncr:1_{00CE5049-29B5-40CF-90CB-C117803BC6F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BS!$A$1:$K$101</definedName>
    <definedName name="_xlnm.Print_Area" localSheetId="1">PL!$A$1:$L$61</definedName>
    <definedName name="_xlnm.Print_Area" localSheetId="3">'The Company Only'!$A$1:$R$31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5" l="1"/>
  <c r="Q25" i="5"/>
  <c r="Y31" i="4"/>
  <c r="U31" i="4"/>
  <c r="J36" i="4"/>
  <c r="L36" i="4"/>
  <c r="R36" i="4"/>
  <c r="E54" i="1"/>
  <c r="G54" i="1"/>
  <c r="I54" i="1"/>
  <c r="K54" i="1"/>
  <c r="G71" i="8" l="1"/>
  <c r="I71" i="8"/>
  <c r="K71" i="8"/>
  <c r="G88" i="8"/>
  <c r="I88" i="8"/>
  <c r="K88" i="8"/>
  <c r="G23" i="7"/>
  <c r="I23" i="7"/>
  <c r="I24" i="7" s="1"/>
  <c r="I26" i="7" s="1"/>
  <c r="I28" i="7" s="1"/>
  <c r="I50" i="7" s="1"/>
  <c r="K23" i="7"/>
  <c r="G24" i="7"/>
  <c r="G26" i="7" s="1"/>
  <c r="G28" i="7" s="1"/>
  <c r="G52" i="7" s="1"/>
  <c r="G50" i="7" s="1"/>
  <c r="G91" i="1"/>
  <c r="G93" i="1" s="1"/>
  <c r="I91" i="1"/>
  <c r="I93" i="1" s="1"/>
  <c r="K91" i="1"/>
  <c r="K93" i="1" s="1"/>
  <c r="G63" i="1"/>
  <c r="I63" i="1"/>
  <c r="K63" i="1"/>
  <c r="K64" i="1" s="1"/>
  <c r="G19" i="1"/>
  <c r="G31" i="1" s="1"/>
  <c r="I19" i="1"/>
  <c r="K19" i="1"/>
  <c r="G30" i="1"/>
  <c r="I30" i="1"/>
  <c r="K30" i="1"/>
  <c r="Q14" i="5"/>
  <c r="U16" i="4"/>
  <c r="Y16" i="4" s="1"/>
  <c r="U22" i="4"/>
  <c r="Y22" i="4" s="1"/>
  <c r="E23" i="7"/>
  <c r="Q27" i="5"/>
  <c r="Q17" i="5"/>
  <c r="Q15" i="5"/>
  <c r="Q10" i="5"/>
  <c r="Q28" i="5"/>
  <c r="Q24" i="5"/>
  <c r="K23" i="5"/>
  <c r="K13" i="5"/>
  <c r="K18" i="5" s="1"/>
  <c r="K20" i="5" s="1"/>
  <c r="K29" i="5" s="1"/>
  <c r="K30" i="5" s="1"/>
  <c r="U34" i="4"/>
  <c r="Y34" i="4" s="1"/>
  <c r="U33" i="4"/>
  <c r="Y33" i="4" s="1"/>
  <c r="U30" i="4"/>
  <c r="Y30" i="4" s="1"/>
  <c r="M28" i="4"/>
  <c r="U29" i="4"/>
  <c r="Y29" i="4" s="1"/>
  <c r="M15" i="4"/>
  <c r="E16" i="7"/>
  <c r="G16" i="7"/>
  <c r="I16" i="7"/>
  <c r="K16" i="7"/>
  <c r="M23" i="4" l="1"/>
  <c r="M25" i="4" s="1"/>
  <c r="K24" i="7"/>
  <c r="K26" i="7" s="1"/>
  <c r="K28" i="7" s="1"/>
  <c r="K50" i="7" s="1"/>
  <c r="K94" i="1"/>
  <c r="K31" i="1"/>
  <c r="G64" i="1"/>
  <c r="G94" i="1" s="1"/>
  <c r="I31" i="1"/>
  <c r="I64" i="1"/>
  <c r="I94" i="1" s="1"/>
  <c r="E91" i="1"/>
  <c r="E19" i="1"/>
  <c r="Q16" i="5"/>
  <c r="U21" i="4"/>
  <c r="Y21" i="4" s="1"/>
  <c r="M36" i="4" l="1"/>
  <c r="M37" i="4" s="1"/>
  <c r="E71" i="8"/>
  <c r="O23" i="5" l="1"/>
  <c r="O13" i="5"/>
  <c r="O18" i="5" s="1"/>
  <c r="O20" i="5" s="1"/>
  <c r="O29" i="5" s="1"/>
  <c r="O30" i="5" s="1"/>
  <c r="Q28" i="4"/>
  <c r="Q15" i="4"/>
  <c r="G44" i="7"/>
  <c r="I44" i="7"/>
  <c r="K44" i="7"/>
  <c r="Q23" i="4" l="1"/>
  <c r="Q25" i="4" s="1"/>
  <c r="I45" i="7"/>
  <c r="K45" i="7"/>
  <c r="G45" i="7"/>
  <c r="G47" i="7" s="1"/>
  <c r="Q36" i="4" l="1"/>
  <c r="Q37" i="4" s="1"/>
  <c r="I47" i="7"/>
  <c r="I54" i="7" s="1"/>
  <c r="K47" i="7"/>
  <c r="K54" i="7" s="1"/>
  <c r="M11" i="5"/>
  <c r="Q11" i="5" s="1"/>
  <c r="M21" i="5"/>
  <c r="Q21" i="5" s="1"/>
  <c r="U20" i="4" l="1"/>
  <c r="U18" i="4"/>
  <c r="U17" i="4"/>
  <c r="U14" i="4"/>
  <c r="U12" i="4"/>
  <c r="Y20" i="4" l="1"/>
  <c r="Y18" i="4"/>
  <c r="Y17" i="4"/>
  <c r="W13" i="4"/>
  <c r="G8" i="8" l="1"/>
  <c r="G30" i="8" s="1"/>
  <c r="K8" i="8"/>
  <c r="K30" i="8" s="1"/>
  <c r="G56" i="7" l="1"/>
  <c r="I28" i="4"/>
  <c r="I15" i="4"/>
  <c r="I23" i="4" l="1"/>
  <c r="I25" i="4" s="1"/>
  <c r="K47" i="8"/>
  <c r="K50" i="8" s="1"/>
  <c r="K89" i="8" s="1"/>
  <c r="K92" i="8" s="1"/>
  <c r="G47" i="8"/>
  <c r="G50" i="8" s="1"/>
  <c r="G89" i="8" s="1"/>
  <c r="G92" i="8" s="1"/>
  <c r="G54" i="7"/>
  <c r="W27" i="4"/>
  <c r="E44" i="7"/>
  <c r="I36" i="4" l="1"/>
  <c r="I37" i="4" s="1"/>
  <c r="E45" i="7"/>
  <c r="M12" i="5"/>
  <c r="Q12" i="5" s="1"/>
  <c r="W26" i="4" l="1"/>
  <c r="O13" i="4" l="1"/>
  <c r="U13" i="4" s="1"/>
  <c r="E88" i="8" l="1"/>
  <c r="T36" i="4" l="1"/>
  <c r="X36" i="4"/>
  <c r="G95" i="1" l="1"/>
  <c r="K95" i="1"/>
  <c r="M22" i="5" l="1"/>
  <c r="Q22" i="5" s="1"/>
  <c r="Q23" i="5" s="1"/>
  <c r="O27" i="4"/>
  <c r="U27" i="4" s="1"/>
  <c r="Y27" i="4" s="1"/>
  <c r="E24" i="7" l="1"/>
  <c r="E26" i="7" l="1"/>
  <c r="E28" i="7" s="1"/>
  <c r="I8" i="8"/>
  <c r="I30" i="8" s="1"/>
  <c r="E52" i="7" l="1"/>
  <c r="E47" i="7"/>
  <c r="E8" i="8"/>
  <c r="E30" i="8" s="1"/>
  <c r="E47" i="8" s="1"/>
  <c r="I47" i="8" l="1"/>
  <c r="I50" i="8" s="1"/>
  <c r="I89" i="8" s="1"/>
  <c r="I92" i="8" s="1"/>
  <c r="E56" i="7"/>
  <c r="E50" i="7"/>
  <c r="O26" i="4" s="1"/>
  <c r="U26" i="4" s="1"/>
  <c r="Y26" i="4" s="1"/>
  <c r="E54" i="7" l="1"/>
  <c r="I23" i="5"/>
  <c r="G23" i="5"/>
  <c r="E23" i="5"/>
  <c r="I13" i="5"/>
  <c r="G13" i="5"/>
  <c r="E13" i="5"/>
  <c r="S15" i="4"/>
  <c r="S23" i="4" s="1"/>
  <c r="K15" i="4"/>
  <c r="K23" i="4" s="1"/>
  <c r="G15" i="4"/>
  <c r="G23" i="4" s="1"/>
  <c r="E15" i="4"/>
  <c r="E23" i="4" s="1"/>
  <c r="Y14" i="4"/>
  <c r="W15" i="4"/>
  <c r="W23" i="4" s="1"/>
  <c r="E18" i="5" l="1"/>
  <c r="E20" i="5" s="1"/>
  <c r="E29" i="5" s="1"/>
  <c r="E30" i="5" s="1"/>
  <c r="G18" i="5"/>
  <c r="G20" i="5" s="1"/>
  <c r="G29" i="5" s="1"/>
  <c r="I18" i="5"/>
  <c r="I20" i="5" s="1"/>
  <c r="I29" i="5" s="1"/>
  <c r="E25" i="4"/>
  <c r="E36" i="4" s="1"/>
  <c r="G25" i="4"/>
  <c r="K25" i="4"/>
  <c r="S25" i="4"/>
  <c r="W25" i="4"/>
  <c r="E50" i="8" l="1"/>
  <c r="E89" i="8" s="1"/>
  <c r="E37" i="4"/>
  <c r="W28" i="4"/>
  <c r="W36" i="4" s="1"/>
  <c r="S28" i="4"/>
  <c r="K28" i="4"/>
  <c r="K36" i="4" s="1"/>
  <c r="G28" i="4"/>
  <c r="G36" i="4" s="1"/>
  <c r="S36" i="4" l="1"/>
  <c r="S37" i="4" s="1"/>
  <c r="E93" i="1"/>
  <c r="E63" i="1"/>
  <c r="I93" i="8" l="1"/>
  <c r="E92" i="8"/>
  <c r="Y12" i="4"/>
  <c r="I95" i="1"/>
  <c r="E93" i="8" l="1"/>
  <c r="O15" i="4"/>
  <c r="O23" i="4" s="1"/>
  <c r="O25" i="4" l="1"/>
  <c r="Q13" i="5"/>
  <c r="Q18" i="5" s="1"/>
  <c r="M13" i="5"/>
  <c r="Y13" i="4"/>
  <c r="Y15" i="4" s="1"/>
  <c r="Y23" i="4" s="1"/>
  <c r="U15" i="4"/>
  <c r="U23" i="4" s="1"/>
  <c r="M23" i="5"/>
  <c r="O28" i="4"/>
  <c r="U28" i="4" s="1"/>
  <c r="Y28" i="4" s="1"/>
  <c r="U25" i="4" l="1"/>
  <c r="O36" i="4"/>
  <c r="M18" i="5"/>
  <c r="M20" i="5" s="1"/>
  <c r="O37" i="4"/>
  <c r="Y25" i="4"/>
  <c r="U36" i="4"/>
  <c r="Q20" i="5" l="1"/>
  <c r="Q29" i="5" s="1"/>
  <c r="M29" i="5"/>
  <c r="Y36" i="4"/>
  <c r="Y37" i="4" s="1"/>
  <c r="I30" i="5"/>
  <c r="G30" i="5"/>
  <c r="K37" i="4"/>
  <c r="G37" i="4"/>
  <c r="W37" i="4" l="1"/>
  <c r="E64" i="1" l="1"/>
  <c r="E94" i="1" s="1"/>
  <c r="A96" i="1" l="1"/>
  <c r="E30" i="1"/>
  <c r="M30" i="5" l="1"/>
  <c r="U37" i="4"/>
  <c r="E31" i="1"/>
  <c r="E95" i="1" l="1"/>
  <c r="Q30" i="5"/>
</calcChain>
</file>

<file path=xl/sharedStrings.xml><?xml version="1.0" encoding="utf-8"?>
<sst xmlns="http://schemas.openxmlformats.org/spreadsheetml/2006/main" count="392" uniqueCount="267">
  <si>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</si>
  <si>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</si>
  <si>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</si>
  <si>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</si>
  <si>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</si>
  <si>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</si>
  <si>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</si>
  <si>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</si>
  <si>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</si>
  <si>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</si>
  <si>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</si>
  <si>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</si>
  <si>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</si>
  <si>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</si>
  <si>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</si>
  <si>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</si>
  <si>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</si>
  <si>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</si>
  <si>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</si>
  <si>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</si>
  <si>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</si>
  <si>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</si>
  <si>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</si>
  <si>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</si>
  <si>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</si>
  <si>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</si>
  <si>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</si>
  <si>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</si>
  <si>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</si>
  <si>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</si>
  <si>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</si>
  <si>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</si>
  <si>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</si>
  <si>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</si>
  <si>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</si>
  <si>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</si>
  <si>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</si>
  <si>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</si>
  <si>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</si>
  <si>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</si>
  <si>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</si>
  <si>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</si>
  <si>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</si>
  <si>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</si>
  <si>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</si>
  <si>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</si>
  <si>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</si>
  <si>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</si>
  <si>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</si>
  <si>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</si>
  <si>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</si>
  <si>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</si>
  <si>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</si>
  <si>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</si>
  <si>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</si>
  <si>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</si>
  <si>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</si>
  <si>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</si>
  <si>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</si>
  <si>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</si>
  <si>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</si>
  <si>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</si>
  <si>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</si>
  <si>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</si>
  <si>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</si>
  <si>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</si>
  <si>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</si>
  <si>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</si>
  <si>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</si>
  <si>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</si>
  <si>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</si>
  <si>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</si>
  <si>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</si>
  <si>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</si>
  <si>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</si>
  <si>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</si>
  <si>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</si>
  <si>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</si>
  <si>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</si>
  <si>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</si>
  <si>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</si>
  <si>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Cash paid for income tax</t>
  </si>
  <si>
    <t>Filter Vision Public Company Limited and its subsidiaries</t>
  </si>
  <si>
    <t xml:space="preserve">   Advance payments for purchases of goods</t>
  </si>
  <si>
    <t xml:space="preserve">Restricted bank deposits 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</si>
  <si>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</si>
  <si>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</si>
  <si>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</si>
  <si>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</si>
  <si>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</si>
  <si>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</si>
  <si>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</si>
  <si>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Statement of comprehensive income</t>
  </si>
  <si>
    <t>Cash paid for interest expenses</t>
  </si>
  <si>
    <t xml:space="preserve">   Interest received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</si>
  <si>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</si>
  <si>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</si>
  <si>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</si>
  <si>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</si>
  <si>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</si>
  <si>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</si>
  <si>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Profit or loss:</t>
  </si>
  <si>
    <t>Investment properties</t>
  </si>
  <si>
    <t>Selling and distribution expenses</t>
  </si>
  <si>
    <t>Revenues from construction serviecs</t>
  </si>
  <si>
    <t>Cost of construction services</t>
  </si>
  <si>
    <t xml:space="preserve">Less: Income tax effect </t>
  </si>
  <si>
    <t xml:space="preserve">   Advance received from customers</t>
  </si>
  <si>
    <t>Other current financial assets</t>
  </si>
  <si>
    <t>Right-of-use assets</t>
  </si>
  <si>
    <t>Current portion of lease liabilities</t>
  </si>
  <si>
    <t>Interest income</t>
  </si>
  <si>
    <t>Profit or loss attributable to:</t>
  </si>
  <si>
    <t>the change in</t>
  </si>
  <si>
    <t>the ownership</t>
  </si>
  <si>
    <t>Cash paid for repayment of lease liabilities</t>
  </si>
  <si>
    <t xml:space="preserve">   in subsidiaries</t>
  </si>
  <si>
    <t xml:space="preserve">   Gain on lease agreement cancellation</t>
  </si>
  <si>
    <t>Other current financial liabilities</t>
  </si>
  <si>
    <t>Lease liabilities - net of current portion</t>
  </si>
  <si>
    <t xml:space="preserve">   assets and liabilities</t>
  </si>
  <si>
    <t xml:space="preserve">Profit from operating activities before changes in operating </t>
  </si>
  <si>
    <t>6, 8</t>
  </si>
  <si>
    <t>Equity attributable to the Company's shareholders</t>
  </si>
  <si>
    <t>Other components</t>
  </si>
  <si>
    <t>of shareholders' equity</t>
  </si>
  <si>
    <t>Profit for the year</t>
  </si>
  <si>
    <t>interests in</t>
  </si>
  <si>
    <t>subsidiaries</t>
  </si>
  <si>
    <t>Net increase (decrease) in cash and cash equivalents</t>
  </si>
  <si>
    <t>Advance received from customers</t>
  </si>
  <si>
    <t xml:space="preserve">Retained earnings </t>
  </si>
  <si>
    <t>Retained earnings</t>
  </si>
  <si>
    <t xml:space="preserve">Adjustments to reconcile profit before income tax to </t>
  </si>
  <si>
    <t xml:space="preserve">   Increase in right-of-use assets from lease agreements</t>
  </si>
  <si>
    <t xml:space="preserve">   Decrease in right-of-use assets and lease liabilities due to </t>
  </si>
  <si>
    <t>Non-cash transactions:</t>
  </si>
  <si>
    <t>Current portion of receivables from financial leases</t>
  </si>
  <si>
    <t>Interest income from financial leases</t>
  </si>
  <si>
    <t xml:space="preserve">   Receivables from financial leases</t>
  </si>
  <si>
    <t>Receivables from financial leases - net of current portion</t>
  </si>
  <si>
    <t xml:space="preserve">   Unappropriated</t>
  </si>
  <si>
    <t xml:space="preserve">   shareholders</t>
  </si>
  <si>
    <t>Dividend paid</t>
  </si>
  <si>
    <t>Surplus from the changes in the ownership interests</t>
  </si>
  <si>
    <t xml:space="preserve">   Dividend payables</t>
  </si>
  <si>
    <t>2024</t>
  </si>
  <si>
    <t>Balance as at 1 January 2024</t>
  </si>
  <si>
    <t>Balance as at 31 December 2024</t>
  </si>
  <si>
    <t>Other non-current financial liabilities</t>
  </si>
  <si>
    <t xml:space="preserve">   Appropriated</t>
  </si>
  <si>
    <t xml:space="preserve">      Statutory reserve</t>
  </si>
  <si>
    <t xml:space="preserve">      Reserve for treasury stocks</t>
  </si>
  <si>
    <t>Treasury stocks</t>
  </si>
  <si>
    <t>Revenues from rental</t>
  </si>
  <si>
    <t>Appropriated</t>
  </si>
  <si>
    <t>Statutory reserve</t>
  </si>
  <si>
    <t>Reserve for</t>
  </si>
  <si>
    <t>treasury stocks</t>
  </si>
  <si>
    <t>Share subscription received of subsidiary</t>
  </si>
  <si>
    <t xml:space="preserve">   Bad debt</t>
  </si>
  <si>
    <t xml:space="preserve">   Dividend received</t>
  </si>
  <si>
    <t>Cash received from other financial liabilities</t>
  </si>
  <si>
    <t>Contract assets</t>
  </si>
  <si>
    <t xml:space="preserve">   Contract assets</t>
  </si>
  <si>
    <t>Cash paid for investing in other current financial assets</t>
  </si>
  <si>
    <t>Proceed from sales of equipment</t>
  </si>
  <si>
    <t>Proceed from sales of other current financial assets</t>
  </si>
  <si>
    <t xml:space="preserve">      property, plant and equipment</t>
  </si>
  <si>
    <t xml:space="preserve">   Increase (decrease) in payables for purchasing of </t>
  </si>
  <si>
    <t>Statement of comprehensive income (continued)</t>
  </si>
  <si>
    <t>Basic earnings per share</t>
  </si>
  <si>
    <t xml:space="preserve">   Profit attributable to equity holders of the Company</t>
  </si>
  <si>
    <t>Surplus from</t>
  </si>
  <si>
    <t>A subsidiary paid dividends to the non-controlling</t>
  </si>
  <si>
    <t>Statement of changes in shareholders' equity (continued)</t>
  </si>
  <si>
    <t xml:space="preserve">   (Gain) loss on changes in fair value of derivatives</t>
  </si>
  <si>
    <t xml:space="preserve">Increase in short-term loans to related parties </t>
  </si>
  <si>
    <t>Cash and cash equivalents at the beginning of year</t>
  </si>
  <si>
    <t>Cash and cash equivalents at the end of year (Note 7)</t>
  </si>
  <si>
    <t xml:space="preserve">      cancellation of lease agreements</t>
  </si>
  <si>
    <t>Advance payments for purchasing of goods</t>
  </si>
  <si>
    <t>Cash paid for other financial liabilities</t>
  </si>
  <si>
    <t>Operating profit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</si>
  <si>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</si>
  <si>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</si>
  <si>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</si>
  <si>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</si>
  <si>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</si>
  <si>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6, 21</t>
  </si>
  <si>
    <t xml:space="preserve">      3,126,142,959 ordinary shares of Baht 0.50 each </t>
  </si>
  <si>
    <t xml:space="preserve">      (2024: 565,142,959 ordinary shares of Baht 0.50 each) </t>
  </si>
  <si>
    <t>Dividend paid (Note 37)</t>
  </si>
  <si>
    <t>Appropriated to statutory reserve (Note 27)</t>
  </si>
  <si>
    <t>Treasury stocks (Note 28)</t>
  </si>
  <si>
    <t>Reserve for treasury stocks (Note 28)</t>
  </si>
  <si>
    <t xml:space="preserve">   interest of the subsidiary</t>
  </si>
  <si>
    <t>Share subscription received from non-controlling</t>
  </si>
  <si>
    <t>Real estate development costs</t>
  </si>
  <si>
    <t>Transaction costs - net of income tax</t>
  </si>
  <si>
    <t xml:space="preserve">   Loss on write-off of inventories</t>
  </si>
  <si>
    <t xml:space="preserve">   Impairment loss on witholding tax deducted at source</t>
  </si>
  <si>
    <t xml:space="preserve">   Real estate development costs</t>
  </si>
  <si>
    <t>Interest received</t>
  </si>
  <si>
    <t>Dividend received</t>
  </si>
  <si>
    <t>Proceeds from increase in share capital</t>
  </si>
  <si>
    <t>Transaction costs on issued of shares</t>
  </si>
  <si>
    <t>Cash paid for treasury stocks</t>
  </si>
  <si>
    <t>Net foreign exchange difference</t>
  </si>
  <si>
    <t xml:space="preserve">   Transfer inventories to equipment</t>
  </si>
  <si>
    <t xml:space="preserve">      investment properties</t>
  </si>
  <si>
    <t xml:space="preserve">   Transfer from land and land improvement to </t>
  </si>
  <si>
    <t>Trade and other current receivables</t>
  </si>
  <si>
    <t>Short-term loans to related parties</t>
  </si>
  <si>
    <t>Short-term loans from financial institutions</t>
  </si>
  <si>
    <t xml:space="preserve">Current portion of long-term loans from financial </t>
  </si>
  <si>
    <t xml:space="preserve">   institutions</t>
  </si>
  <si>
    <t>Trade and other current payables</t>
  </si>
  <si>
    <t xml:space="preserve">   - net of current portion</t>
  </si>
  <si>
    <t xml:space="preserve">Long-term loans from financial institutions </t>
  </si>
  <si>
    <t>Non-current provision for employee benefits</t>
  </si>
  <si>
    <t xml:space="preserve">   Issued and paid up</t>
  </si>
  <si>
    <t xml:space="preserve">      2,190,873,802 ordinary shares of Baht 0.50 each </t>
  </si>
  <si>
    <t>Reversal of expected credit loss</t>
  </si>
  <si>
    <t>Profit before income tax expenses</t>
  </si>
  <si>
    <t>Income tax expenses</t>
  </si>
  <si>
    <t xml:space="preserve">Profit for the year </t>
  </si>
  <si>
    <t>Remeasurement loss on defined benefit plans</t>
  </si>
  <si>
    <t>paid-up</t>
  </si>
  <si>
    <t>Profit before income tax</t>
  </si>
  <si>
    <t xml:space="preserve">   Reversal of expected credit losses</t>
  </si>
  <si>
    <t xml:space="preserve">   Loss on disposal/write-off of equipment and vehicles</t>
  </si>
  <si>
    <t xml:space="preserve">   Loss on write-off of intangible assets</t>
  </si>
  <si>
    <t xml:space="preserve">   Finance cost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</si>
  <si>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</si>
  <si>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</si>
  <si>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</si>
  <si>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</si>
  <si>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Net cash flows used in investing activities</t>
  </si>
  <si>
    <t>Increase (decrease) in short-term loans from financial institutions</t>
  </si>
  <si>
    <t>Cash received from long-term loans from financial institutions</t>
  </si>
  <si>
    <t>Net cash flows from (used in) financing activities</t>
  </si>
  <si>
    <t xml:space="preserve">   Remeasurement loss on defined benefit plans</t>
  </si>
  <si>
    <t xml:space="preserve">   Increase (decrease) in payables for purchasing of intangible assets</t>
  </si>
  <si>
    <t xml:space="preserve">Advance received from customers of real estate </t>
  </si>
  <si>
    <t xml:space="preserve">   development project</t>
  </si>
  <si>
    <t>Corporate income tax payable</t>
  </si>
  <si>
    <t>Provision from guarantees</t>
  </si>
  <si>
    <t>Long-term loans from director and other persons</t>
  </si>
  <si>
    <t>6, 22.2</t>
  </si>
  <si>
    <t>Gain on exchange rate</t>
  </si>
  <si>
    <t>Increase in share capital (Note 26)</t>
  </si>
  <si>
    <t xml:space="preserve">   Reduce cost of inventories to net realisable value</t>
  </si>
  <si>
    <t xml:space="preserve">   Unrealised (gain) loss on exchange rate</t>
  </si>
  <si>
    <t xml:space="preserve">   Provision from guarantees</t>
  </si>
  <si>
    <t>Cash paid for acquisition of a subsidiary, net of cash acquired</t>
  </si>
  <si>
    <t>Cash paid for increasing in share capital of a subsidiary</t>
  </si>
  <si>
    <t>Cash paid for acquisition of property, plant and equipment</t>
  </si>
  <si>
    <t>Cash paid from acquisition of intangible assets</t>
  </si>
  <si>
    <t>Decrease in long-term loans from related parties and other persons</t>
  </si>
  <si>
    <t xml:space="preserve">   Write-off withholding tax deducted at source</t>
  </si>
  <si>
    <t xml:space="preserve">   Gain on fair value adjustments of other current financial assets</t>
  </si>
  <si>
    <t xml:space="preserve">   Loss on cancellation of receivables from finance leases</t>
  </si>
  <si>
    <t xml:space="preserve">   Provision for employee benefits</t>
  </si>
  <si>
    <t>Cash paid for repayments of long-term loans from financial institutions</t>
  </si>
  <si>
    <t>Cash received from proceed from treasury stocks</t>
  </si>
  <si>
    <t xml:space="preserve">   Cash paid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</si>
</sst>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  <numFmt numFmtId="174" formatCode="_(* #,##0.0000_);_(* \(#,##0.0000\);_(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08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6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172" fontId="2" fillId="0" borderId="10" xfId="5" applyNumberFormat="1" applyFont="1" applyBorder="1" applyAlignment="1">
      <alignment vertical="center"/>
    </xf>
    <xf numFmtId="172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41" fontId="2" fillId="0" borderId="2" xfId="0" quotePrefix="1" applyNumberFormat="1" applyFont="1" applyBorder="1" applyAlignment="1">
      <alignment horizontal="center" vertical="center"/>
    </xf>
    <xf numFmtId="41" fontId="2" fillId="0" borderId="1" xfId="5" applyNumberFormat="1" applyFont="1" applyBorder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5"/>
  <sheetViews>
    <sheetView showGridLines="0" view="pageBreakPreview" topLeftCell="A85" zoomScale="85" zoomScaleNormal="100" zoomScaleSheetLayoutView="85" workbookViewId="0">
      <selection activeCell="E98" sqref="E98"/>
    </sheetView>
  </sheetViews>
  <sheetFormatPr defaultRowHeight="21.75" customHeight="1"/>
  <cols>
    <col min="1" max="1" width="50.140625" style="11" customWidth="1"/>
    <col min="2" max="2" width="2.140625" style="11" customWidth="1"/>
    <col min="3" max="3" width="5.85546875" style="25" customWidth="1"/>
    <col min="4" max="4" width="1.28515625" style="11" customWidth="1"/>
    <col min="5" max="5" width="16.140625" style="1" customWidth="1"/>
    <col min="6" max="6" width="1.28515625" style="1" customWidth="1"/>
    <col min="7" max="7" width="16.1406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140625" style="1" customWidth="1"/>
    <col min="12" max="236" width="9.140625" style="11"/>
    <col min="237" max="237" width="43.28515625" style="11" customWidth="1"/>
    <col min="238" max="238" width="2" style="11" customWidth="1"/>
    <col min="239" max="239" width="6.28515625" style="11" customWidth="1"/>
    <col min="240" max="240" width="1.28515625" style="11" customWidth="1"/>
    <col min="241" max="241" width="14.7109375" style="11" customWidth="1"/>
    <col min="242" max="242" width="1.140625" style="11" customWidth="1"/>
    <col min="243" max="243" width="14.7109375" style="11" customWidth="1"/>
    <col min="244" max="244" width="1.140625" style="11" customWidth="1"/>
    <col min="245" max="245" width="14.7109375" style="11" customWidth="1"/>
    <col min="246" max="246" width="1.140625" style="11" customWidth="1"/>
    <col min="247" max="247" width="14.7109375" style="11" customWidth="1"/>
    <col min="248" max="248" width="0.85546875" style="11" customWidth="1"/>
    <col min="249" max="492" width="9.140625" style="11"/>
    <col min="493" max="493" width="43.28515625" style="11" customWidth="1"/>
    <col min="494" max="494" width="2" style="11" customWidth="1"/>
    <col min="495" max="495" width="6.28515625" style="11" customWidth="1"/>
    <col min="496" max="496" width="1.28515625" style="11" customWidth="1"/>
    <col min="497" max="497" width="14.7109375" style="11" customWidth="1"/>
    <col min="498" max="498" width="1.140625" style="11" customWidth="1"/>
    <col min="499" max="499" width="14.7109375" style="11" customWidth="1"/>
    <col min="500" max="500" width="1.140625" style="11" customWidth="1"/>
    <col min="501" max="501" width="14.7109375" style="11" customWidth="1"/>
    <col min="502" max="502" width="1.140625" style="11" customWidth="1"/>
    <col min="503" max="503" width="14.7109375" style="11" customWidth="1"/>
    <col min="504" max="504" width="0.85546875" style="11" customWidth="1"/>
    <col min="505" max="748" width="9.140625" style="11"/>
    <col min="749" max="749" width="43.28515625" style="11" customWidth="1"/>
    <col min="750" max="750" width="2" style="11" customWidth="1"/>
    <col min="751" max="751" width="6.28515625" style="11" customWidth="1"/>
    <col min="752" max="752" width="1.28515625" style="11" customWidth="1"/>
    <col min="753" max="753" width="14.7109375" style="11" customWidth="1"/>
    <col min="754" max="754" width="1.140625" style="11" customWidth="1"/>
    <col min="755" max="755" width="14.7109375" style="11" customWidth="1"/>
    <col min="756" max="756" width="1.140625" style="11" customWidth="1"/>
    <col min="757" max="757" width="14.7109375" style="11" customWidth="1"/>
    <col min="758" max="758" width="1.140625" style="11" customWidth="1"/>
    <col min="759" max="759" width="14.7109375" style="11" customWidth="1"/>
    <col min="760" max="760" width="0.85546875" style="11" customWidth="1"/>
    <col min="761" max="1004" width="9.140625" style="11"/>
    <col min="1005" max="1005" width="43.28515625" style="11" customWidth="1"/>
    <col min="1006" max="1006" width="2" style="11" customWidth="1"/>
    <col min="1007" max="1007" width="6.28515625" style="11" customWidth="1"/>
    <col min="1008" max="1008" width="1.28515625" style="11" customWidth="1"/>
    <col min="1009" max="1009" width="14.7109375" style="11" customWidth="1"/>
    <col min="1010" max="1010" width="1.140625" style="11" customWidth="1"/>
    <col min="1011" max="1011" width="14.7109375" style="11" customWidth="1"/>
    <col min="1012" max="1012" width="1.140625" style="11" customWidth="1"/>
    <col min="1013" max="1013" width="14.7109375" style="11" customWidth="1"/>
    <col min="1014" max="1014" width="1.140625" style="11" customWidth="1"/>
    <col min="1015" max="1015" width="14.7109375" style="11" customWidth="1"/>
    <col min="1016" max="1016" width="0.85546875" style="11" customWidth="1"/>
    <col min="1017" max="1260" width="9.140625" style="11"/>
    <col min="1261" max="1261" width="43.28515625" style="11" customWidth="1"/>
    <col min="1262" max="1262" width="2" style="11" customWidth="1"/>
    <col min="1263" max="1263" width="6.28515625" style="11" customWidth="1"/>
    <col min="1264" max="1264" width="1.28515625" style="11" customWidth="1"/>
    <col min="1265" max="1265" width="14.7109375" style="11" customWidth="1"/>
    <col min="1266" max="1266" width="1.140625" style="11" customWidth="1"/>
    <col min="1267" max="1267" width="14.7109375" style="11" customWidth="1"/>
    <col min="1268" max="1268" width="1.140625" style="11" customWidth="1"/>
    <col min="1269" max="1269" width="14.7109375" style="11" customWidth="1"/>
    <col min="1270" max="1270" width="1.140625" style="11" customWidth="1"/>
    <col min="1271" max="1271" width="14.7109375" style="11" customWidth="1"/>
    <col min="1272" max="1272" width="0.85546875" style="11" customWidth="1"/>
    <col min="1273" max="1516" width="9.140625" style="11"/>
    <col min="1517" max="1517" width="43.28515625" style="11" customWidth="1"/>
    <col min="1518" max="1518" width="2" style="11" customWidth="1"/>
    <col min="1519" max="1519" width="6.28515625" style="11" customWidth="1"/>
    <col min="1520" max="1520" width="1.28515625" style="11" customWidth="1"/>
    <col min="1521" max="1521" width="14.7109375" style="11" customWidth="1"/>
    <col min="1522" max="1522" width="1.140625" style="11" customWidth="1"/>
    <col min="1523" max="1523" width="14.7109375" style="11" customWidth="1"/>
    <col min="1524" max="1524" width="1.140625" style="11" customWidth="1"/>
    <col min="1525" max="1525" width="14.7109375" style="11" customWidth="1"/>
    <col min="1526" max="1526" width="1.140625" style="11" customWidth="1"/>
    <col min="1527" max="1527" width="14.7109375" style="11" customWidth="1"/>
    <col min="1528" max="1528" width="0.85546875" style="11" customWidth="1"/>
    <col min="1529" max="1772" width="9.140625" style="11"/>
    <col min="1773" max="1773" width="43.28515625" style="11" customWidth="1"/>
    <col min="1774" max="1774" width="2" style="11" customWidth="1"/>
    <col min="1775" max="1775" width="6.28515625" style="11" customWidth="1"/>
    <col min="1776" max="1776" width="1.28515625" style="11" customWidth="1"/>
    <col min="1777" max="1777" width="14.7109375" style="11" customWidth="1"/>
    <col min="1778" max="1778" width="1.140625" style="11" customWidth="1"/>
    <col min="1779" max="1779" width="14.7109375" style="11" customWidth="1"/>
    <col min="1780" max="1780" width="1.140625" style="11" customWidth="1"/>
    <col min="1781" max="1781" width="14.7109375" style="11" customWidth="1"/>
    <col min="1782" max="1782" width="1.140625" style="11" customWidth="1"/>
    <col min="1783" max="1783" width="14.7109375" style="11" customWidth="1"/>
    <col min="1784" max="1784" width="0.85546875" style="11" customWidth="1"/>
    <col min="1785" max="2028" width="9.140625" style="11"/>
    <col min="2029" max="2029" width="43.28515625" style="11" customWidth="1"/>
    <col min="2030" max="2030" width="2" style="11" customWidth="1"/>
    <col min="2031" max="2031" width="6.28515625" style="11" customWidth="1"/>
    <col min="2032" max="2032" width="1.28515625" style="11" customWidth="1"/>
    <col min="2033" max="2033" width="14.7109375" style="11" customWidth="1"/>
    <col min="2034" max="2034" width="1.140625" style="11" customWidth="1"/>
    <col min="2035" max="2035" width="14.7109375" style="11" customWidth="1"/>
    <col min="2036" max="2036" width="1.140625" style="11" customWidth="1"/>
    <col min="2037" max="2037" width="14.7109375" style="11" customWidth="1"/>
    <col min="2038" max="2038" width="1.140625" style="11" customWidth="1"/>
    <col min="2039" max="2039" width="14.7109375" style="11" customWidth="1"/>
    <col min="2040" max="2040" width="0.85546875" style="11" customWidth="1"/>
    <col min="2041" max="2284" width="9.140625" style="11"/>
    <col min="2285" max="2285" width="43.28515625" style="11" customWidth="1"/>
    <col min="2286" max="2286" width="2" style="11" customWidth="1"/>
    <col min="2287" max="2287" width="6.28515625" style="11" customWidth="1"/>
    <col min="2288" max="2288" width="1.28515625" style="11" customWidth="1"/>
    <col min="2289" max="2289" width="14.7109375" style="11" customWidth="1"/>
    <col min="2290" max="2290" width="1.140625" style="11" customWidth="1"/>
    <col min="2291" max="2291" width="14.7109375" style="11" customWidth="1"/>
    <col min="2292" max="2292" width="1.140625" style="11" customWidth="1"/>
    <col min="2293" max="2293" width="14.7109375" style="11" customWidth="1"/>
    <col min="2294" max="2294" width="1.140625" style="11" customWidth="1"/>
    <col min="2295" max="2295" width="14.7109375" style="11" customWidth="1"/>
    <col min="2296" max="2296" width="0.85546875" style="11" customWidth="1"/>
    <col min="2297" max="2540" width="9.140625" style="11"/>
    <col min="2541" max="2541" width="43.28515625" style="11" customWidth="1"/>
    <col min="2542" max="2542" width="2" style="11" customWidth="1"/>
    <col min="2543" max="2543" width="6.28515625" style="11" customWidth="1"/>
    <col min="2544" max="2544" width="1.28515625" style="11" customWidth="1"/>
    <col min="2545" max="2545" width="14.7109375" style="11" customWidth="1"/>
    <col min="2546" max="2546" width="1.140625" style="11" customWidth="1"/>
    <col min="2547" max="2547" width="14.7109375" style="11" customWidth="1"/>
    <col min="2548" max="2548" width="1.140625" style="11" customWidth="1"/>
    <col min="2549" max="2549" width="14.7109375" style="11" customWidth="1"/>
    <col min="2550" max="2550" width="1.140625" style="11" customWidth="1"/>
    <col min="2551" max="2551" width="14.7109375" style="11" customWidth="1"/>
    <col min="2552" max="2552" width="0.85546875" style="11" customWidth="1"/>
    <col min="2553" max="2796" width="9.140625" style="11"/>
    <col min="2797" max="2797" width="43.28515625" style="11" customWidth="1"/>
    <col min="2798" max="2798" width="2" style="11" customWidth="1"/>
    <col min="2799" max="2799" width="6.28515625" style="11" customWidth="1"/>
    <col min="2800" max="2800" width="1.28515625" style="11" customWidth="1"/>
    <col min="2801" max="2801" width="14.7109375" style="11" customWidth="1"/>
    <col min="2802" max="2802" width="1.140625" style="11" customWidth="1"/>
    <col min="2803" max="2803" width="14.7109375" style="11" customWidth="1"/>
    <col min="2804" max="2804" width="1.140625" style="11" customWidth="1"/>
    <col min="2805" max="2805" width="14.7109375" style="11" customWidth="1"/>
    <col min="2806" max="2806" width="1.140625" style="11" customWidth="1"/>
    <col min="2807" max="2807" width="14.7109375" style="11" customWidth="1"/>
    <col min="2808" max="2808" width="0.85546875" style="11" customWidth="1"/>
    <col min="2809" max="3052" width="9.140625" style="11"/>
    <col min="3053" max="3053" width="43.28515625" style="11" customWidth="1"/>
    <col min="3054" max="3054" width="2" style="11" customWidth="1"/>
    <col min="3055" max="3055" width="6.28515625" style="11" customWidth="1"/>
    <col min="3056" max="3056" width="1.28515625" style="11" customWidth="1"/>
    <col min="3057" max="3057" width="14.7109375" style="11" customWidth="1"/>
    <col min="3058" max="3058" width="1.140625" style="11" customWidth="1"/>
    <col min="3059" max="3059" width="14.7109375" style="11" customWidth="1"/>
    <col min="3060" max="3060" width="1.140625" style="11" customWidth="1"/>
    <col min="3061" max="3061" width="14.7109375" style="11" customWidth="1"/>
    <col min="3062" max="3062" width="1.140625" style="11" customWidth="1"/>
    <col min="3063" max="3063" width="14.7109375" style="11" customWidth="1"/>
    <col min="3064" max="3064" width="0.85546875" style="11" customWidth="1"/>
    <col min="3065" max="3308" width="9.140625" style="11"/>
    <col min="3309" max="3309" width="43.28515625" style="11" customWidth="1"/>
    <col min="3310" max="3310" width="2" style="11" customWidth="1"/>
    <col min="3311" max="3311" width="6.28515625" style="11" customWidth="1"/>
    <col min="3312" max="3312" width="1.28515625" style="11" customWidth="1"/>
    <col min="3313" max="3313" width="14.7109375" style="11" customWidth="1"/>
    <col min="3314" max="3314" width="1.140625" style="11" customWidth="1"/>
    <col min="3315" max="3315" width="14.7109375" style="11" customWidth="1"/>
    <col min="3316" max="3316" width="1.140625" style="11" customWidth="1"/>
    <col min="3317" max="3317" width="14.7109375" style="11" customWidth="1"/>
    <col min="3318" max="3318" width="1.140625" style="11" customWidth="1"/>
    <col min="3319" max="3319" width="14.7109375" style="11" customWidth="1"/>
    <col min="3320" max="3320" width="0.85546875" style="11" customWidth="1"/>
    <col min="3321" max="3564" width="9.140625" style="11"/>
    <col min="3565" max="3565" width="43.28515625" style="11" customWidth="1"/>
    <col min="3566" max="3566" width="2" style="11" customWidth="1"/>
    <col min="3567" max="3567" width="6.28515625" style="11" customWidth="1"/>
    <col min="3568" max="3568" width="1.28515625" style="11" customWidth="1"/>
    <col min="3569" max="3569" width="14.7109375" style="11" customWidth="1"/>
    <col min="3570" max="3570" width="1.140625" style="11" customWidth="1"/>
    <col min="3571" max="3571" width="14.7109375" style="11" customWidth="1"/>
    <col min="3572" max="3572" width="1.140625" style="11" customWidth="1"/>
    <col min="3573" max="3573" width="14.7109375" style="11" customWidth="1"/>
    <col min="3574" max="3574" width="1.140625" style="11" customWidth="1"/>
    <col min="3575" max="3575" width="14.7109375" style="11" customWidth="1"/>
    <col min="3576" max="3576" width="0.85546875" style="11" customWidth="1"/>
    <col min="3577" max="3820" width="9.140625" style="11"/>
    <col min="3821" max="3821" width="43.28515625" style="11" customWidth="1"/>
    <col min="3822" max="3822" width="2" style="11" customWidth="1"/>
    <col min="3823" max="3823" width="6.28515625" style="11" customWidth="1"/>
    <col min="3824" max="3824" width="1.28515625" style="11" customWidth="1"/>
    <col min="3825" max="3825" width="14.7109375" style="11" customWidth="1"/>
    <col min="3826" max="3826" width="1.140625" style="11" customWidth="1"/>
    <col min="3827" max="3827" width="14.7109375" style="11" customWidth="1"/>
    <col min="3828" max="3828" width="1.140625" style="11" customWidth="1"/>
    <col min="3829" max="3829" width="14.7109375" style="11" customWidth="1"/>
    <col min="3830" max="3830" width="1.140625" style="11" customWidth="1"/>
    <col min="3831" max="3831" width="14.7109375" style="11" customWidth="1"/>
    <col min="3832" max="3832" width="0.85546875" style="11" customWidth="1"/>
    <col min="3833" max="4076" width="9.140625" style="11"/>
    <col min="4077" max="4077" width="43.28515625" style="11" customWidth="1"/>
    <col min="4078" max="4078" width="2" style="11" customWidth="1"/>
    <col min="4079" max="4079" width="6.28515625" style="11" customWidth="1"/>
    <col min="4080" max="4080" width="1.28515625" style="11" customWidth="1"/>
    <col min="4081" max="4081" width="14.7109375" style="11" customWidth="1"/>
    <col min="4082" max="4082" width="1.140625" style="11" customWidth="1"/>
    <col min="4083" max="4083" width="14.7109375" style="11" customWidth="1"/>
    <col min="4084" max="4084" width="1.140625" style="11" customWidth="1"/>
    <col min="4085" max="4085" width="14.7109375" style="11" customWidth="1"/>
    <col min="4086" max="4086" width="1.140625" style="11" customWidth="1"/>
    <col min="4087" max="4087" width="14.7109375" style="11" customWidth="1"/>
    <col min="4088" max="4088" width="0.85546875" style="11" customWidth="1"/>
    <col min="4089" max="4332" width="9.140625" style="11"/>
    <col min="4333" max="4333" width="43.28515625" style="11" customWidth="1"/>
    <col min="4334" max="4334" width="2" style="11" customWidth="1"/>
    <col min="4335" max="4335" width="6.28515625" style="11" customWidth="1"/>
    <col min="4336" max="4336" width="1.28515625" style="11" customWidth="1"/>
    <col min="4337" max="4337" width="14.7109375" style="11" customWidth="1"/>
    <col min="4338" max="4338" width="1.140625" style="11" customWidth="1"/>
    <col min="4339" max="4339" width="14.7109375" style="11" customWidth="1"/>
    <col min="4340" max="4340" width="1.140625" style="11" customWidth="1"/>
    <col min="4341" max="4341" width="14.7109375" style="11" customWidth="1"/>
    <col min="4342" max="4342" width="1.140625" style="11" customWidth="1"/>
    <col min="4343" max="4343" width="14.7109375" style="11" customWidth="1"/>
    <col min="4344" max="4344" width="0.85546875" style="11" customWidth="1"/>
    <col min="4345" max="4588" width="9.140625" style="11"/>
    <col min="4589" max="4589" width="43.28515625" style="11" customWidth="1"/>
    <col min="4590" max="4590" width="2" style="11" customWidth="1"/>
    <col min="4591" max="4591" width="6.28515625" style="11" customWidth="1"/>
    <col min="4592" max="4592" width="1.28515625" style="11" customWidth="1"/>
    <col min="4593" max="4593" width="14.7109375" style="11" customWidth="1"/>
    <col min="4594" max="4594" width="1.140625" style="11" customWidth="1"/>
    <col min="4595" max="4595" width="14.7109375" style="11" customWidth="1"/>
    <col min="4596" max="4596" width="1.140625" style="11" customWidth="1"/>
    <col min="4597" max="4597" width="14.7109375" style="11" customWidth="1"/>
    <col min="4598" max="4598" width="1.140625" style="11" customWidth="1"/>
    <col min="4599" max="4599" width="14.7109375" style="11" customWidth="1"/>
    <col min="4600" max="4600" width="0.85546875" style="11" customWidth="1"/>
    <col min="4601" max="4844" width="9.140625" style="11"/>
    <col min="4845" max="4845" width="43.28515625" style="11" customWidth="1"/>
    <col min="4846" max="4846" width="2" style="11" customWidth="1"/>
    <col min="4847" max="4847" width="6.28515625" style="11" customWidth="1"/>
    <col min="4848" max="4848" width="1.28515625" style="11" customWidth="1"/>
    <col min="4849" max="4849" width="14.7109375" style="11" customWidth="1"/>
    <col min="4850" max="4850" width="1.140625" style="11" customWidth="1"/>
    <col min="4851" max="4851" width="14.7109375" style="11" customWidth="1"/>
    <col min="4852" max="4852" width="1.140625" style="11" customWidth="1"/>
    <col min="4853" max="4853" width="14.7109375" style="11" customWidth="1"/>
    <col min="4854" max="4854" width="1.140625" style="11" customWidth="1"/>
    <col min="4855" max="4855" width="14.7109375" style="11" customWidth="1"/>
    <col min="4856" max="4856" width="0.85546875" style="11" customWidth="1"/>
    <col min="4857" max="5100" width="9.140625" style="11"/>
    <col min="5101" max="5101" width="43.28515625" style="11" customWidth="1"/>
    <col min="5102" max="5102" width="2" style="11" customWidth="1"/>
    <col min="5103" max="5103" width="6.28515625" style="11" customWidth="1"/>
    <col min="5104" max="5104" width="1.28515625" style="11" customWidth="1"/>
    <col min="5105" max="5105" width="14.7109375" style="11" customWidth="1"/>
    <col min="5106" max="5106" width="1.140625" style="11" customWidth="1"/>
    <col min="5107" max="5107" width="14.7109375" style="11" customWidth="1"/>
    <col min="5108" max="5108" width="1.140625" style="11" customWidth="1"/>
    <col min="5109" max="5109" width="14.7109375" style="11" customWidth="1"/>
    <col min="5110" max="5110" width="1.140625" style="11" customWidth="1"/>
    <col min="5111" max="5111" width="14.7109375" style="11" customWidth="1"/>
    <col min="5112" max="5112" width="0.85546875" style="11" customWidth="1"/>
    <col min="5113" max="5356" width="9.140625" style="11"/>
    <col min="5357" max="5357" width="43.28515625" style="11" customWidth="1"/>
    <col min="5358" max="5358" width="2" style="11" customWidth="1"/>
    <col min="5359" max="5359" width="6.28515625" style="11" customWidth="1"/>
    <col min="5360" max="5360" width="1.28515625" style="11" customWidth="1"/>
    <col min="5361" max="5361" width="14.7109375" style="11" customWidth="1"/>
    <col min="5362" max="5362" width="1.140625" style="11" customWidth="1"/>
    <col min="5363" max="5363" width="14.7109375" style="11" customWidth="1"/>
    <col min="5364" max="5364" width="1.140625" style="11" customWidth="1"/>
    <col min="5365" max="5365" width="14.7109375" style="11" customWidth="1"/>
    <col min="5366" max="5366" width="1.140625" style="11" customWidth="1"/>
    <col min="5367" max="5367" width="14.7109375" style="11" customWidth="1"/>
    <col min="5368" max="5368" width="0.85546875" style="11" customWidth="1"/>
    <col min="5369" max="5612" width="9.140625" style="11"/>
    <col min="5613" max="5613" width="43.28515625" style="11" customWidth="1"/>
    <col min="5614" max="5614" width="2" style="11" customWidth="1"/>
    <col min="5615" max="5615" width="6.28515625" style="11" customWidth="1"/>
    <col min="5616" max="5616" width="1.28515625" style="11" customWidth="1"/>
    <col min="5617" max="5617" width="14.7109375" style="11" customWidth="1"/>
    <col min="5618" max="5618" width="1.140625" style="11" customWidth="1"/>
    <col min="5619" max="5619" width="14.7109375" style="11" customWidth="1"/>
    <col min="5620" max="5620" width="1.140625" style="11" customWidth="1"/>
    <col min="5621" max="5621" width="14.7109375" style="11" customWidth="1"/>
    <col min="5622" max="5622" width="1.140625" style="11" customWidth="1"/>
    <col min="5623" max="5623" width="14.7109375" style="11" customWidth="1"/>
    <col min="5624" max="5624" width="0.85546875" style="11" customWidth="1"/>
    <col min="5625" max="5868" width="9.140625" style="11"/>
    <col min="5869" max="5869" width="43.28515625" style="11" customWidth="1"/>
    <col min="5870" max="5870" width="2" style="11" customWidth="1"/>
    <col min="5871" max="5871" width="6.28515625" style="11" customWidth="1"/>
    <col min="5872" max="5872" width="1.28515625" style="11" customWidth="1"/>
    <col min="5873" max="5873" width="14.7109375" style="11" customWidth="1"/>
    <col min="5874" max="5874" width="1.140625" style="11" customWidth="1"/>
    <col min="5875" max="5875" width="14.7109375" style="11" customWidth="1"/>
    <col min="5876" max="5876" width="1.140625" style="11" customWidth="1"/>
    <col min="5877" max="5877" width="14.7109375" style="11" customWidth="1"/>
    <col min="5878" max="5878" width="1.140625" style="11" customWidth="1"/>
    <col min="5879" max="5879" width="14.7109375" style="11" customWidth="1"/>
    <col min="5880" max="5880" width="0.85546875" style="11" customWidth="1"/>
    <col min="5881" max="6124" width="9.140625" style="11"/>
    <col min="6125" max="6125" width="43.28515625" style="11" customWidth="1"/>
    <col min="6126" max="6126" width="2" style="11" customWidth="1"/>
    <col min="6127" max="6127" width="6.28515625" style="11" customWidth="1"/>
    <col min="6128" max="6128" width="1.28515625" style="11" customWidth="1"/>
    <col min="6129" max="6129" width="14.7109375" style="11" customWidth="1"/>
    <col min="6130" max="6130" width="1.140625" style="11" customWidth="1"/>
    <col min="6131" max="6131" width="14.7109375" style="11" customWidth="1"/>
    <col min="6132" max="6132" width="1.140625" style="11" customWidth="1"/>
    <col min="6133" max="6133" width="14.7109375" style="11" customWidth="1"/>
    <col min="6134" max="6134" width="1.140625" style="11" customWidth="1"/>
    <col min="6135" max="6135" width="14.7109375" style="11" customWidth="1"/>
    <col min="6136" max="6136" width="0.85546875" style="11" customWidth="1"/>
    <col min="6137" max="6380" width="9.140625" style="11"/>
    <col min="6381" max="6381" width="43.28515625" style="11" customWidth="1"/>
    <col min="6382" max="6382" width="2" style="11" customWidth="1"/>
    <col min="6383" max="6383" width="6.28515625" style="11" customWidth="1"/>
    <col min="6384" max="6384" width="1.28515625" style="11" customWidth="1"/>
    <col min="6385" max="6385" width="14.7109375" style="11" customWidth="1"/>
    <col min="6386" max="6386" width="1.140625" style="11" customWidth="1"/>
    <col min="6387" max="6387" width="14.7109375" style="11" customWidth="1"/>
    <col min="6388" max="6388" width="1.140625" style="11" customWidth="1"/>
    <col min="6389" max="6389" width="14.7109375" style="11" customWidth="1"/>
    <col min="6390" max="6390" width="1.140625" style="11" customWidth="1"/>
    <col min="6391" max="6391" width="14.7109375" style="11" customWidth="1"/>
    <col min="6392" max="6392" width="0.85546875" style="11" customWidth="1"/>
    <col min="6393" max="6636" width="9.140625" style="11"/>
    <col min="6637" max="6637" width="43.28515625" style="11" customWidth="1"/>
    <col min="6638" max="6638" width="2" style="11" customWidth="1"/>
    <col min="6639" max="6639" width="6.28515625" style="11" customWidth="1"/>
    <col min="6640" max="6640" width="1.28515625" style="11" customWidth="1"/>
    <col min="6641" max="6641" width="14.7109375" style="11" customWidth="1"/>
    <col min="6642" max="6642" width="1.140625" style="11" customWidth="1"/>
    <col min="6643" max="6643" width="14.7109375" style="11" customWidth="1"/>
    <col min="6644" max="6644" width="1.140625" style="11" customWidth="1"/>
    <col min="6645" max="6645" width="14.7109375" style="11" customWidth="1"/>
    <col min="6646" max="6646" width="1.140625" style="11" customWidth="1"/>
    <col min="6647" max="6647" width="14.7109375" style="11" customWidth="1"/>
    <col min="6648" max="6648" width="0.85546875" style="11" customWidth="1"/>
    <col min="6649" max="6892" width="9.140625" style="11"/>
    <col min="6893" max="6893" width="43.28515625" style="11" customWidth="1"/>
    <col min="6894" max="6894" width="2" style="11" customWidth="1"/>
    <col min="6895" max="6895" width="6.28515625" style="11" customWidth="1"/>
    <col min="6896" max="6896" width="1.28515625" style="11" customWidth="1"/>
    <col min="6897" max="6897" width="14.7109375" style="11" customWidth="1"/>
    <col min="6898" max="6898" width="1.140625" style="11" customWidth="1"/>
    <col min="6899" max="6899" width="14.7109375" style="11" customWidth="1"/>
    <col min="6900" max="6900" width="1.140625" style="11" customWidth="1"/>
    <col min="6901" max="6901" width="14.7109375" style="11" customWidth="1"/>
    <col min="6902" max="6902" width="1.140625" style="11" customWidth="1"/>
    <col min="6903" max="6903" width="14.7109375" style="11" customWidth="1"/>
    <col min="6904" max="6904" width="0.85546875" style="11" customWidth="1"/>
    <col min="6905" max="7148" width="9.140625" style="11"/>
    <col min="7149" max="7149" width="43.28515625" style="11" customWidth="1"/>
    <col min="7150" max="7150" width="2" style="11" customWidth="1"/>
    <col min="7151" max="7151" width="6.28515625" style="11" customWidth="1"/>
    <col min="7152" max="7152" width="1.28515625" style="11" customWidth="1"/>
    <col min="7153" max="7153" width="14.7109375" style="11" customWidth="1"/>
    <col min="7154" max="7154" width="1.140625" style="11" customWidth="1"/>
    <col min="7155" max="7155" width="14.7109375" style="11" customWidth="1"/>
    <col min="7156" max="7156" width="1.140625" style="11" customWidth="1"/>
    <col min="7157" max="7157" width="14.7109375" style="11" customWidth="1"/>
    <col min="7158" max="7158" width="1.140625" style="11" customWidth="1"/>
    <col min="7159" max="7159" width="14.7109375" style="11" customWidth="1"/>
    <col min="7160" max="7160" width="0.85546875" style="11" customWidth="1"/>
    <col min="7161" max="7404" width="9.140625" style="11"/>
    <col min="7405" max="7405" width="43.28515625" style="11" customWidth="1"/>
    <col min="7406" max="7406" width="2" style="11" customWidth="1"/>
    <col min="7407" max="7407" width="6.28515625" style="11" customWidth="1"/>
    <col min="7408" max="7408" width="1.28515625" style="11" customWidth="1"/>
    <col min="7409" max="7409" width="14.7109375" style="11" customWidth="1"/>
    <col min="7410" max="7410" width="1.140625" style="11" customWidth="1"/>
    <col min="7411" max="7411" width="14.7109375" style="11" customWidth="1"/>
    <col min="7412" max="7412" width="1.140625" style="11" customWidth="1"/>
    <col min="7413" max="7413" width="14.7109375" style="11" customWidth="1"/>
    <col min="7414" max="7414" width="1.140625" style="11" customWidth="1"/>
    <col min="7415" max="7415" width="14.7109375" style="11" customWidth="1"/>
    <col min="7416" max="7416" width="0.85546875" style="11" customWidth="1"/>
    <col min="7417" max="7660" width="9.140625" style="11"/>
    <col min="7661" max="7661" width="43.28515625" style="11" customWidth="1"/>
    <col min="7662" max="7662" width="2" style="11" customWidth="1"/>
    <col min="7663" max="7663" width="6.28515625" style="11" customWidth="1"/>
    <col min="7664" max="7664" width="1.28515625" style="11" customWidth="1"/>
    <col min="7665" max="7665" width="14.7109375" style="11" customWidth="1"/>
    <col min="7666" max="7666" width="1.140625" style="11" customWidth="1"/>
    <col min="7667" max="7667" width="14.7109375" style="11" customWidth="1"/>
    <col min="7668" max="7668" width="1.140625" style="11" customWidth="1"/>
    <col min="7669" max="7669" width="14.7109375" style="11" customWidth="1"/>
    <col min="7670" max="7670" width="1.140625" style="11" customWidth="1"/>
    <col min="7671" max="7671" width="14.7109375" style="11" customWidth="1"/>
    <col min="7672" max="7672" width="0.85546875" style="11" customWidth="1"/>
    <col min="7673" max="7916" width="9.140625" style="11"/>
    <col min="7917" max="7917" width="43.28515625" style="11" customWidth="1"/>
    <col min="7918" max="7918" width="2" style="11" customWidth="1"/>
    <col min="7919" max="7919" width="6.28515625" style="11" customWidth="1"/>
    <col min="7920" max="7920" width="1.28515625" style="11" customWidth="1"/>
    <col min="7921" max="7921" width="14.7109375" style="11" customWidth="1"/>
    <col min="7922" max="7922" width="1.140625" style="11" customWidth="1"/>
    <col min="7923" max="7923" width="14.7109375" style="11" customWidth="1"/>
    <col min="7924" max="7924" width="1.140625" style="11" customWidth="1"/>
    <col min="7925" max="7925" width="14.7109375" style="11" customWidth="1"/>
    <col min="7926" max="7926" width="1.140625" style="11" customWidth="1"/>
    <col min="7927" max="7927" width="14.7109375" style="11" customWidth="1"/>
    <col min="7928" max="7928" width="0.85546875" style="11" customWidth="1"/>
    <col min="7929" max="8172" width="9.140625" style="11"/>
    <col min="8173" max="8173" width="43.28515625" style="11" customWidth="1"/>
    <col min="8174" max="8174" width="2" style="11" customWidth="1"/>
    <col min="8175" max="8175" width="6.28515625" style="11" customWidth="1"/>
    <col min="8176" max="8176" width="1.28515625" style="11" customWidth="1"/>
    <col min="8177" max="8177" width="14.7109375" style="11" customWidth="1"/>
    <col min="8178" max="8178" width="1.140625" style="11" customWidth="1"/>
    <col min="8179" max="8179" width="14.7109375" style="11" customWidth="1"/>
    <col min="8180" max="8180" width="1.140625" style="11" customWidth="1"/>
    <col min="8181" max="8181" width="14.7109375" style="11" customWidth="1"/>
    <col min="8182" max="8182" width="1.140625" style="11" customWidth="1"/>
    <col min="8183" max="8183" width="14.7109375" style="11" customWidth="1"/>
    <col min="8184" max="8184" width="0.85546875" style="11" customWidth="1"/>
    <col min="8185" max="8428" width="9.140625" style="11"/>
    <col min="8429" max="8429" width="43.28515625" style="11" customWidth="1"/>
    <col min="8430" max="8430" width="2" style="11" customWidth="1"/>
    <col min="8431" max="8431" width="6.28515625" style="11" customWidth="1"/>
    <col min="8432" max="8432" width="1.28515625" style="11" customWidth="1"/>
    <col min="8433" max="8433" width="14.7109375" style="11" customWidth="1"/>
    <col min="8434" max="8434" width="1.140625" style="11" customWidth="1"/>
    <col min="8435" max="8435" width="14.7109375" style="11" customWidth="1"/>
    <col min="8436" max="8436" width="1.140625" style="11" customWidth="1"/>
    <col min="8437" max="8437" width="14.7109375" style="11" customWidth="1"/>
    <col min="8438" max="8438" width="1.140625" style="11" customWidth="1"/>
    <col min="8439" max="8439" width="14.7109375" style="11" customWidth="1"/>
    <col min="8440" max="8440" width="0.85546875" style="11" customWidth="1"/>
    <col min="8441" max="8684" width="9.140625" style="11"/>
    <col min="8685" max="8685" width="43.28515625" style="11" customWidth="1"/>
    <col min="8686" max="8686" width="2" style="11" customWidth="1"/>
    <col min="8687" max="8687" width="6.28515625" style="11" customWidth="1"/>
    <col min="8688" max="8688" width="1.28515625" style="11" customWidth="1"/>
    <col min="8689" max="8689" width="14.7109375" style="11" customWidth="1"/>
    <col min="8690" max="8690" width="1.140625" style="11" customWidth="1"/>
    <col min="8691" max="8691" width="14.7109375" style="11" customWidth="1"/>
    <col min="8692" max="8692" width="1.140625" style="11" customWidth="1"/>
    <col min="8693" max="8693" width="14.7109375" style="11" customWidth="1"/>
    <col min="8694" max="8694" width="1.140625" style="11" customWidth="1"/>
    <col min="8695" max="8695" width="14.7109375" style="11" customWidth="1"/>
    <col min="8696" max="8696" width="0.85546875" style="11" customWidth="1"/>
    <col min="8697" max="8940" width="9.140625" style="11"/>
    <col min="8941" max="8941" width="43.28515625" style="11" customWidth="1"/>
    <col min="8942" max="8942" width="2" style="11" customWidth="1"/>
    <col min="8943" max="8943" width="6.28515625" style="11" customWidth="1"/>
    <col min="8944" max="8944" width="1.28515625" style="11" customWidth="1"/>
    <col min="8945" max="8945" width="14.7109375" style="11" customWidth="1"/>
    <col min="8946" max="8946" width="1.140625" style="11" customWidth="1"/>
    <col min="8947" max="8947" width="14.7109375" style="11" customWidth="1"/>
    <col min="8948" max="8948" width="1.140625" style="11" customWidth="1"/>
    <col min="8949" max="8949" width="14.7109375" style="11" customWidth="1"/>
    <col min="8950" max="8950" width="1.140625" style="11" customWidth="1"/>
    <col min="8951" max="8951" width="14.7109375" style="11" customWidth="1"/>
    <col min="8952" max="8952" width="0.85546875" style="11" customWidth="1"/>
    <col min="8953" max="9196" width="9.140625" style="11"/>
    <col min="9197" max="9197" width="43.28515625" style="11" customWidth="1"/>
    <col min="9198" max="9198" width="2" style="11" customWidth="1"/>
    <col min="9199" max="9199" width="6.28515625" style="11" customWidth="1"/>
    <col min="9200" max="9200" width="1.28515625" style="11" customWidth="1"/>
    <col min="9201" max="9201" width="14.7109375" style="11" customWidth="1"/>
    <col min="9202" max="9202" width="1.140625" style="11" customWidth="1"/>
    <col min="9203" max="9203" width="14.7109375" style="11" customWidth="1"/>
    <col min="9204" max="9204" width="1.140625" style="11" customWidth="1"/>
    <col min="9205" max="9205" width="14.7109375" style="11" customWidth="1"/>
    <col min="9206" max="9206" width="1.140625" style="11" customWidth="1"/>
    <col min="9207" max="9207" width="14.7109375" style="11" customWidth="1"/>
    <col min="9208" max="9208" width="0.85546875" style="11" customWidth="1"/>
    <col min="9209" max="9452" width="9.140625" style="11"/>
    <col min="9453" max="9453" width="43.28515625" style="11" customWidth="1"/>
    <col min="9454" max="9454" width="2" style="11" customWidth="1"/>
    <col min="9455" max="9455" width="6.28515625" style="11" customWidth="1"/>
    <col min="9456" max="9456" width="1.28515625" style="11" customWidth="1"/>
    <col min="9457" max="9457" width="14.7109375" style="11" customWidth="1"/>
    <col min="9458" max="9458" width="1.140625" style="11" customWidth="1"/>
    <col min="9459" max="9459" width="14.7109375" style="11" customWidth="1"/>
    <col min="9460" max="9460" width="1.140625" style="11" customWidth="1"/>
    <col min="9461" max="9461" width="14.7109375" style="11" customWidth="1"/>
    <col min="9462" max="9462" width="1.140625" style="11" customWidth="1"/>
    <col min="9463" max="9463" width="14.7109375" style="11" customWidth="1"/>
    <col min="9464" max="9464" width="0.85546875" style="11" customWidth="1"/>
    <col min="9465" max="9708" width="9.140625" style="11"/>
    <col min="9709" max="9709" width="43.28515625" style="11" customWidth="1"/>
    <col min="9710" max="9710" width="2" style="11" customWidth="1"/>
    <col min="9711" max="9711" width="6.28515625" style="11" customWidth="1"/>
    <col min="9712" max="9712" width="1.28515625" style="11" customWidth="1"/>
    <col min="9713" max="9713" width="14.7109375" style="11" customWidth="1"/>
    <col min="9714" max="9714" width="1.140625" style="11" customWidth="1"/>
    <col min="9715" max="9715" width="14.7109375" style="11" customWidth="1"/>
    <col min="9716" max="9716" width="1.140625" style="11" customWidth="1"/>
    <col min="9717" max="9717" width="14.7109375" style="11" customWidth="1"/>
    <col min="9718" max="9718" width="1.140625" style="11" customWidth="1"/>
    <col min="9719" max="9719" width="14.7109375" style="11" customWidth="1"/>
    <col min="9720" max="9720" width="0.85546875" style="11" customWidth="1"/>
    <col min="9721" max="9964" width="9.140625" style="11"/>
    <col min="9965" max="9965" width="43.28515625" style="11" customWidth="1"/>
    <col min="9966" max="9966" width="2" style="11" customWidth="1"/>
    <col min="9967" max="9967" width="6.28515625" style="11" customWidth="1"/>
    <col min="9968" max="9968" width="1.28515625" style="11" customWidth="1"/>
    <col min="9969" max="9969" width="14.7109375" style="11" customWidth="1"/>
    <col min="9970" max="9970" width="1.140625" style="11" customWidth="1"/>
    <col min="9971" max="9971" width="14.7109375" style="11" customWidth="1"/>
    <col min="9972" max="9972" width="1.140625" style="11" customWidth="1"/>
    <col min="9973" max="9973" width="14.7109375" style="11" customWidth="1"/>
    <col min="9974" max="9974" width="1.140625" style="11" customWidth="1"/>
    <col min="9975" max="9975" width="14.7109375" style="11" customWidth="1"/>
    <col min="9976" max="9976" width="0.85546875" style="11" customWidth="1"/>
    <col min="9977" max="10220" width="9.140625" style="11"/>
    <col min="10221" max="10221" width="43.28515625" style="11" customWidth="1"/>
    <col min="10222" max="10222" width="2" style="11" customWidth="1"/>
    <col min="10223" max="10223" width="6.28515625" style="11" customWidth="1"/>
    <col min="10224" max="10224" width="1.28515625" style="11" customWidth="1"/>
    <col min="10225" max="10225" width="14.7109375" style="11" customWidth="1"/>
    <col min="10226" max="10226" width="1.140625" style="11" customWidth="1"/>
    <col min="10227" max="10227" width="14.7109375" style="11" customWidth="1"/>
    <col min="10228" max="10228" width="1.140625" style="11" customWidth="1"/>
    <col min="10229" max="10229" width="14.7109375" style="11" customWidth="1"/>
    <col min="10230" max="10230" width="1.140625" style="11" customWidth="1"/>
    <col min="10231" max="10231" width="14.7109375" style="11" customWidth="1"/>
    <col min="10232" max="10232" width="0.85546875" style="11" customWidth="1"/>
    <col min="10233" max="10476" width="9.140625" style="11"/>
    <col min="10477" max="10477" width="43.28515625" style="11" customWidth="1"/>
    <col min="10478" max="10478" width="2" style="11" customWidth="1"/>
    <col min="10479" max="10479" width="6.28515625" style="11" customWidth="1"/>
    <col min="10480" max="10480" width="1.28515625" style="11" customWidth="1"/>
    <col min="10481" max="10481" width="14.7109375" style="11" customWidth="1"/>
    <col min="10482" max="10482" width="1.140625" style="11" customWidth="1"/>
    <col min="10483" max="10483" width="14.7109375" style="11" customWidth="1"/>
    <col min="10484" max="10484" width="1.140625" style="11" customWidth="1"/>
    <col min="10485" max="10485" width="14.7109375" style="11" customWidth="1"/>
    <col min="10486" max="10486" width="1.140625" style="11" customWidth="1"/>
    <col min="10487" max="10487" width="14.7109375" style="11" customWidth="1"/>
    <col min="10488" max="10488" width="0.85546875" style="11" customWidth="1"/>
    <col min="10489" max="10732" width="9.140625" style="11"/>
    <col min="10733" max="10733" width="43.28515625" style="11" customWidth="1"/>
    <col min="10734" max="10734" width="2" style="11" customWidth="1"/>
    <col min="10735" max="10735" width="6.28515625" style="11" customWidth="1"/>
    <col min="10736" max="10736" width="1.28515625" style="11" customWidth="1"/>
    <col min="10737" max="10737" width="14.7109375" style="11" customWidth="1"/>
    <col min="10738" max="10738" width="1.140625" style="11" customWidth="1"/>
    <col min="10739" max="10739" width="14.7109375" style="11" customWidth="1"/>
    <col min="10740" max="10740" width="1.140625" style="11" customWidth="1"/>
    <col min="10741" max="10741" width="14.7109375" style="11" customWidth="1"/>
    <col min="10742" max="10742" width="1.140625" style="11" customWidth="1"/>
    <col min="10743" max="10743" width="14.7109375" style="11" customWidth="1"/>
    <col min="10744" max="10744" width="0.85546875" style="11" customWidth="1"/>
    <col min="10745" max="10988" width="9.140625" style="11"/>
    <col min="10989" max="10989" width="43.28515625" style="11" customWidth="1"/>
    <col min="10990" max="10990" width="2" style="11" customWidth="1"/>
    <col min="10991" max="10991" width="6.28515625" style="11" customWidth="1"/>
    <col min="10992" max="10992" width="1.28515625" style="11" customWidth="1"/>
    <col min="10993" max="10993" width="14.7109375" style="11" customWidth="1"/>
    <col min="10994" max="10994" width="1.140625" style="11" customWidth="1"/>
    <col min="10995" max="10995" width="14.7109375" style="11" customWidth="1"/>
    <col min="10996" max="10996" width="1.140625" style="11" customWidth="1"/>
    <col min="10997" max="10997" width="14.7109375" style="11" customWidth="1"/>
    <col min="10998" max="10998" width="1.140625" style="11" customWidth="1"/>
    <col min="10999" max="10999" width="14.7109375" style="11" customWidth="1"/>
    <col min="11000" max="11000" width="0.85546875" style="11" customWidth="1"/>
    <col min="11001" max="11244" width="9.140625" style="11"/>
    <col min="11245" max="11245" width="43.28515625" style="11" customWidth="1"/>
    <col min="11246" max="11246" width="2" style="11" customWidth="1"/>
    <col min="11247" max="11247" width="6.28515625" style="11" customWidth="1"/>
    <col min="11248" max="11248" width="1.28515625" style="11" customWidth="1"/>
    <col min="11249" max="11249" width="14.7109375" style="11" customWidth="1"/>
    <col min="11250" max="11250" width="1.140625" style="11" customWidth="1"/>
    <col min="11251" max="11251" width="14.7109375" style="11" customWidth="1"/>
    <col min="11252" max="11252" width="1.140625" style="11" customWidth="1"/>
    <col min="11253" max="11253" width="14.7109375" style="11" customWidth="1"/>
    <col min="11254" max="11254" width="1.140625" style="11" customWidth="1"/>
    <col min="11255" max="11255" width="14.7109375" style="11" customWidth="1"/>
    <col min="11256" max="11256" width="0.85546875" style="11" customWidth="1"/>
    <col min="11257" max="11500" width="9.140625" style="11"/>
    <col min="11501" max="11501" width="43.28515625" style="11" customWidth="1"/>
    <col min="11502" max="11502" width="2" style="11" customWidth="1"/>
    <col min="11503" max="11503" width="6.28515625" style="11" customWidth="1"/>
    <col min="11504" max="11504" width="1.28515625" style="11" customWidth="1"/>
    <col min="11505" max="11505" width="14.7109375" style="11" customWidth="1"/>
    <col min="11506" max="11506" width="1.140625" style="11" customWidth="1"/>
    <col min="11507" max="11507" width="14.7109375" style="11" customWidth="1"/>
    <col min="11508" max="11508" width="1.140625" style="11" customWidth="1"/>
    <col min="11509" max="11509" width="14.7109375" style="11" customWidth="1"/>
    <col min="11510" max="11510" width="1.140625" style="11" customWidth="1"/>
    <col min="11511" max="11511" width="14.7109375" style="11" customWidth="1"/>
    <col min="11512" max="11512" width="0.85546875" style="11" customWidth="1"/>
    <col min="11513" max="11756" width="9.140625" style="11"/>
    <col min="11757" max="11757" width="43.28515625" style="11" customWidth="1"/>
    <col min="11758" max="11758" width="2" style="11" customWidth="1"/>
    <col min="11759" max="11759" width="6.28515625" style="11" customWidth="1"/>
    <col min="11760" max="11760" width="1.28515625" style="11" customWidth="1"/>
    <col min="11761" max="11761" width="14.7109375" style="11" customWidth="1"/>
    <col min="11762" max="11762" width="1.140625" style="11" customWidth="1"/>
    <col min="11763" max="11763" width="14.7109375" style="11" customWidth="1"/>
    <col min="11764" max="11764" width="1.140625" style="11" customWidth="1"/>
    <col min="11765" max="11765" width="14.7109375" style="11" customWidth="1"/>
    <col min="11766" max="11766" width="1.140625" style="11" customWidth="1"/>
    <col min="11767" max="11767" width="14.7109375" style="11" customWidth="1"/>
    <col min="11768" max="11768" width="0.85546875" style="11" customWidth="1"/>
    <col min="11769" max="12012" width="9.140625" style="11"/>
    <col min="12013" max="12013" width="43.28515625" style="11" customWidth="1"/>
    <col min="12014" max="12014" width="2" style="11" customWidth="1"/>
    <col min="12015" max="12015" width="6.28515625" style="11" customWidth="1"/>
    <col min="12016" max="12016" width="1.28515625" style="11" customWidth="1"/>
    <col min="12017" max="12017" width="14.7109375" style="11" customWidth="1"/>
    <col min="12018" max="12018" width="1.140625" style="11" customWidth="1"/>
    <col min="12019" max="12019" width="14.7109375" style="11" customWidth="1"/>
    <col min="12020" max="12020" width="1.140625" style="11" customWidth="1"/>
    <col min="12021" max="12021" width="14.7109375" style="11" customWidth="1"/>
    <col min="12022" max="12022" width="1.140625" style="11" customWidth="1"/>
    <col min="12023" max="12023" width="14.7109375" style="11" customWidth="1"/>
    <col min="12024" max="12024" width="0.85546875" style="11" customWidth="1"/>
    <col min="12025" max="12268" width="9.140625" style="11"/>
    <col min="12269" max="12269" width="43.28515625" style="11" customWidth="1"/>
    <col min="12270" max="12270" width="2" style="11" customWidth="1"/>
    <col min="12271" max="12271" width="6.28515625" style="11" customWidth="1"/>
    <col min="12272" max="12272" width="1.28515625" style="11" customWidth="1"/>
    <col min="12273" max="12273" width="14.7109375" style="11" customWidth="1"/>
    <col min="12274" max="12274" width="1.140625" style="11" customWidth="1"/>
    <col min="12275" max="12275" width="14.7109375" style="11" customWidth="1"/>
    <col min="12276" max="12276" width="1.140625" style="11" customWidth="1"/>
    <col min="12277" max="12277" width="14.7109375" style="11" customWidth="1"/>
    <col min="12278" max="12278" width="1.140625" style="11" customWidth="1"/>
    <col min="12279" max="12279" width="14.7109375" style="11" customWidth="1"/>
    <col min="12280" max="12280" width="0.85546875" style="11" customWidth="1"/>
    <col min="12281" max="12524" width="9.140625" style="11"/>
    <col min="12525" max="12525" width="43.28515625" style="11" customWidth="1"/>
    <col min="12526" max="12526" width="2" style="11" customWidth="1"/>
    <col min="12527" max="12527" width="6.28515625" style="11" customWidth="1"/>
    <col min="12528" max="12528" width="1.28515625" style="11" customWidth="1"/>
    <col min="12529" max="12529" width="14.7109375" style="11" customWidth="1"/>
    <col min="12530" max="12530" width="1.140625" style="11" customWidth="1"/>
    <col min="12531" max="12531" width="14.7109375" style="11" customWidth="1"/>
    <col min="12532" max="12532" width="1.140625" style="11" customWidth="1"/>
    <col min="12533" max="12533" width="14.7109375" style="11" customWidth="1"/>
    <col min="12534" max="12534" width="1.140625" style="11" customWidth="1"/>
    <col min="12535" max="12535" width="14.7109375" style="11" customWidth="1"/>
    <col min="12536" max="12536" width="0.85546875" style="11" customWidth="1"/>
    <col min="12537" max="12780" width="9.140625" style="11"/>
    <col min="12781" max="12781" width="43.28515625" style="11" customWidth="1"/>
    <col min="12782" max="12782" width="2" style="11" customWidth="1"/>
    <col min="12783" max="12783" width="6.28515625" style="11" customWidth="1"/>
    <col min="12784" max="12784" width="1.28515625" style="11" customWidth="1"/>
    <col min="12785" max="12785" width="14.7109375" style="11" customWidth="1"/>
    <col min="12786" max="12786" width="1.140625" style="11" customWidth="1"/>
    <col min="12787" max="12787" width="14.7109375" style="11" customWidth="1"/>
    <col min="12788" max="12788" width="1.140625" style="11" customWidth="1"/>
    <col min="12789" max="12789" width="14.7109375" style="11" customWidth="1"/>
    <col min="12790" max="12790" width="1.140625" style="11" customWidth="1"/>
    <col min="12791" max="12791" width="14.7109375" style="11" customWidth="1"/>
    <col min="12792" max="12792" width="0.85546875" style="11" customWidth="1"/>
    <col min="12793" max="13036" width="9.140625" style="11"/>
    <col min="13037" max="13037" width="43.28515625" style="11" customWidth="1"/>
    <col min="13038" max="13038" width="2" style="11" customWidth="1"/>
    <col min="13039" max="13039" width="6.28515625" style="11" customWidth="1"/>
    <col min="13040" max="13040" width="1.28515625" style="11" customWidth="1"/>
    <col min="13041" max="13041" width="14.7109375" style="11" customWidth="1"/>
    <col min="13042" max="13042" width="1.140625" style="11" customWidth="1"/>
    <col min="13043" max="13043" width="14.7109375" style="11" customWidth="1"/>
    <col min="13044" max="13044" width="1.140625" style="11" customWidth="1"/>
    <col min="13045" max="13045" width="14.7109375" style="11" customWidth="1"/>
    <col min="13046" max="13046" width="1.140625" style="11" customWidth="1"/>
    <col min="13047" max="13047" width="14.7109375" style="11" customWidth="1"/>
    <col min="13048" max="13048" width="0.85546875" style="11" customWidth="1"/>
    <col min="13049" max="13292" width="9.140625" style="11"/>
    <col min="13293" max="13293" width="43.28515625" style="11" customWidth="1"/>
    <col min="13294" max="13294" width="2" style="11" customWidth="1"/>
    <col min="13295" max="13295" width="6.28515625" style="11" customWidth="1"/>
    <col min="13296" max="13296" width="1.28515625" style="11" customWidth="1"/>
    <col min="13297" max="13297" width="14.7109375" style="11" customWidth="1"/>
    <col min="13298" max="13298" width="1.140625" style="11" customWidth="1"/>
    <col min="13299" max="13299" width="14.7109375" style="11" customWidth="1"/>
    <col min="13300" max="13300" width="1.140625" style="11" customWidth="1"/>
    <col min="13301" max="13301" width="14.7109375" style="11" customWidth="1"/>
    <col min="13302" max="13302" width="1.140625" style="11" customWidth="1"/>
    <col min="13303" max="13303" width="14.7109375" style="11" customWidth="1"/>
    <col min="13304" max="13304" width="0.85546875" style="11" customWidth="1"/>
    <col min="13305" max="13548" width="9.140625" style="11"/>
    <col min="13549" max="13549" width="43.28515625" style="11" customWidth="1"/>
    <col min="13550" max="13550" width="2" style="11" customWidth="1"/>
    <col min="13551" max="13551" width="6.28515625" style="11" customWidth="1"/>
    <col min="13552" max="13552" width="1.28515625" style="11" customWidth="1"/>
    <col min="13553" max="13553" width="14.7109375" style="11" customWidth="1"/>
    <col min="13554" max="13554" width="1.140625" style="11" customWidth="1"/>
    <col min="13555" max="13555" width="14.7109375" style="11" customWidth="1"/>
    <col min="13556" max="13556" width="1.140625" style="11" customWidth="1"/>
    <col min="13557" max="13557" width="14.7109375" style="11" customWidth="1"/>
    <col min="13558" max="13558" width="1.140625" style="11" customWidth="1"/>
    <col min="13559" max="13559" width="14.7109375" style="11" customWidth="1"/>
    <col min="13560" max="13560" width="0.85546875" style="11" customWidth="1"/>
    <col min="13561" max="13804" width="9.140625" style="11"/>
    <col min="13805" max="13805" width="43.28515625" style="11" customWidth="1"/>
    <col min="13806" max="13806" width="2" style="11" customWidth="1"/>
    <col min="13807" max="13807" width="6.28515625" style="11" customWidth="1"/>
    <col min="13808" max="13808" width="1.28515625" style="11" customWidth="1"/>
    <col min="13809" max="13809" width="14.7109375" style="11" customWidth="1"/>
    <col min="13810" max="13810" width="1.140625" style="11" customWidth="1"/>
    <col min="13811" max="13811" width="14.7109375" style="11" customWidth="1"/>
    <col min="13812" max="13812" width="1.140625" style="11" customWidth="1"/>
    <col min="13813" max="13813" width="14.7109375" style="11" customWidth="1"/>
    <col min="13814" max="13814" width="1.140625" style="11" customWidth="1"/>
    <col min="13815" max="13815" width="14.7109375" style="11" customWidth="1"/>
    <col min="13816" max="13816" width="0.85546875" style="11" customWidth="1"/>
    <col min="13817" max="14060" width="9.140625" style="11"/>
    <col min="14061" max="14061" width="43.28515625" style="11" customWidth="1"/>
    <col min="14062" max="14062" width="2" style="11" customWidth="1"/>
    <col min="14063" max="14063" width="6.28515625" style="11" customWidth="1"/>
    <col min="14064" max="14064" width="1.28515625" style="11" customWidth="1"/>
    <col min="14065" max="14065" width="14.7109375" style="11" customWidth="1"/>
    <col min="14066" max="14066" width="1.140625" style="11" customWidth="1"/>
    <col min="14067" max="14067" width="14.7109375" style="11" customWidth="1"/>
    <col min="14068" max="14068" width="1.140625" style="11" customWidth="1"/>
    <col min="14069" max="14069" width="14.7109375" style="11" customWidth="1"/>
    <col min="14070" max="14070" width="1.140625" style="11" customWidth="1"/>
    <col min="14071" max="14071" width="14.7109375" style="11" customWidth="1"/>
    <col min="14072" max="14072" width="0.85546875" style="11" customWidth="1"/>
    <col min="14073" max="14316" width="9.140625" style="11"/>
    <col min="14317" max="14317" width="43.28515625" style="11" customWidth="1"/>
    <col min="14318" max="14318" width="2" style="11" customWidth="1"/>
    <col min="14319" max="14319" width="6.28515625" style="11" customWidth="1"/>
    <col min="14320" max="14320" width="1.28515625" style="11" customWidth="1"/>
    <col min="14321" max="14321" width="14.7109375" style="11" customWidth="1"/>
    <col min="14322" max="14322" width="1.140625" style="11" customWidth="1"/>
    <col min="14323" max="14323" width="14.7109375" style="11" customWidth="1"/>
    <col min="14324" max="14324" width="1.140625" style="11" customWidth="1"/>
    <col min="14325" max="14325" width="14.7109375" style="11" customWidth="1"/>
    <col min="14326" max="14326" width="1.140625" style="11" customWidth="1"/>
    <col min="14327" max="14327" width="14.7109375" style="11" customWidth="1"/>
    <col min="14328" max="14328" width="0.85546875" style="11" customWidth="1"/>
    <col min="14329" max="14572" width="9.140625" style="11"/>
    <col min="14573" max="14573" width="43.28515625" style="11" customWidth="1"/>
    <col min="14574" max="14574" width="2" style="11" customWidth="1"/>
    <col min="14575" max="14575" width="6.28515625" style="11" customWidth="1"/>
    <col min="14576" max="14576" width="1.28515625" style="11" customWidth="1"/>
    <col min="14577" max="14577" width="14.7109375" style="11" customWidth="1"/>
    <col min="14578" max="14578" width="1.140625" style="11" customWidth="1"/>
    <col min="14579" max="14579" width="14.7109375" style="11" customWidth="1"/>
    <col min="14580" max="14580" width="1.140625" style="11" customWidth="1"/>
    <col min="14581" max="14581" width="14.7109375" style="11" customWidth="1"/>
    <col min="14582" max="14582" width="1.140625" style="11" customWidth="1"/>
    <col min="14583" max="14583" width="14.7109375" style="11" customWidth="1"/>
    <col min="14584" max="14584" width="0.85546875" style="11" customWidth="1"/>
    <col min="14585" max="14828" width="9.140625" style="11"/>
    <col min="14829" max="14829" width="43.28515625" style="11" customWidth="1"/>
    <col min="14830" max="14830" width="2" style="11" customWidth="1"/>
    <col min="14831" max="14831" width="6.28515625" style="11" customWidth="1"/>
    <col min="14832" max="14832" width="1.28515625" style="11" customWidth="1"/>
    <col min="14833" max="14833" width="14.7109375" style="11" customWidth="1"/>
    <col min="14834" max="14834" width="1.140625" style="11" customWidth="1"/>
    <col min="14835" max="14835" width="14.7109375" style="11" customWidth="1"/>
    <col min="14836" max="14836" width="1.140625" style="11" customWidth="1"/>
    <col min="14837" max="14837" width="14.7109375" style="11" customWidth="1"/>
    <col min="14838" max="14838" width="1.140625" style="11" customWidth="1"/>
    <col min="14839" max="14839" width="14.7109375" style="11" customWidth="1"/>
    <col min="14840" max="14840" width="0.85546875" style="11" customWidth="1"/>
    <col min="14841" max="15084" width="9.140625" style="11"/>
    <col min="15085" max="15085" width="43.28515625" style="11" customWidth="1"/>
    <col min="15086" max="15086" width="2" style="11" customWidth="1"/>
    <col min="15087" max="15087" width="6.28515625" style="11" customWidth="1"/>
    <col min="15088" max="15088" width="1.28515625" style="11" customWidth="1"/>
    <col min="15089" max="15089" width="14.7109375" style="11" customWidth="1"/>
    <col min="15090" max="15090" width="1.140625" style="11" customWidth="1"/>
    <col min="15091" max="15091" width="14.7109375" style="11" customWidth="1"/>
    <col min="15092" max="15092" width="1.140625" style="11" customWidth="1"/>
    <col min="15093" max="15093" width="14.7109375" style="11" customWidth="1"/>
    <col min="15094" max="15094" width="1.140625" style="11" customWidth="1"/>
    <col min="15095" max="15095" width="14.7109375" style="11" customWidth="1"/>
    <col min="15096" max="15096" width="0.85546875" style="11" customWidth="1"/>
    <col min="15097" max="15340" width="9.140625" style="11"/>
    <col min="15341" max="15341" width="43.28515625" style="11" customWidth="1"/>
    <col min="15342" max="15342" width="2" style="11" customWidth="1"/>
    <col min="15343" max="15343" width="6.28515625" style="11" customWidth="1"/>
    <col min="15344" max="15344" width="1.28515625" style="11" customWidth="1"/>
    <col min="15345" max="15345" width="14.7109375" style="11" customWidth="1"/>
    <col min="15346" max="15346" width="1.140625" style="11" customWidth="1"/>
    <col min="15347" max="15347" width="14.7109375" style="11" customWidth="1"/>
    <col min="15348" max="15348" width="1.140625" style="11" customWidth="1"/>
    <col min="15349" max="15349" width="14.7109375" style="11" customWidth="1"/>
    <col min="15350" max="15350" width="1.140625" style="11" customWidth="1"/>
    <col min="15351" max="15351" width="14.7109375" style="11" customWidth="1"/>
    <col min="15352" max="15352" width="0.85546875" style="11" customWidth="1"/>
    <col min="15353" max="15596" width="9.140625" style="11"/>
    <col min="15597" max="15597" width="43.28515625" style="11" customWidth="1"/>
    <col min="15598" max="15598" width="2" style="11" customWidth="1"/>
    <col min="15599" max="15599" width="6.28515625" style="11" customWidth="1"/>
    <col min="15600" max="15600" width="1.28515625" style="11" customWidth="1"/>
    <col min="15601" max="15601" width="14.7109375" style="11" customWidth="1"/>
    <col min="15602" max="15602" width="1.140625" style="11" customWidth="1"/>
    <col min="15603" max="15603" width="14.7109375" style="11" customWidth="1"/>
    <col min="15604" max="15604" width="1.140625" style="11" customWidth="1"/>
    <col min="15605" max="15605" width="14.7109375" style="11" customWidth="1"/>
    <col min="15606" max="15606" width="1.140625" style="11" customWidth="1"/>
    <col min="15607" max="15607" width="14.7109375" style="11" customWidth="1"/>
    <col min="15608" max="15608" width="0.85546875" style="11" customWidth="1"/>
    <col min="15609" max="15852" width="9.140625" style="11"/>
    <col min="15853" max="15853" width="43.28515625" style="11" customWidth="1"/>
    <col min="15854" max="15854" width="2" style="11" customWidth="1"/>
    <col min="15855" max="15855" width="6.28515625" style="11" customWidth="1"/>
    <col min="15856" max="15856" width="1.28515625" style="11" customWidth="1"/>
    <col min="15857" max="15857" width="14.7109375" style="11" customWidth="1"/>
    <col min="15858" max="15858" width="1.140625" style="11" customWidth="1"/>
    <col min="15859" max="15859" width="14.7109375" style="11" customWidth="1"/>
    <col min="15860" max="15860" width="1.140625" style="11" customWidth="1"/>
    <col min="15861" max="15861" width="14.7109375" style="11" customWidth="1"/>
    <col min="15862" max="15862" width="1.140625" style="11" customWidth="1"/>
    <col min="15863" max="15863" width="14.7109375" style="11" customWidth="1"/>
    <col min="15864" max="15864" width="0.85546875" style="11" customWidth="1"/>
    <col min="15865" max="16108" width="9.140625" style="11"/>
    <col min="16109" max="16109" width="43.28515625" style="11" customWidth="1"/>
    <col min="16110" max="16110" width="2" style="11" customWidth="1"/>
    <col min="16111" max="16111" width="6.28515625" style="11" customWidth="1"/>
    <col min="16112" max="16112" width="1.28515625" style="11" customWidth="1"/>
    <col min="16113" max="16113" width="14.7109375" style="11" customWidth="1"/>
    <col min="16114" max="16114" width="1.140625" style="11" customWidth="1"/>
    <col min="16115" max="16115" width="14.7109375" style="11" customWidth="1"/>
    <col min="16116" max="16116" width="1.140625" style="11" customWidth="1"/>
    <col min="16117" max="16117" width="14.7109375" style="11" customWidth="1"/>
    <col min="16118" max="16118" width="1.140625" style="11" customWidth="1"/>
    <col min="16119" max="16119" width="14.7109375" style="11" customWidth="1"/>
    <col min="16120" max="16120" width="0.85546875" style="11" customWidth="1"/>
    <col min="16121" max="16384" width="9.140625" style="11"/>
  </cols>
  <sheetData>
    <row r="1" spans="1:11" ht="21.75" customHeight="1">
      <c r="A1" s="2" t="s">
        <v>82</v>
      </c>
      <c r="B1" s="2"/>
    </row>
    <row r="2" spans="1:11" ht="21.75" customHeight="1">
      <c r="A2" s="2" t="s">
        <v>76</v>
      </c>
      <c r="B2" s="2"/>
    </row>
    <row r="3" spans="1:11" ht="21.75" customHeight="1">
      <c r="A3" s="2" t="s">
        <v>184</v>
      </c>
      <c r="B3" s="2"/>
    </row>
    <row r="4" spans="1:11" ht="21.75" customHeight="1">
      <c r="K4" s="26" t="s">
        <v>72</v>
      </c>
    </row>
    <row r="5" spans="1:11" s="2" customFormat="1" ht="21.75" customHeight="1">
      <c r="C5" s="27"/>
      <c r="E5" s="104" t="s">
        <v>0</v>
      </c>
      <c r="F5" s="104"/>
      <c r="G5" s="104"/>
      <c r="H5" s="1"/>
      <c r="I5" s="104" t="s">
        <v>1</v>
      </c>
      <c r="J5" s="104"/>
      <c r="K5" s="104"/>
    </row>
    <row r="6" spans="1:11" ht="21.75" customHeight="1">
      <c r="C6" s="28" t="s">
        <v>2</v>
      </c>
      <c r="E6" s="29" t="s">
        <v>185</v>
      </c>
      <c r="F6" s="30"/>
      <c r="G6" s="29" t="s">
        <v>146</v>
      </c>
      <c r="H6" s="30"/>
      <c r="I6" s="29" t="s">
        <v>185</v>
      </c>
      <c r="J6" s="30"/>
      <c r="K6" s="29" t="s">
        <v>146</v>
      </c>
    </row>
    <row r="7" spans="1:11" ht="21.75" customHeight="1">
      <c r="A7" s="2" t="s">
        <v>3</v>
      </c>
      <c r="B7" s="2"/>
    </row>
    <row r="8" spans="1:11" ht="21.75" customHeight="1">
      <c r="A8" s="2" t="s">
        <v>4</v>
      </c>
      <c r="B8" s="2"/>
      <c r="E8" s="31"/>
      <c r="F8" s="32"/>
    </row>
    <row r="9" spans="1:11" ht="21.75" customHeight="1">
      <c r="A9" s="11" t="s">
        <v>5</v>
      </c>
      <c r="C9" s="24">
        <v>7</v>
      </c>
      <c r="E9" s="33">
        <v>122027096</v>
      </c>
      <c r="F9" s="33"/>
      <c r="G9" s="33">
        <v>124314917</v>
      </c>
      <c r="H9" s="33"/>
      <c r="I9" s="33">
        <v>84850725</v>
      </c>
      <c r="J9" s="33"/>
      <c r="K9" s="33">
        <v>56492320</v>
      </c>
    </row>
    <row r="10" spans="1:11" ht="21.75" customHeight="1">
      <c r="A10" s="11" t="s">
        <v>212</v>
      </c>
      <c r="C10" s="24" t="s">
        <v>122</v>
      </c>
      <c r="E10" s="33">
        <v>388389933</v>
      </c>
      <c r="F10" s="33"/>
      <c r="G10" s="33">
        <v>306892706</v>
      </c>
      <c r="H10" s="33"/>
      <c r="I10" s="33">
        <v>75138094</v>
      </c>
      <c r="J10" s="33"/>
      <c r="K10" s="33">
        <v>73914132</v>
      </c>
    </row>
    <row r="11" spans="1:11" ht="21.75" customHeight="1">
      <c r="A11" s="11" t="s">
        <v>163</v>
      </c>
      <c r="C11" s="24">
        <v>9</v>
      </c>
      <c r="E11" s="33">
        <v>1184393</v>
      </c>
      <c r="F11" s="33"/>
      <c r="G11" s="33">
        <v>2377163</v>
      </c>
      <c r="H11" s="33"/>
      <c r="I11" s="33">
        <v>0</v>
      </c>
      <c r="J11" s="33"/>
      <c r="K11" s="33">
        <v>1330000</v>
      </c>
    </row>
    <row r="12" spans="1:11" ht="21.75" customHeight="1">
      <c r="A12" s="11" t="s">
        <v>137</v>
      </c>
      <c r="C12" s="24">
        <v>10</v>
      </c>
      <c r="E12" s="33">
        <v>1670005</v>
      </c>
      <c r="F12" s="33"/>
      <c r="G12" s="33">
        <v>1593933</v>
      </c>
      <c r="H12" s="33"/>
      <c r="I12" s="33">
        <v>0</v>
      </c>
      <c r="J12" s="33"/>
      <c r="K12" s="33">
        <v>0</v>
      </c>
    </row>
    <row r="13" spans="1:11" ht="21.75" customHeight="1">
      <c r="A13" s="11" t="s">
        <v>6</v>
      </c>
      <c r="B13" s="34"/>
      <c r="C13" s="24">
        <v>11</v>
      </c>
      <c r="E13" s="33">
        <v>210513131</v>
      </c>
      <c r="F13" s="33"/>
      <c r="G13" s="33">
        <v>191521629</v>
      </c>
      <c r="H13" s="33"/>
      <c r="I13" s="33">
        <v>146717752</v>
      </c>
      <c r="J13" s="33"/>
      <c r="K13" s="33">
        <v>133554360</v>
      </c>
    </row>
    <row r="14" spans="1:11" ht="21.75" customHeight="1">
      <c r="A14" s="11" t="s">
        <v>198</v>
      </c>
      <c r="B14" s="34"/>
      <c r="C14" s="24">
        <v>12</v>
      </c>
      <c r="E14" s="33">
        <v>1313480000</v>
      </c>
      <c r="F14" s="33"/>
      <c r="G14" s="33">
        <v>0</v>
      </c>
      <c r="H14" s="33"/>
      <c r="I14" s="33">
        <v>0</v>
      </c>
      <c r="J14" s="33"/>
      <c r="K14" s="33">
        <v>0</v>
      </c>
    </row>
    <row r="15" spans="1:11" ht="21.75" customHeight="1">
      <c r="A15" s="11" t="s">
        <v>213</v>
      </c>
      <c r="B15" s="34"/>
      <c r="C15" s="24">
        <v>6</v>
      </c>
      <c r="E15" s="33">
        <v>0</v>
      </c>
      <c r="F15" s="33"/>
      <c r="G15" s="33">
        <v>0</v>
      </c>
      <c r="H15" s="33"/>
      <c r="I15" s="33">
        <v>71900000</v>
      </c>
      <c r="J15" s="33"/>
      <c r="K15" s="33">
        <v>25500000</v>
      </c>
    </row>
    <row r="16" spans="1:11" ht="21.75" customHeight="1">
      <c r="A16" s="11" t="s">
        <v>181</v>
      </c>
      <c r="B16" s="34"/>
      <c r="C16" s="24"/>
      <c r="E16" s="33">
        <v>1857017</v>
      </c>
      <c r="F16" s="33"/>
      <c r="G16" s="33">
        <v>3318162</v>
      </c>
      <c r="H16" s="33"/>
      <c r="I16" s="33">
        <v>1057298</v>
      </c>
      <c r="J16" s="33"/>
      <c r="K16" s="33">
        <v>1572769</v>
      </c>
    </row>
    <row r="17" spans="1:11" ht="21.75" customHeight="1">
      <c r="A17" s="11" t="s">
        <v>108</v>
      </c>
      <c r="B17" s="34"/>
      <c r="C17" s="24">
        <v>13</v>
      </c>
      <c r="E17" s="33">
        <v>60291967</v>
      </c>
      <c r="F17" s="33"/>
      <c r="G17" s="33">
        <v>34815743</v>
      </c>
      <c r="H17" s="33"/>
      <c r="I17" s="33">
        <v>0</v>
      </c>
      <c r="J17" s="33"/>
      <c r="K17" s="33">
        <v>13968</v>
      </c>
    </row>
    <row r="18" spans="1:11" ht="21.75" customHeight="1">
      <c r="A18" s="34" t="s">
        <v>7</v>
      </c>
      <c r="C18" s="24">
        <v>14</v>
      </c>
      <c r="E18" s="35">
        <v>20690216</v>
      </c>
      <c r="F18" s="26"/>
      <c r="G18" s="35">
        <v>12158197</v>
      </c>
      <c r="H18" s="26"/>
      <c r="I18" s="35">
        <v>3687427</v>
      </c>
      <c r="J18" s="26"/>
      <c r="K18" s="35">
        <v>4439990</v>
      </c>
    </row>
    <row r="19" spans="1:11" ht="21.75" customHeight="1">
      <c r="A19" s="2" t="s">
        <v>8</v>
      </c>
      <c r="B19" s="2"/>
      <c r="E19" s="36">
        <f>SUM(E9:E18)</f>
        <v>2120103758</v>
      </c>
      <c r="F19" s="33"/>
      <c r="G19" s="36">
        <f>SUM(G9:G18)</f>
        <v>676992450</v>
      </c>
      <c r="H19" s="33"/>
      <c r="I19" s="36">
        <f>SUM(I9:I18)</f>
        <v>383351296</v>
      </c>
      <c r="J19" s="33"/>
      <c r="K19" s="36">
        <f>SUM(K9:K18)</f>
        <v>296817539</v>
      </c>
    </row>
    <row r="20" spans="1:11" ht="21.75" customHeight="1">
      <c r="A20" s="2" t="s">
        <v>9</v>
      </c>
      <c r="B20" s="2"/>
      <c r="E20" s="33"/>
      <c r="F20" s="33"/>
      <c r="G20" s="33"/>
      <c r="H20" s="33"/>
      <c r="I20" s="33"/>
      <c r="J20" s="33"/>
      <c r="K20" s="33"/>
    </row>
    <row r="21" spans="1:11" ht="21.75" customHeight="1">
      <c r="A21" s="11" t="s">
        <v>84</v>
      </c>
      <c r="C21" s="24">
        <v>15</v>
      </c>
      <c r="E21" s="1">
        <v>42289503</v>
      </c>
      <c r="G21" s="1">
        <v>22595723</v>
      </c>
      <c r="I21" s="1">
        <v>11509195</v>
      </c>
      <c r="K21" s="1">
        <v>11400205</v>
      </c>
    </row>
    <row r="22" spans="1:11" ht="21.75" customHeight="1">
      <c r="A22" s="11" t="s">
        <v>10</v>
      </c>
      <c r="C22" s="24">
        <v>16</v>
      </c>
      <c r="E22" s="33">
        <v>0</v>
      </c>
      <c r="F22" s="33"/>
      <c r="G22" s="33">
        <v>0</v>
      </c>
      <c r="H22" s="33"/>
      <c r="I22" s="33">
        <v>927318853</v>
      </c>
      <c r="J22" s="33"/>
      <c r="K22" s="33">
        <v>157318853</v>
      </c>
    </row>
    <row r="23" spans="1:11" ht="21.75" customHeight="1">
      <c r="A23" s="11" t="s">
        <v>140</v>
      </c>
      <c r="C23" s="24">
        <v>10</v>
      </c>
      <c r="E23" s="1">
        <v>2306505</v>
      </c>
      <c r="G23" s="1">
        <v>3042413</v>
      </c>
      <c r="I23" s="33">
        <v>0</v>
      </c>
      <c r="K23" s="33">
        <v>0</v>
      </c>
    </row>
    <row r="24" spans="1:11" ht="21.75" customHeight="1">
      <c r="A24" s="11" t="s">
        <v>102</v>
      </c>
      <c r="C24" s="24">
        <v>17</v>
      </c>
      <c r="E24" s="33">
        <v>57568183</v>
      </c>
      <c r="F24" s="33"/>
      <c r="G24" s="33">
        <v>30481425</v>
      </c>
      <c r="H24" s="33"/>
      <c r="I24" s="33">
        <v>30481425</v>
      </c>
      <c r="J24" s="33"/>
      <c r="K24" s="33">
        <v>30481425</v>
      </c>
    </row>
    <row r="25" spans="1:11" ht="21.75" customHeight="1">
      <c r="A25" s="11" t="s">
        <v>11</v>
      </c>
      <c r="C25" s="24">
        <v>18</v>
      </c>
      <c r="E25" s="31">
        <v>694977204</v>
      </c>
      <c r="F25" s="31"/>
      <c r="G25" s="31">
        <v>458985202</v>
      </c>
      <c r="H25" s="31"/>
      <c r="I25" s="31">
        <v>108537706</v>
      </c>
      <c r="J25" s="31"/>
      <c r="K25" s="31">
        <v>116323925</v>
      </c>
    </row>
    <row r="26" spans="1:11" ht="21.75" customHeight="1">
      <c r="A26" s="11" t="s">
        <v>109</v>
      </c>
      <c r="C26" s="24">
        <v>24</v>
      </c>
      <c r="E26" s="33">
        <v>33678169</v>
      </c>
      <c r="F26" s="31"/>
      <c r="G26" s="33">
        <v>20034653</v>
      </c>
      <c r="H26" s="31"/>
      <c r="I26" s="33">
        <v>17223381</v>
      </c>
      <c r="J26" s="31"/>
      <c r="K26" s="33">
        <v>18011731</v>
      </c>
    </row>
    <row r="27" spans="1:11" ht="21.75" customHeight="1">
      <c r="A27" s="11" t="s">
        <v>12</v>
      </c>
      <c r="C27" s="24">
        <v>19</v>
      </c>
      <c r="E27" s="31">
        <v>11042193</v>
      </c>
      <c r="F27" s="31"/>
      <c r="G27" s="31">
        <v>9003756</v>
      </c>
      <c r="H27" s="31"/>
      <c r="I27" s="31">
        <v>8796169</v>
      </c>
      <c r="J27" s="31"/>
      <c r="K27" s="31">
        <v>6881582</v>
      </c>
    </row>
    <row r="28" spans="1:11" ht="21.75" customHeight="1">
      <c r="A28" s="11" t="s">
        <v>75</v>
      </c>
      <c r="C28" s="24">
        <v>29</v>
      </c>
      <c r="E28" s="31">
        <v>16496936</v>
      </c>
      <c r="F28" s="31"/>
      <c r="G28" s="31">
        <v>23930405</v>
      </c>
      <c r="H28" s="31"/>
      <c r="I28" s="31">
        <v>8205618</v>
      </c>
      <c r="J28" s="31"/>
      <c r="K28" s="31">
        <v>15259882</v>
      </c>
    </row>
    <row r="29" spans="1:11" ht="21.75" customHeight="1">
      <c r="A29" s="11" t="s">
        <v>13</v>
      </c>
      <c r="C29" s="24"/>
      <c r="E29" s="37">
        <v>5658053</v>
      </c>
      <c r="F29" s="33"/>
      <c r="G29" s="37">
        <v>4002470</v>
      </c>
      <c r="H29" s="33"/>
      <c r="I29" s="37">
        <v>166774</v>
      </c>
      <c r="J29" s="33"/>
      <c r="K29" s="37">
        <v>340995</v>
      </c>
    </row>
    <row r="30" spans="1:11" ht="21.75" customHeight="1">
      <c r="A30" s="2" t="s">
        <v>14</v>
      </c>
      <c r="B30" s="2"/>
      <c r="E30" s="36">
        <f>SUM(E21:E29)</f>
        <v>864016746</v>
      </c>
      <c r="F30" s="33"/>
      <c r="G30" s="36">
        <f>SUM(G21:G29)</f>
        <v>572076047</v>
      </c>
      <c r="H30" s="33"/>
      <c r="I30" s="36">
        <f>SUM(I21:I29)</f>
        <v>1112239121</v>
      </c>
      <c r="J30" s="33"/>
      <c r="K30" s="36">
        <f>SUM(K21:K29)</f>
        <v>356018598</v>
      </c>
    </row>
    <row r="31" spans="1:11" ht="21.75" customHeight="1" thickBot="1">
      <c r="A31" s="2" t="s">
        <v>15</v>
      </c>
      <c r="B31" s="2"/>
      <c r="E31" s="38">
        <f>SUM(E19,E30)</f>
        <v>2984120504</v>
      </c>
      <c r="F31" s="33"/>
      <c r="G31" s="38">
        <f>SUM(G19,G30)</f>
        <v>1249068497</v>
      </c>
      <c r="H31" s="33"/>
      <c r="I31" s="38">
        <f>SUM(I19,I30)</f>
        <v>1495590417</v>
      </c>
      <c r="J31" s="33"/>
      <c r="K31" s="38">
        <f>SUM(K19,K30)</f>
        <v>652836137</v>
      </c>
    </row>
    <row r="32" spans="1:11" ht="21.75" customHeight="1" thickTop="1">
      <c r="C32" s="11"/>
    </row>
    <row r="33" spans="1:11" ht="21.75" customHeight="1">
      <c r="A33" s="39" t="s">
        <v>16</v>
      </c>
      <c r="B33" s="39"/>
      <c r="C33" s="40"/>
      <c r="D33" s="40"/>
      <c r="E33" s="40"/>
      <c r="F33" s="40"/>
      <c r="G33" s="40"/>
      <c r="H33" s="40"/>
      <c r="I33" s="40"/>
      <c r="J33" s="40"/>
      <c r="K33" s="40"/>
    </row>
    <row r="34" spans="1:11" ht="20.45" customHeight="1">
      <c r="A34" s="2" t="s">
        <v>82</v>
      </c>
      <c r="B34" s="2"/>
      <c r="C34" s="41"/>
      <c r="D34" s="42"/>
    </row>
    <row r="35" spans="1:11" ht="20.45" customHeight="1">
      <c r="A35" s="2" t="s">
        <v>77</v>
      </c>
      <c r="B35" s="2"/>
      <c r="C35" s="41"/>
      <c r="D35" s="42"/>
    </row>
    <row r="36" spans="1:11" ht="20.45" customHeight="1">
      <c r="A36" s="2" t="s">
        <v>184</v>
      </c>
      <c r="B36" s="2"/>
    </row>
    <row r="37" spans="1:11" ht="20.45" customHeight="1">
      <c r="C37" s="41"/>
      <c r="D37" s="42"/>
      <c r="K37" s="26" t="s">
        <v>72</v>
      </c>
    </row>
    <row r="38" spans="1:11" s="2" customFormat="1" ht="20.45" customHeight="1">
      <c r="C38" s="27"/>
      <c r="E38" s="104" t="s">
        <v>0</v>
      </c>
      <c r="F38" s="104"/>
      <c r="G38" s="104"/>
      <c r="H38" s="1"/>
      <c r="I38" s="104" t="s">
        <v>1</v>
      </c>
      <c r="J38" s="104"/>
      <c r="K38" s="104"/>
    </row>
    <row r="39" spans="1:11" ht="20.45" customHeight="1">
      <c r="C39" s="28" t="s">
        <v>2</v>
      </c>
      <c r="E39" s="29" t="s">
        <v>185</v>
      </c>
      <c r="F39" s="30"/>
      <c r="G39" s="29" t="s">
        <v>146</v>
      </c>
      <c r="H39" s="30"/>
      <c r="I39" s="29" t="s">
        <v>185</v>
      </c>
      <c r="J39" s="30"/>
      <c r="K39" s="29" t="s">
        <v>146</v>
      </c>
    </row>
    <row r="40" spans="1:11" ht="20.45" customHeight="1">
      <c r="A40" s="2" t="s">
        <v>17</v>
      </c>
      <c r="B40" s="2"/>
      <c r="C40" s="41"/>
      <c r="D40" s="42"/>
    </row>
    <row r="41" spans="1:11" ht="20.45" customHeight="1">
      <c r="A41" s="2" t="s">
        <v>18</v>
      </c>
      <c r="B41" s="2"/>
      <c r="C41" s="41"/>
      <c r="D41" s="42"/>
      <c r="E41" s="11"/>
      <c r="F41" s="11"/>
      <c r="G41" s="11"/>
      <c r="H41" s="11"/>
      <c r="I41" s="11"/>
      <c r="J41" s="11"/>
      <c r="K41" s="11"/>
    </row>
    <row r="42" spans="1:11" ht="20.45" customHeight="1">
      <c r="A42" s="11" t="s">
        <v>214</v>
      </c>
      <c r="B42" s="2"/>
      <c r="C42" s="24">
        <v>20</v>
      </c>
      <c r="D42" s="42"/>
      <c r="E42" s="43">
        <v>258101327</v>
      </c>
      <c r="F42" s="11"/>
      <c r="G42" s="43">
        <v>54823331</v>
      </c>
      <c r="H42" s="11"/>
      <c r="I42" s="43">
        <v>61755874</v>
      </c>
      <c r="J42" s="11"/>
      <c r="K42" s="43">
        <v>54823331</v>
      </c>
    </row>
    <row r="43" spans="1:11" ht="20.45" customHeight="1">
      <c r="A43" s="11" t="s">
        <v>217</v>
      </c>
      <c r="C43" s="24" t="s">
        <v>189</v>
      </c>
      <c r="E43" s="31">
        <v>356982539</v>
      </c>
      <c r="F43" s="26"/>
      <c r="G43" s="31">
        <v>217538971</v>
      </c>
      <c r="H43" s="26"/>
      <c r="I43" s="31">
        <v>56573252</v>
      </c>
      <c r="J43" s="26"/>
      <c r="K43" s="31">
        <v>65946672</v>
      </c>
    </row>
    <row r="44" spans="1:11" ht="20.45" customHeight="1">
      <c r="A44" s="11" t="s">
        <v>215</v>
      </c>
      <c r="C44" s="24"/>
      <c r="E44" s="31"/>
      <c r="F44" s="26"/>
      <c r="G44" s="31"/>
      <c r="H44" s="26"/>
      <c r="I44" s="31"/>
      <c r="J44" s="26"/>
      <c r="K44" s="31"/>
    </row>
    <row r="45" spans="1:11" ht="20.45" customHeight="1">
      <c r="A45" s="11" t="s">
        <v>216</v>
      </c>
      <c r="C45" s="24">
        <v>22.1</v>
      </c>
      <c r="E45" s="44">
        <v>157146077</v>
      </c>
      <c r="F45" s="17"/>
      <c r="G45" s="44">
        <v>46621614</v>
      </c>
      <c r="H45" s="17"/>
      <c r="I45" s="44">
        <v>30739900</v>
      </c>
      <c r="J45" s="17"/>
      <c r="K45" s="44">
        <v>10302500</v>
      </c>
    </row>
    <row r="46" spans="1:11" ht="20.45" customHeight="1">
      <c r="A46" s="11" t="s">
        <v>110</v>
      </c>
      <c r="C46" s="24">
        <v>24</v>
      </c>
      <c r="E46" s="44">
        <v>9216937</v>
      </c>
      <c r="F46" s="17"/>
      <c r="G46" s="44">
        <v>6605595</v>
      </c>
      <c r="H46" s="17"/>
      <c r="I46" s="44">
        <v>5029089</v>
      </c>
      <c r="J46" s="17"/>
      <c r="K46" s="44">
        <v>5344812</v>
      </c>
    </row>
    <row r="47" spans="1:11" ht="20.45" customHeight="1">
      <c r="A47" s="11" t="s">
        <v>244</v>
      </c>
      <c r="C47" s="24"/>
      <c r="E47" s="44"/>
      <c r="F47" s="17"/>
      <c r="G47" s="44"/>
      <c r="H47" s="17"/>
      <c r="I47" s="44"/>
      <c r="J47" s="17"/>
      <c r="K47" s="44"/>
    </row>
    <row r="48" spans="1:11" ht="20.45" customHeight="1">
      <c r="A48" s="11" t="s">
        <v>245</v>
      </c>
      <c r="C48" s="24">
        <v>12</v>
      </c>
      <c r="E48" s="44">
        <v>213588995</v>
      </c>
      <c r="F48" s="17"/>
      <c r="G48" s="32">
        <v>0</v>
      </c>
      <c r="H48" s="32"/>
      <c r="I48" s="32">
        <v>0</v>
      </c>
      <c r="J48" s="32"/>
      <c r="K48" s="32">
        <v>0</v>
      </c>
    </row>
    <row r="49" spans="1:11" ht="20.45" customHeight="1">
      <c r="A49" s="11" t="s">
        <v>130</v>
      </c>
      <c r="C49" s="24"/>
      <c r="E49" s="31">
        <v>8899121</v>
      </c>
      <c r="F49" s="26"/>
      <c r="G49" s="32">
        <v>9413437</v>
      </c>
      <c r="H49" s="32"/>
      <c r="I49" s="32">
        <v>5252605</v>
      </c>
      <c r="J49" s="32"/>
      <c r="K49" s="32">
        <v>5602740</v>
      </c>
    </row>
    <row r="50" spans="1:11" ht="20.45" customHeight="1">
      <c r="A50" s="11" t="s">
        <v>246</v>
      </c>
      <c r="C50" s="24"/>
      <c r="E50" s="44">
        <v>2184154</v>
      </c>
      <c r="F50" s="17"/>
      <c r="G50" s="32">
        <v>364352</v>
      </c>
      <c r="H50" s="32"/>
      <c r="I50" s="32">
        <v>0</v>
      </c>
      <c r="J50" s="32"/>
      <c r="K50" s="32">
        <v>0</v>
      </c>
    </row>
    <row r="51" spans="1:11" ht="20.45" customHeight="1">
      <c r="A51" s="11" t="s">
        <v>247</v>
      </c>
      <c r="C51" s="83">
        <v>38.4</v>
      </c>
      <c r="E51" s="32">
        <v>0</v>
      </c>
      <c r="F51" s="32"/>
      <c r="G51" s="32">
        <v>4509903</v>
      </c>
      <c r="H51" s="32"/>
      <c r="I51" s="32">
        <v>0</v>
      </c>
      <c r="J51" s="32"/>
      <c r="K51" s="32">
        <v>4509903</v>
      </c>
    </row>
    <row r="52" spans="1:11" ht="20.45" customHeight="1">
      <c r="A52" s="11" t="s">
        <v>118</v>
      </c>
      <c r="C52" s="86">
        <v>23</v>
      </c>
      <c r="E52" s="44">
        <v>11103798</v>
      </c>
      <c r="F52" s="17"/>
      <c r="G52" s="44">
        <v>3386187</v>
      </c>
      <c r="H52" s="17"/>
      <c r="I52" s="44">
        <v>829631</v>
      </c>
      <c r="J52" s="17"/>
      <c r="K52" s="44">
        <v>158051</v>
      </c>
    </row>
    <row r="53" spans="1:11" ht="20.45" customHeight="1">
      <c r="A53" s="11" t="s">
        <v>19</v>
      </c>
      <c r="C53" s="24">
        <v>6</v>
      </c>
      <c r="E53" s="45">
        <v>33577885</v>
      </c>
      <c r="F53" s="26"/>
      <c r="G53" s="45">
        <v>21495574</v>
      </c>
      <c r="H53" s="26"/>
      <c r="I53" s="45">
        <v>4321669</v>
      </c>
      <c r="J53" s="26"/>
      <c r="K53" s="45">
        <v>6095138</v>
      </c>
    </row>
    <row r="54" spans="1:11" ht="20.45" customHeight="1">
      <c r="A54" s="2" t="s">
        <v>20</v>
      </c>
      <c r="B54" s="2"/>
      <c r="C54" s="24"/>
      <c r="E54" s="36">
        <f>SUM(E42:E53)</f>
        <v>1050800833</v>
      </c>
      <c r="F54" s="33"/>
      <c r="G54" s="36">
        <f>SUM(G42:G53)</f>
        <v>364758964</v>
      </c>
      <c r="H54" s="33"/>
      <c r="I54" s="36">
        <f>SUM(I42:I53)</f>
        <v>164502020</v>
      </c>
      <c r="J54" s="33"/>
      <c r="K54" s="36">
        <f>SUM(K42:K53)</f>
        <v>152783147</v>
      </c>
    </row>
    <row r="55" spans="1:11" ht="20.45" customHeight="1">
      <c r="A55" s="2" t="s">
        <v>21</v>
      </c>
      <c r="B55" s="2"/>
      <c r="C55" s="24"/>
      <c r="E55" s="33"/>
      <c r="F55" s="33"/>
      <c r="G55" s="33"/>
      <c r="H55" s="33"/>
      <c r="I55" s="33"/>
      <c r="J55" s="33"/>
      <c r="K55" s="33"/>
    </row>
    <row r="56" spans="1:11" ht="20.45" customHeight="1">
      <c r="A56" s="11" t="s">
        <v>219</v>
      </c>
      <c r="C56" s="24"/>
      <c r="E56" s="33"/>
      <c r="F56" s="33"/>
      <c r="G56" s="33"/>
      <c r="H56" s="33"/>
      <c r="I56" s="33"/>
      <c r="J56" s="33"/>
      <c r="K56" s="33"/>
    </row>
    <row r="57" spans="1:11" ht="20.45" customHeight="1">
      <c r="A57" s="11" t="s">
        <v>218</v>
      </c>
      <c r="C57" s="24">
        <v>22.1</v>
      </c>
      <c r="E57" s="32">
        <v>136477617</v>
      </c>
      <c r="F57" s="32"/>
      <c r="G57" s="32">
        <v>31158578</v>
      </c>
      <c r="H57" s="32"/>
      <c r="I57" s="32">
        <v>1857800</v>
      </c>
      <c r="J57" s="32"/>
      <c r="K57" s="32">
        <v>9887800</v>
      </c>
    </row>
    <row r="58" spans="1:11" ht="20.45" customHeight="1">
      <c r="A58" s="11" t="s">
        <v>248</v>
      </c>
      <c r="C58" s="24" t="s">
        <v>249</v>
      </c>
      <c r="E58" s="32">
        <v>40609755</v>
      </c>
      <c r="F58" s="32"/>
      <c r="G58" s="32">
        <v>0</v>
      </c>
      <c r="H58" s="32"/>
      <c r="I58" s="32">
        <v>0</v>
      </c>
      <c r="J58" s="32"/>
      <c r="K58" s="32">
        <v>0</v>
      </c>
    </row>
    <row r="59" spans="1:11" ht="20.45" customHeight="1">
      <c r="A59" s="11" t="s">
        <v>119</v>
      </c>
      <c r="C59" s="24">
        <v>24</v>
      </c>
      <c r="E59" s="32">
        <v>23838774</v>
      </c>
      <c r="F59" s="32"/>
      <c r="G59" s="32">
        <v>13267992</v>
      </c>
      <c r="H59" s="32"/>
      <c r="I59" s="32">
        <v>11248314</v>
      </c>
      <c r="J59" s="32"/>
      <c r="K59" s="32">
        <v>12326645</v>
      </c>
    </row>
    <row r="60" spans="1:11" ht="20.45" customHeight="1">
      <c r="A60" s="11" t="s">
        <v>220</v>
      </c>
      <c r="C60" s="24">
        <v>25</v>
      </c>
      <c r="E60" s="32">
        <v>31560078</v>
      </c>
      <c r="F60" s="32"/>
      <c r="G60" s="32">
        <v>29889437</v>
      </c>
      <c r="H60" s="32"/>
      <c r="I60" s="32">
        <v>16772493</v>
      </c>
      <c r="J60" s="32"/>
      <c r="K60" s="32">
        <v>21256586</v>
      </c>
    </row>
    <row r="61" spans="1:11" ht="20.45" customHeight="1">
      <c r="A61" s="11" t="s">
        <v>149</v>
      </c>
      <c r="C61" s="24">
        <v>23</v>
      </c>
      <c r="E61" s="32">
        <v>35302148</v>
      </c>
      <c r="F61" s="32"/>
      <c r="G61" s="32">
        <v>12881806</v>
      </c>
      <c r="H61" s="32"/>
      <c r="I61" s="32">
        <v>0</v>
      </c>
      <c r="J61" s="32"/>
      <c r="K61" s="32">
        <v>0</v>
      </c>
    </row>
    <row r="62" spans="1:11" ht="20.45" customHeight="1">
      <c r="A62" s="11" t="s">
        <v>22</v>
      </c>
      <c r="C62" s="24"/>
      <c r="E62" s="35">
        <v>1637945</v>
      </c>
      <c r="F62" s="26"/>
      <c r="G62" s="35">
        <v>1059915</v>
      </c>
      <c r="H62" s="26"/>
      <c r="I62" s="88">
        <v>0</v>
      </c>
      <c r="J62" s="26"/>
      <c r="K62" s="35">
        <v>1289697</v>
      </c>
    </row>
    <row r="63" spans="1:11" ht="20.45" customHeight="1">
      <c r="A63" s="2" t="s">
        <v>23</v>
      </c>
      <c r="B63" s="2"/>
      <c r="E63" s="36">
        <f>SUM(E57:E62)</f>
        <v>269426317</v>
      </c>
      <c r="F63" s="33"/>
      <c r="G63" s="36">
        <f>SUM(G57:G62)</f>
        <v>88257728</v>
      </c>
      <c r="H63" s="33"/>
      <c r="I63" s="36">
        <f>SUM(I57:I62)</f>
        <v>29878607</v>
      </c>
      <c r="J63" s="33"/>
      <c r="K63" s="36">
        <f>SUM(K57:K62)</f>
        <v>44760728</v>
      </c>
    </row>
    <row r="64" spans="1:11" ht="20.45" customHeight="1">
      <c r="A64" s="2" t="s">
        <v>24</v>
      </c>
      <c r="B64" s="2"/>
      <c r="E64" s="36">
        <f>E63+E54</f>
        <v>1320227150</v>
      </c>
      <c r="F64" s="33"/>
      <c r="G64" s="36">
        <f>G63+G54</f>
        <v>453016692</v>
      </c>
      <c r="H64" s="33"/>
      <c r="I64" s="36">
        <f>I63+I54</f>
        <v>194380627</v>
      </c>
      <c r="J64" s="33"/>
      <c r="K64" s="36">
        <f>K63+K54</f>
        <v>197543875</v>
      </c>
    </row>
    <row r="65" spans="1:11" ht="21.75" customHeight="1">
      <c r="C65" s="11"/>
    </row>
    <row r="66" spans="1:11" ht="21.75" customHeight="1">
      <c r="A66" s="39" t="s">
        <v>16</v>
      </c>
      <c r="B66" s="39"/>
      <c r="C66" s="40"/>
      <c r="D66" s="40"/>
      <c r="E66" s="40"/>
      <c r="F66" s="40"/>
      <c r="G66" s="40"/>
      <c r="H66" s="40"/>
      <c r="I66" s="40"/>
      <c r="J66" s="40"/>
      <c r="K66" s="40"/>
    </row>
    <row r="67" spans="1:11" ht="20.45" customHeight="1">
      <c r="A67" s="2" t="s">
        <v>82</v>
      </c>
      <c r="B67" s="2"/>
      <c r="C67" s="41"/>
      <c r="D67" s="42"/>
    </row>
    <row r="68" spans="1:11" ht="20.45" customHeight="1">
      <c r="A68" s="2" t="s">
        <v>77</v>
      </c>
      <c r="B68" s="2"/>
      <c r="C68" s="41"/>
      <c r="D68" s="42"/>
    </row>
    <row r="69" spans="1:11" ht="20.45" customHeight="1">
      <c r="A69" s="2" t="s">
        <v>184</v>
      </c>
      <c r="B69" s="2"/>
    </row>
    <row r="70" spans="1:11" ht="20.45" customHeight="1">
      <c r="C70" s="41"/>
      <c r="D70" s="42"/>
      <c r="K70" s="26" t="s">
        <v>72</v>
      </c>
    </row>
    <row r="71" spans="1:11" s="2" customFormat="1" ht="20.45" customHeight="1">
      <c r="C71" s="27"/>
      <c r="E71" s="104" t="s">
        <v>0</v>
      </c>
      <c r="F71" s="104"/>
      <c r="G71" s="104"/>
      <c r="H71" s="1"/>
      <c r="I71" s="104" t="s">
        <v>1</v>
      </c>
      <c r="J71" s="104"/>
      <c r="K71" s="104"/>
    </row>
    <row r="72" spans="1:11" ht="20.45" customHeight="1">
      <c r="C72" s="28" t="s">
        <v>2</v>
      </c>
      <c r="E72" s="29" t="s">
        <v>185</v>
      </c>
      <c r="F72" s="30"/>
      <c r="G72" s="29" t="s">
        <v>146</v>
      </c>
      <c r="H72" s="30"/>
      <c r="I72" s="29" t="s">
        <v>185</v>
      </c>
      <c r="J72" s="30"/>
      <c r="K72" s="29" t="s">
        <v>146</v>
      </c>
    </row>
    <row r="73" spans="1:11" ht="20.45" customHeight="1">
      <c r="A73" s="2" t="s">
        <v>25</v>
      </c>
      <c r="B73" s="2"/>
      <c r="E73" s="11"/>
      <c r="F73" s="11"/>
      <c r="G73" s="11"/>
      <c r="H73" s="11"/>
      <c r="I73" s="11"/>
      <c r="J73" s="11"/>
      <c r="K73" s="11"/>
    </row>
    <row r="74" spans="1:11" ht="20.45" customHeight="1">
      <c r="A74" s="11" t="s">
        <v>26</v>
      </c>
      <c r="C74" s="24">
        <v>26</v>
      </c>
      <c r="E74" s="11"/>
      <c r="F74" s="11"/>
      <c r="G74" s="11"/>
    </row>
    <row r="75" spans="1:11" ht="20.45" customHeight="1">
      <c r="A75" s="11" t="s">
        <v>27</v>
      </c>
      <c r="C75" s="24"/>
      <c r="D75" s="42"/>
      <c r="E75" s="17"/>
      <c r="F75" s="17"/>
      <c r="G75" s="17"/>
      <c r="H75" s="17"/>
      <c r="I75" s="17"/>
      <c r="J75" s="17"/>
      <c r="K75" s="17"/>
    </row>
    <row r="76" spans="1:11" ht="20.45" customHeight="1">
      <c r="A76" s="11" t="s">
        <v>190</v>
      </c>
      <c r="C76" s="24"/>
      <c r="D76" s="42"/>
      <c r="E76" s="17"/>
      <c r="F76" s="17"/>
      <c r="G76" s="17"/>
      <c r="H76" s="17"/>
      <c r="I76" s="17"/>
      <c r="J76" s="17"/>
      <c r="K76" s="17"/>
    </row>
    <row r="77" spans="1:11" ht="20.45" customHeight="1" thickBot="1">
      <c r="A77" s="11" t="s">
        <v>191</v>
      </c>
      <c r="C77" s="24"/>
      <c r="D77" s="42"/>
      <c r="E77" s="38">
        <v>1563071479</v>
      </c>
      <c r="F77" s="33"/>
      <c r="G77" s="38">
        <v>282571479</v>
      </c>
      <c r="H77" s="33"/>
      <c r="I77" s="38">
        <v>1563071479</v>
      </c>
      <c r="J77" s="33"/>
      <c r="K77" s="38">
        <v>282571479</v>
      </c>
    </row>
    <row r="78" spans="1:11" ht="20.45" customHeight="1" thickTop="1">
      <c r="A78" s="11" t="s">
        <v>221</v>
      </c>
    </row>
    <row r="79" spans="1:11" ht="20.45" customHeight="1">
      <c r="A79" s="11" t="s">
        <v>222</v>
      </c>
    </row>
    <row r="80" spans="1:11" ht="20.45" customHeight="1">
      <c r="A80" s="11" t="s">
        <v>191</v>
      </c>
      <c r="E80" s="17">
        <v>1095436901</v>
      </c>
      <c r="G80" s="17">
        <v>282571479</v>
      </c>
      <c r="I80" s="17">
        <v>1095436901</v>
      </c>
      <c r="K80" s="17">
        <v>282571479</v>
      </c>
    </row>
    <row r="81" spans="1:11" ht="20.45" customHeight="1">
      <c r="A81" s="11" t="s">
        <v>28</v>
      </c>
      <c r="C81" s="24"/>
      <c r="E81" s="26">
        <v>66523714</v>
      </c>
      <c r="F81" s="26"/>
      <c r="G81" s="26">
        <v>76382794</v>
      </c>
      <c r="H81" s="26"/>
      <c r="I81" s="26">
        <v>66523714</v>
      </c>
      <c r="J81" s="26"/>
      <c r="K81" s="26">
        <v>76382794</v>
      </c>
    </row>
    <row r="82" spans="1:11" ht="20.45" customHeight="1">
      <c r="A82" s="11" t="s">
        <v>144</v>
      </c>
      <c r="C82" s="24"/>
      <c r="E82" s="26"/>
      <c r="F82" s="26"/>
      <c r="G82" s="26"/>
      <c r="H82" s="26"/>
      <c r="I82" s="17"/>
      <c r="J82" s="17"/>
      <c r="K82" s="17"/>
    </row>
    <row r="83" spans="1:11" ht="20.45" customHeight="1">
      <c r="A83" s="11" t="s">
        <v>116</v>
      </c>
      <c r="C83" s="24"/>
      <c r="E83" s="26">
        <v>113577592</v>
      </c>
      <c r="F83" s="26"/>
      <c r="G83" s="26">
        <v>113577592</v>
      </c>
      <c r="H83" s="26"/>
      <c r="I83" s="17">
        <v>0</v>
      </c>
      <c r="J83" s="17"/>
      <c r="K83" s="17">
        <v>0</v>
      </c>
    </row>
    <row r="84" spans="1:11" ht="20.45" customHeight="1">
      <c r="A84" s="11" t="s">
        <v>131</v>
      </c>
      <c r="C84" s="24"/>
    </row>
    <row r="85" spans="1:11" ht="20.45" customHeight="1">
      <c r="A85" s="85" t="s">
        <v>150</v>
      </c>
      <c r="C85" s="24"/>
    </row>
    <row r="86" spans="1:11" ht="20.45" customHeight="1">
      <c r="A86" s="85" t="s">
        <v>151</v>
      </c>
      <c r="C86" s="24">
        <v>27</v>
      </c>
      <c r="E86" s="17">
        <v>7700000</v>
      </c>
      <c r="F86" s="17"/>
      <c r="G86" s="17">
        <v>6400000</v>
      </c>
      <c r="H86" s="17"/>
      <c r="I86" s="17">
        <v>7700000</v>
      </c>
      <c r="J86" s="17"/>
      <c r="K86" s="17">
        <v>6400000</v>
      </c>
    </row>
    <row r="87" spans="1:11" ht="20.45" customHeight="1">
      <c r="A87" s="85" t="s">
        <v>152</v>
      </c>
      <c r="C87" s="24">
        <v>28</v>
      </c>
      <c r="E87" s="17">
        <v>0</v>
      </c>
      <c r="F87" s="17"/>
      <c r="G87" s="17">
        <v>17832575</v>
      </c>
      <c r="H87" s="17"/>
      <c r="I87" s="17">
        <v>0</v>
      </c>
      <c r="J87" s="17"/>
      <c r="K87" s="17">
        <v>17832575</v>
      </c>
    </row>
    <row r="88" spans="1:11" ht="20.45" customHeight="1">
      <c r="A88" s="85" t="s">
        <v>141</v>
      </c>
      <c r="C88" s="24"/>
      <c r="E88" s="26">
        <v>135526972</v>
      </c>
      <c r="F88" s="26"/>
      <c r="G88" s="26">
        <v>89134406</v>
      </c>
      <c r="H88" s="26"/>
      <c r="I88" s="26">
        <v>131549175</v>
      </c>
      <c r="J88" s="26"/>
      <c r="K88" s="26">
        <v>89937989</v>
      </c>
    </row>
    <row r="89" spans="1:11" ht="20.45" customHeight="1">
      <c r="A89" s="85" t="s">
        <v>153</v>
      </c>
      <c r="C89" s="24">
        <v>28</v>
      </c>
      <c r="E89" s="32">
        <v>0</v>
      </c>
      <c r="F89" s="26"/>
      <c r="G89" s="26">
        <v>-17832575</v>
      </c>
      <c r="H89" s="26"/>
      <c r="I89" s="17">
        <v>0</v>
      </c>
      <c r="J89" s="26"/>
      <c r="K89" s="26">
        <v>-17832575</v>
      </c>
    </row>
    <row r="90" spans="1:11" ht="20.45" customHeight="1">
      <c r="A90" s="11" t="s">
        <v>29</v>
      </c>
      <c r="C90" s="24"/>
      <c r="E90" s="46">
        <v>3365197</v>
      </c>
      <c r="G90" s="46">
        <v>3365197</v>
      </c>
      <c r="I90" s="89">
        <v>0</v>
      </c>
      <c r="K90" s="37">
        <v>0</v>
      </c>
    </row>
    <row r="91" spans="1:11" ht="20.45" customHeight="1">
      <c r="A91" s="11" t="s">
        <v>30</v>
      </c>
      <c r="E91" s="17">
        <f>SUM(E80:E90)</f>
        <v>1422130376</v>
      </c>
      <c r="F91" s="17"/>
      <c r="G91" s="17">
        <f>SUM(G80:G90)</f>
        <v>571431468</v>
      </c>
      <c r="H91" s="17"/>
      <c r="I91" s="17">
        <f>SUM(I80:I90)</f>
        <v>1301209790</v>
      </c>
      <c r="J91" s="17"/>
      <c r="K91" s="17">
        <f>SUM(K80:K90)</f>
        <v>455292262</v>
      </c>
    </row>
    <row r="92" spans="1:11" ht="20.45" customHeight="1">
      <c r="A92" s="11" t="s">
        <v>31</v>
      </c>
      <c r="C92" s="24"/>
      <c r="E92" s="35">
        <v>241762978</v>
      </c>
      <c r="F92" s="26"/>
      <c r="G92" s="35">
        <v>224620337</v>
      </c>
      <c r="H92" s="26"/>
      <c r="I92" s="89">
        <v>0</v>
      </c>
      <c r="J92" s="26"/>
      <c r="K92" s="37">
        <v>0</v>
      </c>
    </row>
    <row r="93" spans="1:11" ht="20.45" customHeight="1">
      <c r="A93" s="2" t="s">
        <v>32</v>
      </c>
      <c r="B93" s="2"/>
      <c r="E93" s="36">
        <f>SUM(E91:E92)</f>
        <v>1663893354</v>
      </c>
      <c r="F93" s="33"/>
      <c r="G93" s="36">
        <f>SUM(G91:G92)</f>
        <v>796051805</v>
      </c>
      <c r="H93" s="33"/>
      <c r="I93" s="36">
        <f>SUM(I91:I92)</f>
        <v>1301209790</v>
      </c>
      <c r="J93" s="33"/>
      <c r="K93" s="36">
        <f>SUM(K91:K92)</f>
        <v>455292262</v>
      </c>
    </row>
    <row r="94" spans="1:11" ht="20.45" customHeight="1" thickBot="1">
      <c r="A94" s="2" t="s">
        <v>33</v>
      </c>
      <c r="B94" s="2"/>
      <c r="E94" s="38">
        <f>SUM(E64,E93)</f>
        <v>2984120504</v>
      </c>
      <c r="F94" s="33"/>
      <c r="G94" s="38">
        <f>SUM(G64,G93)</f>
        <v>1249068497</v>
      </c>
      <c r="H94" s="33"/>
      <c r="I94" s="38">
        <f>SUM(I64,I93)</f>
        <v>1495590417</v>
      </c>
      <c r="J94" s="33"/>
      <c r="K94" s="38">
        <f>SUM(K64,K93)</f>
        <v>652836137</v>
      </c>
    </row>
    <row r="95" spans="1:11" ht="20.45" customHeight="1" thickTop="1">
      <c r="A95" s="2"/>
      <c r="B95" s="2"/>
      <c r="C95" s="41"/>
      <c r="D95" s="42"/>
      <c r="E95" s="17">
        <f>SUM(E94-E31)</f>
        <v>0</v>
      </c>
      <c r="F95" s="17"/>
      <c r="G95" s="17">
        <f>SUM(G94-G31)</f>
        <v>0</v>
      </c>
      <c r="H95" s="17"/>
      <c r="I95" s="17">
        <f>SUM(I94-I31)</f>
        <v>0</v>
      </c>
      <c r="J95" s="17"/>
      <c r="K95" s="17">
        <f>SUM(K94-K31)</f>
        <v>0</v>
      </c>
    </row>
    <row r="96" spans="1:11" ht="20.45" customHeight="1">
      <c r="A96" s="103" t="str">
        <f>+A33</f>
        <v>The accompanying notes are an integral part of the financial statements.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</row>
    <row r="97" spans="1:11" s="1" customFormat="1" ht="20.45" customHeight="1">
      <c r="A97" s="47"/>
      <c r="B97" s="16"/>
      <c r="C97" s="48"/>
      <c r="E97" s="26"/>
      <c r="F97" s="26"/>
      <c r="G97" s="26"/>
      <c r="H97" s="26"/>
      <c r="I97" s="26"/>
      <c r="J97" s="26"/>
      <c r="K97" s="26"/>
    </row>
    <row r="98" spans="1:11" s="1" customFormat="1" ht="20.45" customHeight="1">
      <c r="A98" s="49"/>
      <c r="B98" s="49"/>
      <c r="C98" s="49"/>
      <c r="D98" s="49"/>
      <c r="E98" s="49"/>
      <c r="F98" s="49"/>
    </row>
    <row r="99" spans="1:11" s="1" customFormat="1" ht="20.45" customHeight="1">
      <c r="A99" s="47"/>
      <c r="B99" s="16"/>
      <c r="C99" s="48"/>
    </row>
    <row r="100" spans="1:11" s="1" customFormat="1" ht="20.45" customHeight="1">
      <c r="A100" s="47"/>
      <c r="G100" s="39" t="s">
        <v>34</v>
      </c>
    </row>
    <row r="101" spans="1:11" s="1" customFormat="1" ht="20.45" customHeight="1">
      <c r="A101" s="49"/>
      <c r="B101" s="49"/>
      <c r="C101" s="49"/>
      <c r="D101" s="49"/>
      <c r="E101" s="49"/>
      <c r="F101" s="49"/>
    </row>
    <row r="102" spans="1:11" ht="21.75" customHeight="1">
      <c r="C102" s="41"/>
      <c r="D102" s="42"/>
    </row>
    <row r="103" spans="1:11" ht="21.75" customHeight="1">
      <c r="C103" s="41"/>
      <c r="D103" s="42"/>
    </row>
    <row r="104" spans="1:11" ht="21.75" customHeight="1">
      <c r="C104" s="41"/>
      <c r="D104" s="42"/>
    </row>
    <row r="105" spans="1:11" ht="21.75" customHeight="1">
      <c r="C105" s="41"/>
      <c r="D105" s="42"/>
    </row>
    <row r="106" spans="1:11" ht="21.75" customHeight="1">
      <c r="C106" s="41"/>
      <c r="D106" s="42"/>
    </row>
    <row r="107" spans="1:11" ht="21.75" customHeight="1">
      <c r="C107" s="41"/>
      <c r="D107" s="42"/>
    </row>
    <row r="108" spans="1:11" ht="21.75" customHeight="1">
      <c r="C108" s="41"/>
      <c r="D108" s="42"/>
    </row>
    <row r="109" spans="1:11" ht="21.75" customHeight="1">
      <c r="C109" s="41"/>
      <c r="D109" s="42"/>
    </row>
    <row r="110" spans="1:11" ht="21.75" customHeight="1">
      <c r="C110" s="41"/>
      <c r="D110" s="42"/>
    </row>
    <row r="111" spans="1:11" ht="21.75" customHeight="1">
      <c r="C111" s="41"/>
      <c r="D111" s="42"/>
    </row>
    <row r="112" spans="1:11" ht="21.75" customHeight="1">
      <c r="C112" s="41"/>
      <c r="D112" s="42"/>
    </row>
    <row r="113" spans="3:4" ht="21.75" customHeight="1">
      <c r="C113" s="41"/>
      <c r="D113" s="42"/>
    </row>
    <row r="114" spans="3:4" ht="21.75" customHeight="1">
      <c r="C114" s="41"/>
      <c r="D114" s="42"/>
    </row>
    <row r="115" spans="3:4" ht="21.75" customHeight="1">
      <c r="C115" s="41"/>
      <c r="D115" s="42"/>
    </row>
    <row r="116" spans="3:4" ht="21.75" customHeight="1">
      <c r="C116" s="41"/>
      <c r="D116" s="42"/>
    </row>
    <row r="117" spans="3:4" ht="21.75" customHeight="1">
      <c r="C117" s="41"/>
      <c r="D117" s="42"/>
    </row>
    <row r="118" spans="3:4" ht="21.75" customHeight="1">
      <c r="C118" s="41"/>
      <c r="D118" s="42"/>
    </row>
    <row r="119" spans="3:4" ht="21.75" customHeight="1">
      <c r="C119" s="41"/>
      <c r="D119" s="42"/>
    </row>
    <row r="120" spans="3:4" ht="21.75" customHeight="1">
      <c r="C120" s="41"/>
      <c r="D120" s="42"/>
    </row>
    <row r="121" spans="3:4" ht="21.75" customHeight="1">
      <c r="C121" s="41"/>
      <c r="D121" s="42"/>
    </row>
    <row r="122" spans="3:4" ht="21.75" customHeight="1">
      <c r="C122" s="41"/>
      <c r="D122" s="42"/>
    </row>
    <row r="123" spans="3:4" ht="21.75" customHeight="1">
      <c r="C123" s="41"/>
      <c r="D123" s="42"/>
    </row>
    <row r="124" spans="3:4" ht="21.75" customHeight="1">
      <c r="C124" s="41"/>
      <c r="D124" s="42"/>
    </row>
    <row r="125" spans="3:4" ht="21.75" customHeight="1">
      <c r="C125" s="41"/>
      <c r="D125" s="42"/>
    </row>
    <row r="126" spans="3:4" ht="21.75" customHeight="1">
      <c r="C126" s="41"/>
      <c r="D126" s="42"/>
    </row>
    <row r="127" spans="3:4" ht="21.75" customHeight="1">
      <c r="C127" s="41"/>
      <c r="D127" s="42"/>
    </row>
    <row r="128" spans="3:4" ht="21.75" customHeight="1">
      <c r="C128" s="41"/>
      <c r="D128" s="42"/>
    </row>
    <row r="129" spans="3:4" ht="21.75" customHeight="1">
      <c r="C129" s="41"/>
      <c r="D129" s="42"/>
    </row>
    <row r="130" spans="3:4" ht="21.75" customHeight="1">
      <c r="C130" s="41"/>
      <c r="D130" s="42"/>
    </row>
    <row r="131" spans="3:4" ht="21.75" customHeight="1">
      <c r="C131" s="41"/>
      <c r="D131" s="42"/>
    </row>
    <row r="132" spans="3:4" ht="21.75" customHeight="1">
      <c r="C132" s="41"/>
      <c r="D132" s="42"/>
    </row>
    <row r="133" spans="3:4" ht="21.75" customHeight="1">
      <c r="C133" s="41"/>
      <c r="D133" s="42"/>
    </row>
    <row r="134" spans="3:4" ht="21.75" customHeight="1">
      <c r="C134" s="41"/>
      <c r="D134" s="42"/>
    </row>
    <row r="135" spans="3:4" ht="21.75" customHeight="1">
      <c r="C135" s="41"/>
      <c r="D135" s="42"/>
    </row>
    <row r="136" spans="3:4" ht="21.75" customHeight="1">
      <c r="C136" s="41"/>
      <c r="D136" s="42"/>
    </row>
    <row r="137" spans="3:4" ht="21.75" customHeight="1">
      <c r="C137" s="41"/>
      <c r="D137" s="42"/>
    </row>
    <row r="138" spans="3:4" ht="21.75" customHeight="1">
      <c r="C138" s="41"/>
      <c r="D138" s="42"/>
    </row>
    <row r="139" spans="3:4" ht="21.75" customHeight="1">
      <c r="C139" s="41"/>
      <c r="D139" s="42"/>
    </row>
    <row r="140" spans="3:4" ht="21.75" customHeight="1">
      <c r="C140" s="41"/>
      <c r="D140" s="42"/>
    </row>
    <row r="141" spans="3:4" ht="21.75" customHeight="1">
      <c r="C141" s="41"/>
      <c r="D141" s="42"/>
    </row>
    <row r="142" spans="3:4" ht="21.75" customHeight="1">
      <c r="C142" s="41"/>
      <c r="D142" s="42"/>
    </row>
    <row r="143" spans="3:4" ht="21.75" customHeight="1">
      <c r="C143" s="41"/>
      <c r="D143" s="42"/>
    </row>
    <row r="144" spans="3:4" ht="21.75" customHeight="1">
      <c r="C144" s="41"/>
      <c r="D144" s="42"/>
    </row>
    <row r="145" spans="3:4" ht="21.75" customHeight="1">
      <c r="C145" s="41"/>
      <c r="D145" s="42"/>
    </row>
    <row r="146" spans="3:4" ht="21.75" customHeight="1">
      <c r="C146" s="41"/>
      <c r="D146" s="42"/>
    </row>
    <row r="147" spans="3:4" ht="21.75" customHeight="1">
      <c r="C147" s="41"/>
      <c r="D147" s="42"/>
    </row>
    <row r="148" spans="3:4" ht="21.75" customHeight="1">
      <c r="C148" s="41"/>
      <c r="D148" s="42"/>
    </row>
    <row r="149" spans="3:4" ht="21.75" customHeight="1">
      <c r="C149" s="41"/>
      <c r="D149" s="42"/>
    </row>
    <row r="150" spans="3:4" ht="21.75" customHeight="1">
      <c r="C150" s="41"/>
      <c r="D150" s="42"/>
    </row>
    <row r="151" spans="3:4" ht="21.75" customHeight="1">
      <c r="C151" s="41"/>
      <c r="D151" s="42"/>
    </row>
    <row r="152" spans="3:4" ht="21.75" customHeight="1">
      <c r="C152" s="41"/>
      <c r="D152" s="42"/>
    </row>
    <row r="153" spans="3:4" ht="21.75" customHeight="1">
      <c r="C153" s="41"/>
      <c r="D153" s="42"/>
    </row>
    <row r="154" spans="3:4" ht="21.75" customHeight="1">
      <c r="C154" s="41"/>
      <c r="D154" s="42"/>
    </row>
    <row r="155" spans="3:4" ht="21.75" customHeight="1">
      <c r="C155" s="41"/>
      <c r="D155" s="42"/>
    </row>
    <row r="156" spans="3:4" ht="21.75" customHeight="1">
      <c r="C156" s="41"/>
      <c r="D156" s="42"/>
    </row>
    <row r="157" spans="3:4" ht="21.75" customHeight="1">
      <c r="C157" s="41"/>
      <c r="D157" s="42"/>
    </row>
    <row r="158" spans="3:4" ht="21.75" customHeight="1">
      <c r="C158" s="41"/>
      <c r="D158" s="42"/>
    </row>
    <row r="159" spans="3:4" ht="21.75" customHeight="1">
      <c r="C159" s="41"/>
      <c r="D159" s="42"/>
    </row>
    <row r="160" spans="3:4" ht="21.75" customHeight="1">
      <c r="C160" s="41"/>
      <c r="D160" s="42"/>
    </row>
    <row r="161" spans="3:4" ht="21.75" customHeight="1">
      <c r="C161" s="41"/>
      <c r="D161" s="42"/>
    </row>
    <row r="162" spans="3:4" ht="21.75" customHeight="1">
      <c r="C162" s="41"/>
      <c r="D162" s="42"/>
    </row>
    <row r="163" spans="3:4" ht="21.75" customHeight="1">
      <c r="C163" s="41"/>
      <c r="D163" s="42"/>
    </row>
    <row r="164" spans="3:4" ht="21.75" customHeight="1">
      <c r="C164" s="41"/>
      <c r="D164" s="42"/>
    </row>
    <row r="165" spans="3:4" ht="21.75" customHeight="1">
      <c r="C165" s="41"/>
      <c r="D165" s="42"/>
    </row>
    <row r="166" spans="3:4" ht="21.75" customHeight="1">
      <c r="C166" s="41"/>
      <c r="D166" s="42"/>
    </row>
    <row r="167" spans="3:4" ht="21.75" customHeight="1">
      <c r="C167" s="41"/>
      <c r="D167" s="42"/>
    </row>
    <row r="168" spans="3:4" ht="21.75" customHeight="1">
      <c r="C168" s="41"/>
      <c r="D168" s="42"/>
    </row>
    <row r="169" spans="3:4" ht="21.75" customHeight="1">
      <c r="C169" s="41"/>
      <c r="D169" s="42"/>
    </row>
    <row r="170" spans="3:4" ht="21.75" customHeight="1">
      <c r="C170" s="41"/>
      <c r="D170" s="42"/>
    </row>
    <row r="171" spans="3:4" ht="21.75" customHeight="1">
      <c r="C171" s="41"/>
      <c r="D171" s="42"/>
    </row>
    <row r="172" spans="3:4" ht="21.75" customHeight="1">
      <c r="C172" s="41"/>
      <c r="D172" s="42"/>
    </row>
    <row r="173" spans="3:4" ht="21.75" customHeight="1">
      <c r="C173" s="41"/>
      <c r="D173" s="42"/>
    </row>
    <row r="174" spans="3:4" ht="21.75" customHeight="1">
      <c r="C174" s="41"/>
      <c r="D174" s="42"/>
    </row>
    <row r="175" spans="3:4" ht="21.75" customHeight="1">
      <c r="C175" s="41"/>
      <c r="D175" s="42"/>
    </row>
    <row r="176" spans="3:4" ht="21.75" customHeight="1">
      <c r="C176" s="41"/>
      <c r="D176" s="42"/>
    </row>
    <row r="177" spans="3:4" ht="21.75" customHeight="1">
      <c r="C177" s="41"/>
      <c r="D177" s="42"/>
    </row>
    <row r="178" spans="3:4" ht="21.75" customHeight="1">
      <c r="C178" s="41"/>
      <c r="D178" s="42"/>
    </row>
    <row r="179" spans="3:4" ht="21.75" customHeight="1">
      <c r="C179" s="41"/>
      <c r="D179" s="42"/>
    </row>
    <row r="180" spans="3:4" ht="21.75" customHeight="1">
      <c r="C180" s="41"/>
      <c r="D180" s="42"/>
    </row>
    <row r="181" spans="3:4" ht="21.75" customHeight="1">
      <c r="C181" s="41"/>
      <c r="D181" s="42"/>
    </row>
    <row r="182" spans="3:4" ht="21.75" customHeight="1">
      <c r="C182" s="41"/>
      <c r="D182" s="42"/>
    </row>
    <row r="183" spans="3:4" ht="21.75" customHeight="1">
      <c r="C183" s="41"/>
      <c r="D183" s="42"/>
    </row>
    <row r="184" spans="3:4" ht="21.75" customHeight="1">
      <c r="C184" s="41"/>
      <c r="D184" s="42"/>
    </row>
    <row r="185" spans="3:4" ht="21.75" customHeight="1">
      <c r="C185" s="41"/>
      <c r="D185" s="42"/>
    </row>
    <row r="186" spans="3:4" ht="21.75" customHeight="1">
      <c r="C186" s="41"/>
      <c r="D186" s="42"/>
    </row>
    <row r="187" spans="3:4" ht="21.75" customHeight="1">
      <c r="C187" s="41"/>
      <c r="D187" s="42"/>
    </row>
    <row r="188" spans="3:4" ht="21.75" customHeight="1">
      <c r="C188" s="41"/>
      <c r="D188" s="42"/>
    </row>
    <row r="189" spans="3:4" ht="21.75" customHeight="1">
      <c r="C189" s="41"/>
      <c r="D189" s="42"/>
    </row>
    <row r="190" spans="3:4" ht="21.75" customHeight="1">
      <c r="C190" s="41"/>
      <c r="D190" s="42"/>
    </row>
    <row r="191" spans="3:4" ht="21.75" customHeight="1">
      <c r="C191" s="41"/>
      <c r="D191" s="42"/>
    </row>
    <row r="192" spans="3:4" ht="21.75" customHeight="1">
      <c r="C192" s="41"/>
      <c r="D192" s="42"/>
    </row>
    <row r="193" spans="3:4" ht="21.75" customHeight="1">
      <c r="C193" s="41"/>
      <c r="D193" s="42"/>
    </row>
    <row r="194" spans="3:4" ht="21.75" customHeight="1">
      <c r="C194" s="41"/>
      <c r="D194" s="42"/>
    </row>
    <row r="195" spans="3:4" ht="21.75" customHeight="1">
      <c r="C195" s="41"/>
      <c r="D195" s="42"/>
    </row>
    <row r="196" spans="3:4" ht="21.75" customHeight="1">
      <c r="C196" s="41"/>
      <c r="D196" s="42"/>
    </row>
    <row r="197" spans="3:4" ht="21.75" customHeight="1">
      <c r="C197" s="41"/>
      <c r="D197" s="42"/>
    </row>
    <row r="198" spans="3:4" ht="21.75" customHeight="1">
      <c r="C198" s="41"/>
      <c r="D198" s="42"/>
    </row>
    <row r="199" spans="3:4" ht="21.75" customHeight="1">
      <c r="C199" s="41"/>
      <c r="D199" s="42"/>
    </row>
    <row r="200" spans="3:4" ht="21.75" customHeight="1">
      <c r="C200" s="41"/>
      <c r="D200" s="42"/>
    </row>
    <row r="201" spans="3:4" ht="21.75" customHeight="1">
      <c r="C201" s="41"/>
      <c r="D201" s="42"/>
    </row>
    <row r="202" spans="3:4" ht="21.75" customHeight="1">
      <c r="C202" s="41"/>
      <c r="D202" s="42"/>
    </row>
    <row r="203" spans="3:4" ht="21.75" customHeight="1">
      <c r="C203" s="41"/>
      <c r="D203" s="42"/>
    </row>
    <row r="204" spans="3:4" ht="21.75" customHeight="1">
      <c r="C204" s="41"/>
      <c r="D204" s="42"/>
    </row>
    <row r="205" spans="3:4" ht="21.75" customHeight="1">
      <c r="C205" s="41"/>
      <c r="D205" s="42"/>
    </row>
    <row r="206" spans="3:4" ht="21.75" customHeight="1">
      <c r="C206" s="41"/>
      <c r="D206" s="42"/>
    </row>
    <row r="207" spans="3:4" ht="21.75" customHeight="1">
      <c r="C207" s="41"/>
      <c r="D207" s="42"/>
    </row>
    <row r="208" spans="3:4" ht="21.75" customHeight="1">
      <c r="C208" s="41"/>
      <c r="D208" s="42"/>
    </row>
    <row r="209" spans="3:4" ht="21.75" customHeight="1">
      <c r="C209" s="41"/>
      <c r="D209" s="42"/>
    </row>
    <row r="210" spans="3:4" ht="21.75" customHeight="1">
      <c r="C210" s="41"/>
      <c r="D210" s="42"/>
    </row>
    <row r="211" spans="3:4" ht="21.75" customHeight="1">
      <c r="C211" s="41"/>
      <c r="D211" s="42"/>
    </row>
    <row r="212" spans="3:4" ht="21.75" customHeight="1">
      <c r="C212" s="41"/>
      <c r="D212" s="42"/>
    </row>
    <row r="213" spans="3:4" ht="21.75" customHeight="1">
      <c r="C213" s="41"/>
      <c r="D213" s="42"/>
    </row>
    <row r="214" spans="3:4" ht="21.75" customHeight="1">
      <c r="C214" s="41"/>
      <c r="D214" s="42"/>
    </row>
    <row r="215" spans="3:4" ht="21.75" customHeight="1">
      <c r="C215" s="41"/>
      <c r="D215" s="42"/>
    </row>
    <row r="216" spans="3:4" ht="21.75" customHeight="1">
      <c r="C216" s="41"/>
      <c r="D216" s="42"/>
    </row>
    <row r="217" spans="3:4" ht="21.75" customHeight="1">
      <c r="C217" s="41"/>
      <c r="D217" s="42"/>
    </row>
    <row r="218" spans="3:4" ht="21.75" customHeight="1">
      <c r="C218" s="41"/>
      <c r="D218" s="42"/>
    </row>
    <row r="219" spans="3:4" ht="21.75" customHeight="1">
      <c r="C219" s="41"/>
      <c r="D219" s="42"/>
    </row>
    <row r="220" spans="3:4" ht="21.75" customHeight="1">
      <c r="C220" s="41"/>
      <c r="D220" s="42"/>
    </row>
    <row r="221" spans="3:4" ht="21.75" customHeight="1">
      <c r="C221" s="41"/>
      <c r="D221" s="42"/>
    </row>
    <row r="222" spans="3:4" ht="21.75" customHeight="1">
      <c r="C222" s="41"/>
      <c r="D222" s="42"/>
    </row>
    <row r="223" spans="3:4" ht="21.75" customHeight="1">
      <c r="C223" s="41"/>
      <c r="D223" s="42"/>
    </row>
    <row r="224" spans="3:4" ht="21.75" customHeight="1">
      <c r="C224" s="41"/>
      <c r="D224" s="42"/>
    </row>
    <row r="225" spans="3:4" ht="21.75" customHeight="1">
      <c r="C225" s="41"/>
      <c r="D225" s="42"/>
    </row>
    <row r="226" spans="3:4" ht="21.75" customHeight="1">
      <c r="C226" s="41"/>
      <c r="D226" s="42"/>
    </row>
    <row r="227" spans="3:4" ht="21.75" customHeight="1">
      <c r="C227" s="41"/>
      <c r="D227" s="42"/>
    </row>
    <row r="228" spans="3:4" ht="21.75" customHeight="1">
      <c r="C228" s="41"/>
      <c r="D228" s="42"/>
    </row>
    <row r="229" spans="3:4" ht="21.75" customHeight="1">
      <c r="C229" s="41"/>
      <c r="D229" s="42"/>
    </row>
    <row r="230" spans="3:4" ht="21.75" customHeight="1">
      <c r="C230" s="41"/>
      <c r="D230" s="42"/>
    </row>
    <row r="231" spans="3:4" ht="21.75" customHeight="1">
      <c r="C231" s="41"/>
      <c r="D231" s="42"/>
    </row>
    <row r="232" spans="3:4" ht="21.75" customHeight="1">
      <c r="C232" s="41"/>
      <c r="D232" s="42"/>
    </row>
    <row r="233" spans="3:4" ht="21.75" customHeight="1">
      <c r="C233" s="41"/>
      <c r="D233" s="42"/>
    </row>
    <row r="234" spans="3:4" ht="21.75" customHeight="1">
      <c r="C234" s="41"/>
      <c r="D234" s="42"/>
    </row>
    <row r="235" spans="3:4" ht="21.75" customHeight="1">
      <c r="C235" s="41"/>
      <c r="D235" s="42"/>
    </row>
    <row r="236" spans="3:4" ht="21.75" customHeight="1">
      <c r="C236" s="41"/>
      <c r="D236" s="42"/>
    </row>
    <row r="237" spans="3:4" ht="21.75" customHeight="1">
      <c r="C237" s="41"/>
      <c r="D237" s="42"/>
    </row>
    <row r="238" spans="3:4" ht="21.75" customHeight="1">
      <c r="C238" s="41"/>
      <c r="D238" s="42"/>
    </row>
    <row r="239" spans="3:4" ht="21.75" customHeight="1">
      <c r="C239" s="41"/>
      <c r="D239" s="42"/>
    </row>
    <row r="240" spans="3:4" ht="21.75" customHeight="1">
      <c r="C240" s="41"/>
      <c r="D240" s="42"/>
    </row>
    <row r="241" spans="3:4" ht="21.75" customHeight="1">
      <c r="C241" s="41"/>
      <c r="D241" s="42"/>
    </row>
    <row r="242" spans="3:4" ht="21.75" customHeight="1">
      <c r="C242" s="41"/>
      <c r="D242" s="42"/>
    </row>
    <row r="243" spans="3:4" ht="21.75" customHeight="1">
      <c r="C243" s="41"/>
      <c r="D243" s="42"/>
    </row>
    <row r="244" spans="3:4" ht="21.75" customHeight="1">
      <c r="C244" s="41"/>
      <c r="D244" s="42"/>
    </row>
    <row r="245" spans="3:4" ht="21.75" customHeight="1">
      <c r="C245" s="41"/>
      <c r="D245" s="42"/>
    </row>
    <row r="246" spans="3:4" ht="21.75" customHeight="1">
      <c r="C246" s="41"/>
      <c r="D246" s="42"/>
    </row>
    <row r="247" spans="3:4" ht="21.75" customHeight="1">
      <c r="C247" s="41"/>
      <c r="D247" s="42"/>
    </row>
    <row r="248" spans="3:4" ht="21.75" customHeight="1">
      <c r="C248" s="41"/>
      <c r="D248" s="42"/>
    </row>
    <row r="249" spans="3:4" ht="21.75" customHeight="1">
      <c r="C249" s="41"/>
      <c r="D249" s="42"/>
    </row>
    <row r="250" spans="3:4" ht="21.75" customHeight="1">
      <c r="C250" s="41"/>
      <c r="D250" s="42"/>
    </row>
    <row r="251" spans="3:4" ht="21.75" customHeight="1">
      <c r="C251" s="41"/>
      <c r="D251" s="42"/>
    </row>
    <row r="252" spans="3:4" ht="21.75" customHeight="1">
      <c r="C252" s="41"/>
      <c r="D252" s="42"/>
    </row>
    <row r="253" spans="3:4" ht="21.75" customHeight="1">
      <c r="C253" s="41"/>
      <c r="D253" s="42"/>
    </row>
    <row r="254" spans="3:4" ht="21.75" customHeight="1">
      <c r="C254" s="41"/>
      <c r="D254" s="42"/>
    </row>
    <row r="255" spans="3:4" ht="21.75" customHeight="1">
      <c r="C255" s="41"/>
      <c r="D255" s="42"/>
    </row>
    <row r="256" spans="3:4" ht="21.75" customHeight="1">
      <c r="C256" s="41"/>
      <c r="D256" s="42"/>
    </row>
    <row r="257" spans="3:4" ht="21.75" customHeight="1">
      <c r="C257" s="41"/>
      <c r="D257" s="42"/>
    </row>
    <row r="258" spans="3:4" ht="21.75" customHeight="1">
      <c r="C258" s="41"/>
      <c r="D258" s="42"/>
    </row>
    <row r="259" spans="3:4" ht="21.75" customHeight="1">
      <c r="C259" s="41"/>
      <c r="D259" s="42"/>
    </row>
    <row r="260" spans="3:4" ht="21.75" customHeight="1">
      <c r="C260" s="41"/>
      <c r="D260" s="42"/>
    </row>
    <row r="261" spans="3:4" ht="21.75" customHeight="1">
      <c r="C261" s="41"/>
      <c r="D261" s="42"/>
    </row>
    <row r="262" spans="3:4" ht="21.75" customHeight="1">
      <c r="C262" s="41"/>
      <c r="D262" s="42"/>
    </row>
    <row r="263" spans="3:4" ht="21.75" customHeight="1">
      <c r="C263" s="41"/>
      <c r="D263" s="42"/>
    </row>
    <row r="264" spans="3:4" ht="21.75" customHeight="1">
      <c r="C264" s="41"/>
      <c r="D264" s="42"/>
    </row>
    <row r="265" spans="3:4" ht="21.75" customHeight="1">
      <c r="C265" s="41"/>
      <c r="D265" s="42"/>
    </row>
    <row r="266" spans="3:4" ht="21.75" customHeight="1">
      <c r="C266" s="41"/>
      <c r="D266" s="42"/>
    </row>
    <row r="267" spans="3:4" ht="21.75" customHeight="1">
      <c r="C267" s="41"/>
      <c r="D267" s="42"/>
    </row>
    <row r="268" spans="3:4" ht="21.75" customHeight="1">
      <c r="C268" s="41"/>
      <c r="D268" s="42"/>
    </row>
    <row r="269" spans="3:4" ht="21.75" customHeight="1">
      <c r="C269" s="41"/>
      <c r="D269" s="42"/>
    </row>
    <row r="270" spans="3:4" ht="21.75" customHeight="1">
      <c r="C270" s="41"/>
      <c r="D270" s="42"/>
    </row>
    <row r="271" spans="3:4" ht="21.75" customHeight="1">
      <c r="C271" s="41"/>
      <c r="D271" s="42"/>
    </row>
    <row r="272" spans="3:4" ht="21.75" customHeight="1">
      <c r="C272" s="41"/>
      <c r="D272" s="42"/>
    </row>
    <row r="273" spans="3:4" ht="21.75" customHeight="1">
      <c r="C273" s="41"/>
      <c r="D273" s="42"/>
    </row>
    <row r="274" spans="3:4" ht="21.75" customHeight="1">
      <c r="C274" s="41"/>
      <c r="D274" s="42"/>
    </row>
    <row r="275" spans="3:4" ht="21.75" customHeight="1">
      <c r="C275" s="41"/>
      <c r="D275" s="42"/>
    </row>
    <row r="276" spans="3:4" ht="21.75" customHeight="1">
      <c r="C276" s="41"/>
      <c r="D276" s="42"/>
    </row>
    <row r="277" spans="3:4" ht="21.75" customHeight="1">
      <c r="C277" s="41"/>
      <c r="D277" s="42"/>
    </row>
    <row r="278" spans="3:4" ht="21.75" customHeight="1">
      <c r="C278" s="41"/>
      <c r="D278" s="42"/>
    </row>
    <row r="279" spans="3:4" ht="21.75" customHeight="1">
      <c r="C279" s="41"/>
      <c r="D279" s="42"/>
    </row>
    <row r="280" spans="3:4" ht="21.75" customHeight="1">
      <c r="C280" s="41"/>
      <c r="D280" s="42"/>
    </row>
    <row r="281" spans="3:4" ht="21.75" customHeight="1">
      <c r="C281" s="41"/>
      <c r="D281" s="42"/>
    </row>
    <row r="282" spans="3:4" ht="21.75" customHeight="1">
      <c r="C282" s="41"/>
      <c r="D282" s="42"/>
    </row>
    <row r="283" spans="3:4" ht="21.75" customHeight="1">
      <c r="C283" s="41"/>
      <c r="D283" s="42"/>
    </row>
    <row r="284" spans="3:4" ht="21.75" customHeight="1">
      <c r="C284" s="41"/>
      <c r="D284" s="42"/>
    </row>
    <row r="285" spans="3:4" ht="21.75" customHeight="1">
      <c r="C285" s="41"/>
      <c r="D285" s="42"/>
    </row>
    <row r="286" spans="3:4" ht="21.75" customHeight="1">
      <c r="C286" s="41"/>
      <c r="D286" s="42"/>
    </row>
    <row r="287" spans="3:4" ht="21.75" customHeight="1">
      <c r="C287" s="41"/>
      <c r="D287" s="42"/>
    </row>
    <row r="288" spans="3:4" ht="21.75" customHeight="1">
      <c r="C288" s="41"/>
      <c r="D288" s="42"/>
    </row>
    <row r="289" spans="3:4" ht="21.75" customHeight="1">
      <c r="C289" s="41"/>
      <c r="D289" s="42"/>
    </row>
    <row r="290" spans="3:4" ht="21.75" customHeight="1">
      <c r="C290" s="41"/>
      <c r="D290" s="42"/>
    </row>
    <row r="291" spans="3:4" ht="21.75" customHeight="1">
      <c r="C291" s="41"/>
      <c r="D291" s="42"/>
    </row>
    <row r="292" spans="3:4" ht="21.75" customHeight="1">
      <c r="C292" s="41"/>
      <c r="D292" s="42"/>
    </row>
    <row r="293" spans="3:4" ht="21.75" customHeight="1">
      <c r="C293" s="41"/>
      <c r="D293" s="42"/>
    </row>
    <row r="294" spans="3:4" ht="21.75" customHeight="1">
      <c r="C294" s="41"/>
      <c r="D294" s="42"/>
    </row>
    <row r="295" spans="3:4" ht="21.75" customHeight="1">
      <c r="C295" s="41"/>
      <c r="D295" s="42"/>
    </row>
    <row r="296" spans="3:4" ht="21.75" customHeight="1">
      <c r="C296" s="41"/>
      <c r="D296" s="42"/>
    </row>
    <row r="297" spans="3:4" ht="21.75" customHeight="1">
      <c r="C297" s="41"/>
      <c r="D297" s="42"/>
    </row>
    <row r="298" spans="3:4" ht="21.75" customHeight="1">
      <c r="C298" s="41"/>
      <c r="D298" s="42"/>
    </row>
    <row r="299" spans="3:4" ht="21.75" customHeight="1">
      <c r="C299" s="41"/>
      <c r="D299" s="42"/>
    </row>
    <row r="300" spans="3:4" ht="21.75" customHeight="1">
      <c r="C300" s="41"/>
      <c r="D300" s="42"/>
    </row>
    <row r="301" spans="3:4" ht="21.75" customHeight="1">
      <c r="C301" s="41"/>
      <c r="D301" s="42"/>
    </row>
    <row r="302" spans="3:4" ht="21.75" customHeight="1">
      <c r="C302" s="41"/>
      <c r="D302" s="42"/>
    </row>
    <row r="303" spans="3:4" ht="21.75" customHeight="1">
      <c r="C303" s="41"/>
      <c r="D303" s="42"/>
    </row>
    <row r="304" spans="3:4" ht="21.75" customHeight="1">
      <c r="C304" s="41"/>
      <c r="D304" s="42"/>
    </row>
    <row r="305" spans="3:4" ht="21.75" customHeight="1">
      <c r="C305" s="41"/>
      <c r="D305" s="42"/>
    </row>
    <row r="306" spans="3:4" ht="21.75" customHeight="1">
      <c r="C306" s="41"/>
      <c r="D306" s="42"/>
    </row>
    <row r="307" spans="3:4" ht="21.75" customHeight="1">
      <c r="C307" s="41"/>
      <c r="D307" s="42"/>
    </row>
    <row r="308" spans="3:4" ht="21.75" customHeight="1">
      <c r="C308" s="41"/>
      <c r="D308" s="42"/>
    </row>
    <row r="309" spans="3:4" ht="21.75" customHeight="1">
      <c r="C309" s="41"/>
      <c r="D309" s="42"/>
    </row>
    <row r="310" spans="3:4" ht="21.75" customHeight="1">
      <c r="C310" s="41"/>
      <c r="D310" s="42"/>
    </row>
    <row r="311" spans="3:4" ht="21.75" customHeight="1">
      <c r="C311" s="41"/>
      <c r="D311" s="42"/>
    </row>
    <row r="312" spans="3:4" ht="21.75" customHeight="1">
      <c r="C312" s="41"/>
      <c r="D312" s="42"/>
    </row>
    <row r="313" spans="3:4" ht="21.75" customHeight="1">
      <c r="C313" s="41"/>
      <c r="D313" s="42"/>
    </row>
    <row r="314" spans="3:4" ht="21.75" customHeight="1">
      <c r="C314" s="41"/>
      <c r="D314" s="42"/>
    </row>
    <row r="315" spans="3:4" ht="21.75" customHeight="1">
      <c r="C315" s="41"/>
      <c r="D315" s="42"/>
    </row>
    <row r="316" spans="3:4" ht="21.75" customHeight="1">
      <c r="C316" s="41"/>
      <c r="D316" s="42"/>
    </row>
    <row r="317" spans="3:4" ht="21.75" customHeight="1">
      <c r="C317" s="41"/>
      <c r="D317" s="42"/>
    </row>
    <row r="318" spans="3:4" ht="21.75" customHeight="1">
      <c r="C318" s="41"/>
      <c r="D318" s="42"/>
    </row>
    <row r="319" spans="3:4" ht="21.75" customHeight="1">
      <c r="C319" s="41"/>
      <c r="D319" s="42"/>
    </row>
    <row r="320" spans="3:4" ht="21.75" customHeight="1">
      <c r="C320" s="41"/>
      <c r="D320" s="42"/>
    </row>
    <row r="321" spans="3:4" ht="21.75" customHeight="1">
      <c r="C321" s="41"/>
      <c r="D321" s="42"/>
    </row>
    <row r="322" spans="3:4" ht="21.75" customHeight="1">
      <c r="C322" s="41"/>
      <c r="D322" s="42"/>
    </row>
    <row r="323" spans="3:4" ht="21.75" customHeight="1">
      <c r="C323" s="41"/>
      <c r="D323" s="42"/>
    </row>
    <row r="324" spans="3:4" ht="21.75" customHeight="1">
      <c r="C324" s="41"/>
      <c r="D324" s="42"/>
    </row>
    <row r="325" spans="3:4" ht="21.75" customHeight="1">
      <c r="C325" s="41"/>
      <c r="D325" s="42"/>
    </row>
    <row r="326" spans="3:4" ht="21.75" customHeight="1">
      <c r="C326" s="41"/>
      <c r="D326" s="42"/>
    </row>
    <row r="327" spans="3:4" ht="21.75" customHeight="1">
      <c r="C327" s="41"/>
      <c r="D327" s="42"/>
    </row>
    <row r="328" spans="3:4" ht="21.75" customHeight="1">
      <c r="C328" s="41"/>
      <c r="D328" s="42"/>
    </row>
    <row r="329" spans="3:4" ht="21.75" customHeight="1">
      <c r="C329" s="41"/>
      <c r="D329" s="42"/>
    </row>
    <row r="330" spans="3:4" ht="21.75" customHeight="1">
      <c r="C330" s="41"/>
      <c r="D330" s="42"/>
    </row>
    <row r="331" spans="3:4" ht="21.75" customHeight="1">
      <c r="C331" s="41"/>
      <c r="D331" s="42"/>
    </row>
    <row r="332" spans="3:4" ht="21.75" customHeight="1">
      <c r="C332" s="41"/>
      <c r="D332" s="42"/>
    </row>
    <row r="333" spans="3:4" ht="21.75" customHeight="1">
      <c r="C333" s="41"/>
      <c r="D333" s="42"/>
    </row>
    <row r="334" spans="3:4" ht="21.75" customHeight="1">
      <c r="C334" s="41"/>
      <c r="D334" s="42"/>
    </row>
    <row r="335" spans="3:4" ht="21.75" customHeight="1">
      <c r="C335" s="41"/>
      <c r="D335" s="42"/>
    </row>
    <row r="336" spans="3:4" ht="21.75" customHeight="1">
      <c r="C336" s="41"/>
      <c r="D336" s="42"/>
    </row>
    <row r="337" spans="3:4" ht="21.75" customHeight="1">
      <c r="C337" s="41"/>
      <c r="D337" s="42"/>
    </row>
    <row r="338" spans="3:4" ht="21.75" customHeight="1">
      <c r="C338" s="41"/>
      <c r="D338" s="42"/>
    </row>
    <row r="339" spans="3:4" ht="21.75" customHeight="1">
      <c r="C339" s="41"/>
      <c r="D339" s="42"/>
    </row>
    <row r="340" spans="3:4" ht="21.75" customHeight="1">
      <c r="C340" s="41"/>
      <c r="D340" s="42"/>
    </row>
    <row r="341" spans="3:4" ht="21.75" customHeight="1">
      <c r="C341" s="41"/>
      <c r="D341" s="42"/>
    </row>
    <row r="342" spans="3:4" ht="21.75" customHeight="1">
      <c r="C342" s="41"/>
      <c r="D342" s="42"/>
    </row>
    <row r="343" spans="3:4" ht="21.75" customHeight="1">
      <c r="C343" s="41"/>
      <c r="D343" s="42"/>
    </row>
    <row r="344" spans="3:4" ht="21.75" customHeight="1">
      <c r="C344" s="41"/>
      <c r="D344" s="42"/>
    </row>
    <row r="345" spans="3:4" ht="21.75" customHeight="1">
      <c r="C345" s="41"/>
      <c r="D345" s="42"/>
    </row>
    <row r="346" spans="3:4" ht="21.75" customHeight="1">
      <c r="C346" s="41"/>
      <c r="D346" s="42"/>
    </row>
    <row r="347" spans="3:4" ht="21.75" customHeight="1">
      <c r="C347" s="41"/>
      <c r="D347" s="42"/>
    </row>
    <row r="348" spans="3:4" ht="21.75" customHeight="1">
      <c r="C348" s="41"/>
      <c r="D348" s="42"/>
    </row>
    <row r="349" spans="3:4" ht="21.75" customHeight="1">
      <c r="C349" s="41"/>
      <c r="D349" s="42"/>
    </row>
    <row r="350" spans="3:4" ht="21.75" customHeight="1">
      <c r="C350" s="41"/>
      <c r="D350" s="42"/>
    </row>
    <row r="351" spans="3:4" ht="21.75" customHeight="1">
      <c r="C351" s="41"/>
      <c r="D351" s="42"/>
    </row>
    <row r="352" spans="3:4" ht="21.75" customHeight="1">
      <c r="C352" s="41"/>
      <c r="D352" s="42"/>
    </row>
    <row r="353" spans="3:4" ht="21.75" customHeight="1">
      <c r="C353" s="41"/>
      <c r="D353" s="42"/>
    </row>
    <row r="354" spans="3:4" ht="21.75" customHeight="1">
      <c r="C354" s="41"/>
      <c r="D354" s="42"/>
    </row>
    <row r="355" spans="3:4" ht="21.75" customHeight="1">
      <c r="C355" s="41"/>
      <c r="D355" s="42"/>
    </row>
    <row r="356" spans="3:4" ht="21.75" customHeight="1">
      <c r="C356" s="41"/>
      <c r="D356" s="42"/>
    </row>
    <row r="357" spans="3:4" ht="21.75" customHeight="1">
      <c r="C357" s="41"/>
      <c r="D357" s="42"/>
    </row>
    <row r="358" spans="3:4" ht="21.75" customHeight="1">
      <c r="C358" s="41"/>
      <c r="D358" s="42"/>
    </row>
    <row r="359" spans="3:4" ht="21.75" customHeight="1">
      <c r="C359" s="41"/>
      <c r="D359" s="42"/>
    </row>
    <row r="360" spans="3:4" ht="21.75" customHeight="1">
      <c r="C360" s="41"/>
      <c r="D360" s="42"/>
    </row>
    <row r="361" spans="3:4" ht="21.75" customHeight="1">
      <c r="C361" s="41"/>
      <c r="D361" s="42"/>
    </row>
    <row r="362" spans="3:4" ht="21.75" customHeight="1">
      <c r="C362" s="41"/>
      <c r="D362" s="42"/>
    </row>
    <row r="363" spans="3:4" ht="21.75" customHeight="1">
      <c r="C363" s="41"/>
      <c r="D363" s="42"/>
    </row>
    <row r="364" spans="3:4" ht="21.75" customHeight="1">
      <c r="C364" s="41"/>
      <c r="D364" s="42"/>
    </row>
    <row r="365" spans="3:4" ht="21.75" customHeight="1">
      <c r="C365" s="41"/>
      <c r="D365" s="42"/>
    </row>
    <row r="366" spans="3:4" ht="21.75" customHeight="1">
      <c r="C366" s="41"/>
      <c r="D366" s="42"/>
    </row>
    <row r="367" spans="3:4" ht="21.75" customHeight="1">
      <c r="C367" s="41"/>
      <c r="D367" s="42"/>
    </row>
    <row r="368" spans="3:4" ht="21.75" customHeight="1">
      <c r="C368" s="41"/>
      <c r="D368" s="42"/>
    </row>
    <row r="369" spans="3:4" ht="21.75" customHeight="1">
      <c r="C369" s="41"/>
      <c r="D369" s="42"/>
    </row>
    <row r="370" spans="3:4" ht="21.75" customHeight="1">
      <c r="C370" s="41"/>
      <c r="D370" s="42"/>
    </row>
    <row r="371" spans="3:4" ht="21.75" customHeight="1">
      <c r="C371" s="41"/>
      <c r="D371" s="42"/>
    </row>
    <row r="372" spans="3:4" ht="21.75" customHeight="1">
      <c r="C372" s="41"/>
      <c r="D372" s="42"/>
    </row>
    <row r="373" spans="3:4" ht="21.75" customHeight="1">
      <c r="C373" s="41"/>
      <c r="D373" s="42"/>
    </row>
    <row r="374" spans="3:4" ht="21.75" customHeight="1">
      <c r="C374" s="41"/>
      <c r="D374" s="42"/>
    </row>
    <row r="375" spans="3:4" ht="21.75" customHeight="1">
      <c r="C375" s="41"/>
      <c r="D375" s="42"/>
    </row>
    <row r="376" spans="3:4" ht="21.75" customHeight="1">
      <c r="C376" s="41"/>
      <c r="D376" s="42"/>
    </row>
    <row r="377" spans="3:4" ht="21.75" customHeight="1">
      <c r="C377" s="41"/>
      <c r="D377" s="42"/>
    </row>
    <row r="378" spans="3:4" ht="21.75" customHeight="1">
      <c r="C378" s="41"/>
      <c r="D378" s="42"/>
    </row>
    <row r="379" spans="3:4" ht="21.75" customHeight="1">
      <c r="C379" s="41"/>
      <c r="D379" s="42"/>
    </row>
    <row r="380" spans="3:4" ht="21.75" customHeight="1">
      <c r="C380" s="41"/>
      <c r="D380" s="42"/>
    </row>
    <row r="381" spans="3:4" ht="21.75" customHeight="1">
      <c r="C381" s="41"/>
      <c r="D381" s="42"/>
    </row>
    <row r="382" spans="3:4" ht="21.75" customHeight="1">
      <c r="C382" s="41"/>
      <c r="D382" s="42"/>
    </row>
    <row r="383" spans="3:4" ht="21.75" customHeight="1">
      <c r="C383" s="41"/>
      <c r="D383" s="42"/>
    </row>
    <row r="384" spans="3:4" ht="21.75" customHeight="1">
      <c r="C384" s="41"/>
      <c r="D384" s="42"/>
    </row>
    <row r="385" spans="3:4" ht="21.75" customHeight="1">
      <c r="C385" s="41"/>
      <c r="D385" s="42"/>
    </row>
    <row r="386" spans="3:4" ht="21.75" customHeight="1">
      <c r="C386" s="41"/>
      <c r="D386" s="42"/>
    </row>
    <row r="387" spans="3:4" ht="21.75" customHeight="1">
      <c r="C387" s="41"/>
      <c r="D387" s="42"/>
    </row>
    <row r="388" spans="3:4" ht="21.75" customHeight="1">
      <c r="C388" s="41"/>
      <c r="D388" s="42"/>
    </row>
    <row r="389" spans="3:4" ht="21.75" customHeight="1">
      <c r="C389" s="41"/>
      <c r="D389" s="42"/>
    </row>
    <row r="390" spans="3:4" ht="21.75" customHeight="1">
      <c r="C390" s="41"/>
      <c r="D390" s="42"/>
    </row>
    <row r="391" spans="3:4" ht="21.75" customHeight="1">
      <c r="C391" s="41"/>
      <c r="D391" s="42"/>
    </row>
    <row r="392" spans="3:4" ht="21.75" customHeight="1">
      <c r="C392" s="41"/>
      <c r="D392" s="42"/>
    </row>
    <row r="393" spans="3:4" ht="21.75" customHeight="1">
      <c r="C393" s="41"/>
      <c r="D393" s="42"/>
    </row>
    <row r="394" spans="3:4" ht="21.75" customHeight="1">
      <c r="C394" s="41"/>
      <c r="D394" s="42"/>
    </row>
    <row r="395" spans="3:4" ht="21.75" customHeight="1">
      <c r="C395" s="41"/>
      <c r="D395" s="42"/>
    </row>
    <row r="396" spans="3:4" ht="21.75" customHeight="1">
      <c r="C396" s="41"/>
      <c r="D396" s="42"/>
    </row>
    <row r="397" spans="3:4" ht="21.75" customHeight="1">
      <c r="C397" s="41"/>
      <c r="D397" s="42"/>
    </row>
    <row r="398" spans="3:4" ht="21.75" customHeight="1">
      <c r="C398" s="41"/>
      <c r="D398" s="42"/>
    </row>
    <row r="399" spans="3:4" ht="21.75" customHeight="1">
      <c r="C399" s="41"/>
      <c r="D399" s="42"/>
    </row>
    <row r="400" spans="3:4" ht="21.75" customHeight="1">
      <c r="C400" s="41"/>
      <c r="D400" s="42"/>
    </row>
    <row r="401" spans="3:4" ht="21.75" customHeight="1">
      <c r="C401" s="41"/>
      <c r="D401" s="42"/>
    </row>
    <row r="402" spans="3:4" ht="21.75" customHeight="1">
      <c r="C402" s="41"/>
      <c r="D402" s="42"/>
    </row>
    <row r="403" spans="3:4" ht="21.75" customHeight="1">
      <c r="C403" s="41"/>
      <c r="D403" s="42"/>
    </row>
    <row r="404" spans="3:4" ht="21.75" customHeight="1">
      <c r="C404" s="41"/>
      <c r="D404" s="42"/>
    </row>
    <row r="405" spans="3:4" ht="21.75" customHeight="1">
      <c r="C405" s="41"/>
      <c r="D405" s="42"/>
    </row>
    <row r="406" spans="3:4" ht="21.75" customHeight="1">
      <c r="C406" s="41"/>
      <c r="D406" s="42"/>
    </row>
    <row r="407" spans="3:4" ht="21.75" customHeight="1">
      <c r="C407" s="41"/>
      <c r="D407" s="42"/>
    </row>
    <row r="408" spans="3:4" ht="21.75" customHeight="1">
      <c r="C408" s="41"/>
      <c r="D408" s="42"/>
    </row>
    <row r="409" spans="3:4" ht="21.75" customHeight="1">
      <c r="C409" s="41"/>
      <c r="D409" s="42"/>
    </row>
    <row r="410" spans="3:4" ht="21.75" customHeight="1">
      <c r="C410" s="41"/>
      <c r="D410" s="42"/>
    </row>
    <row r="411" spans="3:4" ht="21.75" customHeight="1">
      <c r="C411" s="41"/>
      <c r="D411" s="42"/>
    </row>
    <row r="412" spans="3:4" ht="21.75" customHeight="1">
      <c r="C412" s="41"/>
      <c r="D412" s="42"/>
    </row>
    <row r="413" spans="3:4" ht="21.75" customHeight="1">
      <c r="C413" s="41"/>
      <c r="D413" s="42"/>
    </row>
    <row r="414" spans="3:4" ht="21.75" customHeight="1">
      <c r="C414" s="41"/>
      <c r="D414" s="42"/>
    </row>
    <row r="415" spans="3:4" ht="21.75" customHeight="1">
      <c r="C415" s="41"/>
      <c r="D415" s="42"/>
    </row>
    <row r="416" spans="3:4" ht="21.75" customHeight="1">
      <c r="C416" s="41"/>
      <c r="D416" s="42"/>
    </row>
    <row r="417" spans="3:4" ht="21.75" customHeight="1">
      <c r="C417" s="41"/>
      <c r="D417" s="42"/>
    </row>
    <row r="418" spans="3:4" ht="21.75" customHeight="1">
      <c r="C418" s="41"/>
      <c r="D418" s="42"/>
    </row>
    <row r="419" spans="3:4" ht="21.75" customHeight="1">
      <c r="C419" s="41"/>
      <c r="D419" s="42"/>
    </row>
    <row r="420" spans="3:4" ht="21.75" customHeight="1">
      <c r="C420" s="41"/>
      <c r="D420" s="42"/>
    </row>
    <row r="421" spans="3:4" ht="21.75" customHeight="1">
      <c r="C421" s="41"/>
      <c r="D421" s="42"/>
    </row>
    <row r="422" spans="3:4" ht="21.75" customHeight="1">
      <c r="C422" s="41"/>
      <c r="D422" s="42"/>
    </row>
    <row r="423" spans="3:4" ht="21.75" customHeight="1">
      <c r="C423" s="41"/>
      <c r="D423" s="42"/>
    </row>
    <row r="424" spans="3:4" ht="21.75" customHeight="1">
      <c r="C424" s="41"/>
      <c r="D424" s="42"/>
    </row>
    <row r="425" spans="3:4" ht="21.75" customHeight="1">
      <c r="C425" s="41"/>
      <c r="D425" s="42"/>
    </row>
    <row r="426" spans="3:4" ht="21.75" customHeight="1">
      <c r="C426" s="41"/>
      <c r="D426" s="42"/>
    </row>
    <row r="427" spans="3:4" ht="21.75" customHeight="1">
      <c r="C427" s="41"/>
      <c r="D427" s="42"/>
    </row>
    <row r="428" spans="3:4" ht="21.75" customHeight="1">
      <c r="C428" s="41"/>
      <c r="D428" s="42"/>
    </row>
    <row r="429" spans="3:4" ht="21.75" customHeight="1">
      <c r="C429" s="41"/>
      <c r="D429" s="42"/>
    </row>
    <row r="430" spans="3:4" ht="21.75" customHeight="1">
      <c r="C430" s="41"/>
      <c r="D430" s="42"/>
    </row>
    <row r="431" spans="3:4" ht="21.75" customHeight="1">
      <c r="C431" s="41"/>
      <c r="D431" s="42"/>
    </row>
    <row r="432" spans="3:4" ht="21.75" customHeight="1">
      <c r="C432" s="41"/>
      <c r="D432" s="42"/>
    </row>
    <row r="433" spans="3:4" ht="21.75" customHeight="1">
      <c r="C433" s="41"/>
      <c r="D433" s="42"/>
    </row>
    <row r="434" spans="3:4" ht="21.75" customHeight="1">
      <c r="C434" s="41"/>
      <c r="D434" s="42"/>
    </row>
    <row r="435" spans="3:4" ht="21.75" customHeight="1">
      <c r="C435" s="41"/>
      <c r="D435" s="42"/>
    </row>
    <row r="436" spans="3:4" ht="21.75" customHeight="1">
      <c r="C436" s="41"/>
      <c r="D436" s="42"/>
    </row>
    <row r="437" spans="3:4" ht="21.75" customHeight="1">
      <c r="C437" s="41"/>
      <c r="D437" s="42"/>
    </row>
    <row r="438" spans="3:4" ht="21.75" customHeight="1">
      <c r="C438" s="41"/>
      <c r="D438" s="42"/>
    </row>
    <row r="439" spans="3:4" ht="21.75" customHeight="1">
      <c r="C439" s="41"/>
      <c r="D439" s="42"/>
    </row>
    <row r="440" spans="3:4" ht="21.75" customHeight="1">
      <c r="C440" s="41"/>
      <c r="D440" s="42"/>
    </row>
    <row r="441" spans="3:4" ht="21.75" customHeight="1">
      <c r="C441" s="41"/>
      <c r="D441" s="42"/>
    </row>
    <row r="442" spans="3:4" ht="21.75" customHeight="1">
      <c r="C442" s="41"/>
      <c r="D442" s="42"/>
    </row>
    <row r="443" spans="3:4" ht="21.75" customHeight="1">
      <c r="C443" s="41"/>
      <c r="D443" s="42"/>
    </row>
    <row r="444" spans="3:4" ht="21.75" customHeight="1">
      <c r="C444" s="41"/>
      <c r="D444" s="42"/>
    </row>
    <row r="445" spans="3:4" ht="21.75" customHeight="1">
      <c r="C445" s="41"/>
      <c r="D445" s="42"/>
    </row>
    <row r="446" spans="3:4" ht="21.75" customHeight="1">
      <c r="C446" s="41"/>
      <c r="D446" s="42"/>
    </row>
    <row r="447" spans="3:4" ht="21.75" customHeight="1">
      <c r="C447" s="41"/>
      <c r="D447" s="42"/>
    </row>
    <row r="448" spans="3:4" ht="21.75" customHeight="1">
      <c r="C448" s="41"/>
      <c r="D448" s="42"/>
    </row>
    <row r="449" spans="3:4" ht="21.75" customHeight="1">
      <c r="C449" s="41"/>
      <c r="D449" s="42"/>
    </row>
    <row r="450" spans="3:4" ht="21.75" customHeight="1">
      <c r="C450" s="41"/>
      <c r="D450" s="42"/>
    </row>
    <row r="451" spans="3:4" ht="21.75" customHeight="1">
      <c r="C451" s="41"/>
      <c r="D451" s="42"/>
    </row>
    <row r="452" spans="3:4" ht="21.75" customHeight="1">
      <c r="C452" s="41"/>
      <c r="D452" s="42"/>
    </row>
    <row r="453" spans="3:4" ht="21.75" customHeight="1">
      <c r="C453" s="41"/>
      <c r="D453" s="42"/>
    </row>
    <row r="454" spans="3:4" ht="21.75" customHeight="1">
      <c r="C454" s="41"/>
      <c r="D454" s="42"/>
    </row>
    <row r="455" spans="3:4" ht="21.75" customHeight="1">
      <c r="C455" s="41"/>
      <c r="D455" s="42"/>
    </row>
    <row r="456" spans="3:4" ht="21.75" customHeight="1">
      <c r="C456" s="41"/>
      <c r="D456" s="42"/>
    </row>
    <row r="457" spans="3:4" ht="21.75" customHeight="1">
      <c r="C457" s="41"/>
      <c r="D457" s="42"/>
    </row>
    <row r="458" spans="3:4" ht="21.75" customHeight="1">
      <c r="C458" s="41"/>
      <c r="D458" s="42"/>
    </row>
    <row r="459" spans="3:4" ht="21.75" customHeight="1">
      <c r="C459" s="41"/>
      <c r="D459" s="42"/>
    </row>
    <row r="460" spans="3:4" ht="21.75" customHeight="1">
      <c r="C460" s="41"/>
      <c r="D460" s="42"/>
    </row>
    <row r="461" spans="3:4" ht="21.75" customHeight="1">
      <c r="C461" s="41"/>
      <c r="D461" s="42"/>
    </row>
    <row r="462" spans="3:4" ht="21.75" customHeight="1">
      <c r="C462" s="41"/>
      <c r="D462" s="42"/>
    </row>
    <row r="463" spans="3:4" ht="21.75" customHeight="1">
      <c r="C463" s="41"/>
      <c r="D463" s="42"/>
    </row>
    <row r="464" spans="3:4" ht="21.75" customHeight="1">
      <c r="C464" s="41"/>
      <c r="D464" s="42"/>
    </row>
    <row r="465" spans="3:4" ht="21.75" customHeight="1">
      <c r="C465" s="41"/>
      <c r="D465" s="42"/>
    </row>
    <row r="466" spans="3:4" ht="21.75" customHeight="1">
      <c r="C466" s="41"/>
      <c r="D466" s="42"/>
    </row>
    <row r="467" spans="3:4" ht="21.75" customHeight="1">
      <c r="C467" s="41"/>
      <c r="D467" s="42"/>
    </row>
    <row r="468" spans="3:4" ht="21.75" customHeight="1">
      <c r="C468" s="41"/>
      <c r="D468" s="42"/>
    </row>
    <row r="469" spans="3:4" ht="21.75" customHeight="1">
      <c r="C469" s="41"/>
      <c r="D469" s="42"/>
    </row>
    <row r="470" spans="3:4" ht="21.75" customHeight="1">
      <c r="C470" s="41"/>
      <c r="D470" s="42"/>
    </row>
    <row r="471" spans="3:4" ht="21.75" customHeight="1">
      <c r="C471" s="41"/>
      <c r="D471" s="42"/>
    </row>
    <row r="472" spans="3:4" ht="21.75" customHeight="1">
      <c r="C472" s="41"/>
      <c r="D472" s="42"/>
    </row>
    <row r="473" spans="3:4" ht="21.75" customHeight="1">
      <c r="C473" s="41"/>
      <c r="D473" s="42"/>
    </row>
    <row r="474" spans="3:4" ht="21.75" customHeight="1">
      <c r="C474" s="41"/>
      <c r="D474" s="42"/>
    </row>
    <row r="475" spans="3:4" ht="21.75" customHeight="1">
      <c r="C475" s="41"/>
      <c r="D475" s="42"/>
    </row>
    <row r="476" spans="3:4" ht="21.75" customHeight="1">
      <c r="C476" s="41"/>
      <c r="D476" s="42"/>
    </row>
    <row r="477" spans="3:4" ht="21.75" customHeight="1">
      <c r="C477" s="41"/>
      <c r="D477" s="42"/>
    </row>
    <row r="478" spans="3:4" ht="21.75" customHeight="1">
      <c r="C478" s="41"/>
      <c r="D478" s="42"/>
    </row>
    <row r="479" spans="3:4" ht="21.75" customHeight="1">
      <c r="C479" s="41"/>
      <c r="D479" s="42"/>
    </row>
    <row r="480" spans="3:4" ht="21.75" customHeight="1">
      <c r="C480" s="41"/>
      <c r="D480" s="42"/>
    </row>
    <row r="481" spans="3:4" ht="21.75" customHeight="1">
      <c r="C481" s="41"/>
      <c r="D481" s="42"/>
    </row>
    <row r="482" spans="3:4" ht="21.75" customHeight="1">
      <c r="C482" s="41"/>
      <c r="D482" s="42"/>
    </row>
    <row r="483" spans="3:4" ht="21.75" customHeight="1">
      <c r="C483" s="41"/>
      <c r="D483" s="42"/>
    </row>
    <row r="484" spans="3:4" ht="21.75" customHeight="1">
      <c r="C484" s="41"/>
      <c r="D484" s="42"/>
    </row>
    <row r="485" spans="3:4" ht="21.75" customHeight="1">
      <c r="C485" s="41"/>
      <c r="D485" s="42"/>
    </row>
    <row r="486" spans="3:4" ht="21.75" customHeight="1">
      <c r="C486" s="41"/>
      <c r="D486" s="42"/>
    </row>
    <row r="487" spans="3:4" ht="21.75" customHeight="1">
      <c r="C487" s="41"/>
      <c r="D487" s="42"/>
    </row>
    <row r="488" spans="3:4" ht="21.75" customHeight="1">
      <c r="C488" s="41"/>
      <c r="D488" s="42"/>
    </row>
    <row r="489" spans="3:4" ht="21.75" customHeight="1">
      <c r="C489" s="41"/>
      <c r="D489" s="42"/>
    </row>
    <row r="490" spans="3:4" ht="21.75" customHeight="1">
      <c r="C490" s="41"/>
      <c r="D490" s="42"/>
    </row>
    <row r="491" spans="3:4" ht="21.75" customHeight="1">
      <c r="C491" s="41"/>
      <c r="D491" s="42"/>
    </row>
    <row r="492" spans="3:4" ht="21.75" customHeight="1">
      <c r="C492" s="41"/>
      <c r="D492" s="42"/>
    </row>
    <row r="493" spans="3:4" ht="21.75" customHeight="1">
      <c r="C493" s="41"/>
      <c r="D493" s="42"/>
    </row>
    <row r="494" spans="3:4" ht="21.75" customHeight="1">
      <c r="C494" s="41"/>
      <c r="D494" s="42"/>
    </row>
    <row r="495" spans="3:4" ht="21.75" customHeight="1">
      <c r="C495" s="41"/>
      <c r="D495" s="42"/>
    </row>
    <row r="496" spans="3:4" ht="21.75" customHeight="1">
      <c r="C496" s="41"/>
      <c r="D496" s="42"/>
    </row>
    <row r="497" spans="3:4" ht="21.75" customHeight="1">
      <c r="C497" s="41"/>
      <c r="D497" s="42"/>
    </row>
    <row r="498" spans="3:4" ht="21.75" customHeight="1">
      <c r="C498" s="41"/>
      <c r="D498" s="42"/>
    </row>
    <row r="499" spans="3:4" ht="21.75" customHeight="1">
      <c r="C499" s="41"/>
      <c r="D499" s="42"/>
    </row>
    <row r="500" spans="3:4" ht="21.75" customHeight="1">
      <c r="C500" s="41"/>
      <c r="D500" s="42"/>
    </row>
    <row r="501" spans="3:4" ht="21.75" customHeight="1">
      <c r="C501" s="41"/>
      <c r="D501" s="42"/>
    </row>
    <row r="502" spans="3:4" ht="21.75" customHeight="1">
      <c r="C502" s="41"/>
      <c r="D502" s="42"/>
    </row>
    <row r="503" spans="3:4" ht="21.75" customHeight="1">
      <c r="C503" s="41"/>
      <c r="D503" s="42"/>
    </row>
    <row r="504" spans="3:4" ht="21.75" customHeight="1">
      <c r="C504" s="41"/>
      <c r="D504" s="42"/>
    </row>
    <row r="505" spans="3:4" ht="21.75" customHeight="1">
      <c r="C505" s="41"/>
      <c r="D505" s="42"/>
    </row>
    <row r="506" spans="3:4" ht="21.75" customHeight="1">
      <c r="C506" s="41"/>
      <c r="D506" s="42"/>
    </row>
    <row r="507" spans="3:4" ht="21.75" customHeight="1">
      <c r="C507" s="41"/>
      <c r="D507" s="42"/>
    </row>
    <row r="508" spans="3:4" ht="21.75" customHeight="1">
      <c r="C508" s="41"/>
      <c r="D508" s="42"/>
    </row>
    <row r="509" spans="3:4" ht="21.75" customHeight="1">
      <c r="C509" s="41"/>
      <c r="D509" s="42"/>
    </row>
    <row r="510" spans="3:4" ht="21.75" customHeight="1">
      <c r="C510" s="41"/>
      <c r="D510" s="42"/>
    </row>
    <row r="511" spans="3:4" ht="21.75" customHeight="1">
      <c r="C511" s="41"/>
      <c r="D511" s="42"/>
    </row>
    <row r="512" spans="3:4" ht="21.75" customHeight="1">
      <c r="C512" s="41"/>
      <c r="D512" s="42"/>
    </row>
    <row r="513" spans="3:4" ht="21.75" customHeight="1">
      <c r="C513" s="41"/>
      <c r="D513" s="42"/>
    </row>
    <row r="514" spans="3:4" ht="21.75" customHeight="1">
      <c r="C514" s="41"/>
      <c r="D514" s="42"/>
    </row>
    <row r="515" spans="3:4" ht="21.75" customHeight="1">
      <c r="C515" s="41"/>
      <c r="D515" s="42"/>
    </row>
    <row r="516" spans="3:4" ht="21.75" customHeight="1">
      <c r="C516" s="41"/>
      <c r="D516" s="42"/>
    </row>
    <row r="517" spans="3:4" ht="21.75" customHeight="1">
      <c r="C517" s="41"/>
      <c r="D517" s="42"/>
    </row>
    <row r="518" spans="3:4" ht="21.75" customHeight="1">
      <c r="C518" s="41"/>
      <c r="D518" s="42"/>
    </row>
    <row r="519" spans="3:4" ht="21.75" customHeight="1">
      <c r="C519" s="41"/>
      <c r="D519" s="42"/>
    </row>
    <row r="520" spans="3:4" ht="21.75" customHeight="1">
      <c r="C520" s="41"/>
      <c r="D520" s="42"/>
    </row>
    <row r="521" spans="3:4" ht="21.75" customHeight="1">
      <c r="C521" s="41"/>
      <c r="D521" s="42"/>
    </row>
    <row r="522" spans="3:4" ht="21.75" customHeight="1">
      <c r="C522" s="41"/>
      <c r="D522" s="42"/>
    </row>
    <row r="523" spans="3:4" ht="21.75" customHeight="1">
      <c r="C523" s="41"/>
      <c r="D523" s="42"/>
    </row>
    <row r="524" spans="3:4" ht="21.75" customHeight="1">
      <c r="C524" s="41"/>
      <c r="D524" s="42"/>
    </row>
    <row r="525" spans="3:4" ht="21.75" customHeight="1">
      <c r="C525" s="41"/>
      <c r="D525" s="42"/>
    </row>
    <row r="526" spans="3:4" ht="21.75" customHeight="1">
      <c r="C526" s="41"/>
      <c r="D526" s="42"/>
    </row>
    <row r="527" spans="3:4" ht="21.75" customHeight="1">
      <c r="C527" s="41"/>
      <c r="D527" s="42"/>
    </row>
    <row r="528" spans="3:4" ht="21.75" customHeight="1">
      <c r="C528" s="41"/>
      <c r="D528" s="42"/>
    </row>
    <row r="529" spans="3:4" ht="21.75" customHeight="1">
      <c r="C529" s="50"/>
      <c r="D529" s="51"/>
    </row>
    <row r="530" spans="3:4" ht="21.75" customHeight="1">
      <c r="C530" s="50"/>
      <c r="D530" s="51"/>
    </row>
    <row r="531" spans="3:4" ht="21.75" customHeight="1">
      <c r="C531" s="50"/>
      <c r="D531" s="51"/>
    </row>
    <row r="532" spans="3:4" ht="21.75" customHeight="1">
      <c r="C532" s="50"/>
      <c r="D532" s="51"/>
    </row>
    <row r="533" spans="3:4" ht="21.75" customHeight="1">
      <c r="C533" s="50"/>
      <c r="D533" s="51"/>
    </row>
    <row r="534" spans="3:4" ht="21.75" customHeight="1">
      <c r="C534" s="50"/>
      <c r="D534" s="51"/>
    </row>
    <row r="535" spans="3:4" ht="21.75" customHeight="1">
      <c r="C535" s="50"/>
      <c r="D535" s="51"/>
    </row>
    <row r="536" spans="3:4" ht="21.75" customHeight="1">
      <c r="C536" s="50"/>
      <c r="D536" s="51"/>
    </row>
    <row r="537" spans="3:4" ht="21.75" customHeight="1">
      <c r="C537" s="50"/>
      <c r="D537" s="51"/>
    </row>
    <row r="538" spans="3:4" ht="21.75" customHeight="1">
      <c r="C538" s="50"/>
      <c r="D538" s="51"/>
    </row>
    <row r="539" spans="3:4" ht="21.75" customHeight="1">
      <c r="C539" s="50"/>
      <c r="D539" s="51"/>
    </row>
    <row r="540" spans="3:4" ht="21.75" customHeight="1">
      <c r="C540" s="50"/>
      <c r="D540" s="51"/>
    </row>
    <row r="541" spans="3:4" ht="21.75" customHeight="1">
      <c r="C541" s="50"/>
      <c r="D541" s="51"/>
    </row>
    <row r="542" spans="3:4" ht="21.75" customHeight="1">
      <c r="C542" s="50"/>
      <c r="D542" s="51"/>
    </row>
    <row r="543" spans="3:4" ht="21.75" customHeight="1">
      <c r="C543" s="50"/>
      <c r="D543" s="51"/>
    </row>
    <row r="544" spans="3:4" ht="21.75" customHeight="1">
      <c r="C544" s="50"/>
      <c r="D544" s="51"/>
    </row>
    <row r="545" spans="3:4" ht="21.75" customHeight="1">
      <c r="C545" s="50"/>
      <c r="D545" s="51"/>
    </row>
    <row r="546" spans="3:4" ht="21.75" customHeight="1">
      <c r="C546" s="50"/>
      <c r="D546" s="51"/>
    </row>
    <row r="547" spans="3:4" ht="21.75" customHeight="1">
      <c r="C547" s="50"/>
      <c r="D547" s="51"/>
    </row>
    <row r="548" spans="3:4" ht="21.75" customHeight="1">
      <c r="C548" s="50"/>
      <c r="D548" s="51"/>
    </row>
    <row r="549" spans="3:4" ht="21.75" customHeight="1">
      <c r="C549" s="50"/>
      <c r="D549" s="51"/>
    </row>
    <row r="550" spans="3:4" ht="21.75" customHeight="1">
      <c r="C550" s="50"/>
      <c r="D550" s="51"/>
    </row>
    <row r="551" spans="3:4" ht="21.75" customHeight="1">
      <c r="C551" s="50"/>
      <c r="D551" s="51"/>
    </row>
    <row r="552" spans="3:4" ht="21.75" customHeight="1">
      <c r="C552" s="50"/>
      <c r="D552" s="51"/>
    </row>
    <row r="553" spans="3:4" ht="21.75" customHeight="1">
      <c r="C553" s="50"/>
      <c r="D553" s="51"/>
    </row>
    <row r="554" spans="3:4" ht="21.75" customHeight="1">
      <c r="C554" s="50"/>
      <c r="D554" s="51"/>
    </row>
    <row r="555" spans="3:4" ht="21.75" customHeight="1">
      <c r="C555" s="50"/>
      <c r="D555" s="51"/>
    </row>
    <row r="556" spans="3:4" ht="21.75" customHeight="1">
      <c r="C556" s="50"/>
      <c r="D556" s="51"/>
    </row>
    <row r="557" spans="3:4" ht="21.75" customHeight="1">
      <c r="C557" s="50"/>
      <c r="D557" s="51"/>
    </row>
    <row r="558" spans="3:4" ht="21.75" customHeight="1">
      <c r="C558" s="50"/>
      <c r="D558" s="51"/>
    </row>
    <row r="559" spans="3:4" ht="21.75" customHeight="1">
      <c r="C559" s="50"/>
      <c r="D559" s="51"/>
    </row>
    <row r="560" spans="3:4" ht="21.75" customHeight="1">
      <c r="C560" s="50"/>
      <c r="D560" s="51"/>
    </row>
    <row r="561" spans="3:4" ht="21.75" customHeight="1">
      <c r="C561" s="50"/>
      <c r="D561" s="51"/>
    </row>
    <row r="562" spans="3:4" ht="21.75" customHeight="1">
      <c r="C562" s="50"/>
      <c r="D562" s="51"/>
    </row>
    <row r="563" spans="3:4" ht="21.75" customHeight="1">
      <c r="C563" s="50"/>
      <c r="D563" s="51"/>
    </row>
    <row r="564" spans="3:4" ht="21.75" customHeight="1">
      <c r="C564" s="50"/>
      <c r="D564" s="51"/>
    </row>
    <row r="565" spans="3:4" ht="21.75" customHeight="1">
      <c r="C565" s="50"/>
      <c r="D565" s="51"/>
    </row>
    <row r="566" spans="3:4" ht="21.75" customHeight="1">
      <c r="C566" s="50"/>
      <c r="D566" s="51"/>
    </row>
    <row r="567" spans="3:4" ht="21.75" customHeight="1">
      <c r="C567" s="50"/>
      <c r="D567" s="51"/>
    </row>
    <row r="568" spans="3:4" ht="21.75" customHeight="1">
      <c r="C568" s="50"/>
      <c r="D568" s="51"/>
    </row>
    <row r="569" spans="3:4" ht="21.75" customHeight="1">
      <c r="C569" s="50"/>
      <c r="D569" s="51"/>
    </row>
    <row r="570" spans="3:4" ht="21.75" customHeight="1">
      <c r="C570" s="50"/>
      <c r="D570" s="51"/>
    </row>
    <row r="571" spans="3:4" ht="21.75" customHeight="1">
      <c r="C571" s="50"/>
      <c r="D571" s="51"/>
    </row>
    <row r="572" spans="3:4" ht="21.75" customHeight="1">
      <c r="C572" s="50"/>
      <c r="D572" s="51"/>
    </row>
    <row r="573" spans="3:4" ht="21.75" customHeight="1">
      <c r="C573" s="50"/>
      <c r="D573" s="51"/>
    </row>
    <row r="574" spans="3:4" ht="21.75" customHeight="1">
      <c r="C574" s="50"/>
      <c r="D574" s="51"/>
    </row>
    <row r="575" spans="3:4" ht="21.75" customHeight="1">
      <c r="C575" s="50"/>
      <c r="D575" s="51"/>
    </row>
    <row r="576" spans="3:4" ht="21.75" customHeight="1">
      <c r="C576" s="50"/>
      <c r="D576" s="51"/>
    </row>
    <row r="577" spans="3:4" ht="21.75" customHeight="1">
      <c r="C577" s="50"/>
      <c r="D577" s="51"/>
    </row>
    <row r="578" spans="3:4" ht="21.75" customHeight="1">
      <c r="C578" s="50"/>
      <c r="D578" s="51"/>
    </row>
    <row r="579" spans="3:4" ht="21.75" customHeight="1">
      <c r="C579" s="50"/>
      <c r="D579" s="51"/>
    </row>
    <row r="580" spans="3:4" ht="21.75" customHeight="1">
      <c r="C580" s="50"/>
      <c r="D580" s="51"/>
    </row>
    <row r="581" spans="3:4" ht="21.75" customHeight="1">
      <c r="C581" s="50"/>
      <c r="D581" s="51"/>
    </row>
    <row r="582" spans="3:4" ht="21.75" customHeight="1">
      <c r="C582" s="50"/>
      <c r="D582" s="51"/>
    </row>
    <row r="583" spans="3:4" ht="21.75" customHeight="1">
      <c r="C583" s="50"/>
      <c r="D583" s="51"/>
    </row>
    <row r="584" spans="3:4" ht="21.75" customHeight="1">
      <c r="C584" s="50"/>
      <c r="D584" s="51"/>
    </row>
    <row r="585" spans="3:4" ht="21.75" customHeight="1">
      <c r="C585" s="50"/>
      <c r="D585" s="51"/>
    </row>
    <row r="586" spans="3:4" ht="21.75" customHeight="1">
      <c r="C586" s="50"/>
      <c r="D586" s="51"/>
    </row>
    <row r="587" spans="3:4" ht="21.75" customHeight="1">
      <c r="C587" s="50"/>
      <c r="D587" s="51"/>
    </row>
    <row r="588" spans="3:4" ht="21.75" customHeight="1">
      <c r="C588" s="50"/>
      <c r="D588" s="51"/>
    </row>
    <row r="589" spans="3:4" ht="21.75" customHeight="1">
      <c r="C589" s="50"/>
      <c r="D589" s="51"/>
    </row>
    <row r="590" spans="3:4" ht="21.75" customHeight="1">
      <c r="C590" s="50"/>
      <c r="D590" s="51"/>
    </row>
    <row r="591" spans="3:4" ht="21.75" customHeight="1">
      <c r="C591" s="50"/>
      <c r="D591" s="51"/>
    </row>
    <row r="592" spans="3:4" ht="21.75" customHeight="1">
      <c r="C592" s="50"/>
      <c r="D592" s="51"/>
    </row>
    <row r="593" spans="3:4" ht="21.75" customHeight="1">
      <c r="C593" s="50"/>
      <c r="D593" s="51"/>
    </row>
    <row r="594" spans="3:4" ht="21.75" customHeight="1">
      <c r="C594" s="50"/>
      <c r="D594" s="51"/>
    </row>
    <row r="595" spans="3:4" ht="21.75" customHeight="1">
      <c r="C595" s="50"/>
      <c r="D595" s="51"/>
    </row>
    <row r="596" spans="3:4" ht="21.75" customHeight="1">
      <c r="C596" s="50"/>
      <c r="D596" s="51"/>
    </row>
    <row r="597" spans="3:4" ht="21.75" customHeight="1">
      <c r="C597" s="50"/>
      <c r="D597" s="51"/>
    </row>
    <row r="598" spans="3:4" ht="21.75" customHeight="1">
      <c r="C598" s="50"/>
      <c r="D598" s="51"/>
    </row>
    <row r="599" spans="3:4" ht="21.75" customHeight="1">
      <c r="C599" s="50"/>
      <c r="D599" s="51"/>
    </row>
    <row r="600" spans="3:4" ht="21.75" customHeight="1">
      <c r="C600" s="50"/>
      <c r="D600" s="51"/>
    </row>
    <row r="601" spans="3:4" ht="21.75" customHeight="1">
      <c r="C601" s="50"/>
      <c r="D601" s="51"/>
    </row>
    <row r="602" spans="3:4" ht="21.75" customHeight="1">
      <c r="C602" s="50"/>
      <c r="D602" s="51"/>
    </row>
    <row r="603" spans="3:4" ht="21.75" customHeight="1">
      <c r="C603" s="50"/>
      <c r="D603" s="51"/>
    </row>
    <row r="604" spans="3:4" ht="21.75" customHeight="1">
      <c r="C604" s="50"/>
      <c r="D604" s="51"/>
    </row>
    <row r="605" spans="3:4" ht="21.75" customHeight="1">
      <c r="C605" s="50"/>
      <c r="D605" s="51"/>
    </row>
    <row r="606" spans="3:4" ht="21.75" customHeight="1">
      <c r="C606" s="50"/>
      <c r="D606" s="51"/>
    </row>
    <row r="607" spans="3:4" ht="21.75" customHeight="1">
      <c r="C607" s="50"/>
      <c r="D607" s="51"/>
    </row>
    <row r="608" spans="3:4" ht="21.75" customHeight="1">
      <c r="C608" s="50"/>
      <c r="D608" s="51"/>
    </row>
    <row r="609" spans="3:4" ht="21.75" customHeight="1">
      <c r="C609" s="50"/>
      <c r="D609" s="51"/>
    </row>
    <row r="610" spans="3:4" ht="21.75" customHeight="1">
      <c r="C610" s="50"/>
      <c r="D610" s="51"/>
    </row>
    <row r="611" spans="3:4" ht="21.75" customHeight="1">
      <c r="C611" s="50"/>
      <c r="D611" s="51"/>
    </row>
    <row r="612" spans="3:4" ht="21.75" customHeight="1">
      <c r="C612" s="50"/>
      <c r="D612" s="51"/>
    </row>
    <row r="613" spans="3:4" ht="21.75" customHeight="1">
      <c r="C613" s="50"/>
      <c r="D613" s="51"/>
    </row>
    <row r="614" spans="3:4" ht="21.75" customHeight="1">
      <c r="C614" s="50"/>
      <c r="D614" s="51"/>
    </row>
    <row r="615" spans="3:4" ht="21.75" customHeight="1">
      <c r="C615" s="50"/>
      <c r="D615" s="51"/>
    </row>
    <row r="616" spans="3:4" ht="21.75" customHeight="1">
      <c r="C616" s="50"/>
      <c r="D616" s="51"/>
    </row>
    <row r="617" spans="3:4" ht="21.75" customHeight="1">
      <c r="C617" s="50"/>
      <c r="D617" s="51"/>
    </row>
    <row r="618" spans="3:4" ht="21.75" customHeight="1">
      <c r="C618" s="50"/>
      <c r="D618" s="51"/>
    </row>
    <row r="619" spans="3:4" ht="21.75" customHeight="1">
      <c r="C619" s="50"/>
      <c r="D619" s="51"/>
    </row>
    <row r="620" spans="3:4" ht="21.75" customHeight="1">
      <c r="C620" s="50"/>
      <c r="D620" s="51"/>
    </row>
    <row r="621" spans="3:4" ht="21.75" customHeight="1">
      <c r="C621" s="50"/>
      <c r="D621" s="51"/>
    </row>
    <row r="622" spans="3:4" ht="21.75" customHeight="1">
      <c r="C622" s="50"/>
      <c r="D622" s="51"/>
    </row>
    <row r="623" spans="3:4" ht="21.75" customHeight="1">
      <c r="C623" s="50"/>
      <c r="D623" s="51"/>
    </row>
    <row r="624" spans="3:4" ht="21.75" customHeight="1">
      <c r="C624" s="50"/>
      <c r="D624" s="51"/>
    </row>
    <row r="625" spans="3:4" ht="21.75" customHeight="1">
      <c r="C625" s="50"/>
      <c r="D625" s="51"/>
    </row>
    <row r="626" spans="3:4" ht="21.75" customHeight="1">
      <c r="C626" s="50"/>
      <c r="D626" s="51"/>
    </row>
    <row r="627" spans="3:4" ht="21.75" customHeight="1">
      <c r="C627" s="50"/>
      <c r="D627" s="51"/>
    </row>
    <row r="628" spans="3:4" ht="21.75" customHeight="1">
      <c r="C628" s="50"/>
      <c r="D628" s="51"/>
    </row>
    <row r="629" spans="3:4" ht="21.75" customHeight="1">
      <c r="C629" s="50"/>
      <c r="D629" s="51"/>
    </row>
    <row r="630" spans="3:4" ht="21.75" customHeight="1">
      <c r="C630" s="50"/>
      <c r="D630" s="51"/>
    </row>
    <row r="631" spans="3:4" ht="21.75" customHeight="1">
      <c r="C631" s="50"/>
      <c r="D631" s="51"/>
    </row>
    <row r="632" spans="3:4" ht="21.75" customHeight="1">
      <c r="C632" s="50"/>
      <c r="D632" s="51"/>
    </row>
    <row r="633" spans="3:4" ht="21.75" customHeight="1">
      <c r="C633" s="50"/>
      <c r="D633" s="51"/>
    </row>
    <row r="634" spans="3:4" ht="21.75" customHeight="1">
      <c r="C634" s="50"/>
      <c r="D634" s="51"/>
    </row>
    <row r="635" spans="3:4" ht="21.75" customHeight="1">
      <c r="C635" s="50"/>
      <c r="D635" s="51"/>
    </row>
    <row r="636" spans="3:4" ht="21.75" customHeight="1">
      <c r="C636" s="50"/>
      <c r="D636" s="51"/>
    </row>
    <row r="637" spans="3:4" ht="21.75" customHeight="1">
      <c r="C637" s="50"/>
      <c r="D637" s="51"/>
    </row>
    <row r="638" spans="3:4" ht="21.75" customHeight="1">
      <c r="C638" s="50"/>
      <c r="D638" s="51"/>
    </row>
    <row r="639" spans="3:4" ht="21.75" customHeight="1">
      <c r="C639" s="50"/>
      <c r="D639" s="51"/>
    </row>
    <row r="640" spans="3:4" ht="21.75" customHeight="1">
      <c r="C640" s="50"/>
      <c r="D640" s="51"/>
    </row>
    <row r="641" spans="3:4" ht="21.75" customHeight="1">
      <c r="C641" s="50"/>
      <c r="D641" s="51"/>
    </row>
    <row r="642" spans="3:4" ht="21.75" customHeight="1">
      <c r="C642" s="50"/>
      <c r="D642" s="51"/>
    </row>
    <row r="643" spans="3:4" ht="21.75" customHeight="1">
      <c r="C643" s="50"/>
      <c r="D643" s="51"/>
    </row>
    <row r="644" spans="3:4" ht="21.75" customHeight="1">
      <c r="C644" s="50"/>
      <c r="D644" s="51"/>
    </row>
    <row r="645" spans="3:4" ht="21.75" customHeight="1">
      <c r="C645" s="50"/>
      <c r="D645" s="51"/>
    </row>
    <row r="646" spans="3:4" ht="21.75" customHeight="1">
      <c r="C646" s="50"/>
      <c r="D646" s="51"/>
    </row>
    <row r="647" spans="3:4" ht="21.75" customHeight="1">
      <c r="C647" s="50"/>
      <c r="D647" s="51"/>
    </row>
    <row r="648" spans="3:4" ht="21.75" customHeight="1">
      <c r="C648" s="50"/>
      <c r="D648" s="51"/>
    </row>
    <row r="649" spans="3:4" ht="21.75" customHeight="1">
      <c r="C649" s="50"/>
      <c r="D649" s="51"/>
    </row>
    <row r="650" spans="3:4" ht="21.75" customHeight="1">
      <c r="C650" s="50"/>
      <c r="D650" s="51"/>
    </row>
    <row r="651" spans="3:4" ht="21.75" customHeight="1">
      <c r="C651" s="50"/>
      <c r="D651" s="51"/>
    </row>
    <row r="652" spans="3:4" ht="21.75" customHeight="1">
      <c r="C652" s="50"/>
      <c r="D652" s="51"/>
    </row>
    <row r="653" spans="3:4" ht="21.75" customHeight="1">
      <c r="C653" s="50"/>
      <c r="D653" s="51"/>
    </row>
    <row r="654" spans="3:4" ht="21.75" customHeight="1">
      <c r="C654" s="50"/>
      <c r="D654" s="51"/>
    </row>
    <row r="655" spans="3:4" ht="21.75" customHeight="1">
      <c r="C655" s="50"/>
      <c r="D655" s="51"/>
    </row>
    <row r="656" spans="3:4" ht="21.75" customHeight="1">
      <c r="C656" s="50"/>
      <c r="D656" s="51"/>
    </row>
    <row r="657" spans="3:4" ht="21.75" customHeight="1">
      <c r="C657" s="50"/>
      <c r="D657" s="51"/>
    </row>
    <row r="658" spans="3:4" ht="21.75" customHeight="1">
      <c r="C658" s="50"/>
      <c r="D658" s="51"/>
    </row>
    <row r="659" spans="3:4" ht="21.75" customHeight="1">
      <c r="C659" s="50"/>
      <c r="D659" s="51"/>
    </row>
    <row r="660" spans="3:4" ht="21.75" customHeight="1">
      <c r="C660" s="50"/>
      <c r="D660" s="51"/>
    </row>
    <row r="661" spans="3:4" ht="21.75" customHeight="1">
      <c r="C661" s="50"/>
      <c r="D661" s="51"/>
    </row>
    <row r="662" spans="3:4" ht="21.75" customHeight="1">
      <c r="C662" s="50"/>
      <c r="D662" s="51"/>
    </row>
    <row r="663" spans="3:4" ht="21.75" customHeight="1">
      <c r="C663" s="50"/>
      <c r="D663" s="51"/>
    </row>
    <row r="664" spans="3:4" ht="21.75" customHeight="1">
      <c r="C664" s="50"/>
      <c r="D664" s="51"/>
    </row>
    <row r="665" spans="3:4" ht="21.75" customHeight="1">
      <c r="C665" s="50"/>
      <c r="D665" s="51"/>
    </row>
    <row r="666" spans="3:4" ht="21.75" customHeight="1">
      <c r="C666" s="50"/>
      <c r="D666" s="51"/>
    </row>
    <row r="667" spans="3:4" ht="21.75" customHeight="1">
      <c r="C667" s="50"/>
      <c r="D667" s="51"/>
    </row>
    <row r="668" spans="3:4" ht="21.75" customHeight="1">
      <c r="C668" s="50"/>
      <c r="D668" s="51"/>
    </row>
    <row r="669" spans="3:4" ht="21.75" customHeight="1">
      <c r="C669" s="50"/>
      <c r="D669" s="51"/>
    </row>
    <row r="670" spans="3:4" ht="21.75" customHeight="1">
      <c r="C670" s="50"/>
      <c r="D670" s="51"/>
    </row>
    <row r="671" spans="3:4" ht="21.75" customHeight="1">
      <c r="C671" s="50"/>
      <c r="D671" s="51"/>
    </row>
    <row r="672" spans="3:4" ht="21.75" customHeight="1">
      <c r="C672" s="50"/>
      <c r="D672" s="51"/>
    </row>
    <row r="673" spans="3:4" ht="21.75" customHeight="1">
      <c r="C673" s="50"/>
      <c r="D673" s="51"/>
    </row>
    <row r="674" spans="3:4" ht="21.75" customHeight="1">
      <c r="C674" s="50"/>
      <c r="D674" s="51"/>
    </row>
    <row r="675" spans="3:4" ht="21.75" customHeight="1">
      <c r="C675" s="50"/>
      <c r="D675" s="51"/>
    </row>
    <row r="676" spans="3:4" ht="21.75" customHeight="1">
      <c r="C676" s="50"/>
      <c r="D676" s="51"/>
    </row>
    <row r="677" spans="3:4" ht="21.75" customHeight="1">
      <c r="C677" s="50"/>
      <c r="D677" s="51"/>
    </row>
    <row r="678" spans="3:4" ht="21.75" customHeight="1">
      <c r="C678" s="50"/>
      <c r="D678" s="51"/>
    </row>
    <row r="679" spans="3:4" ht="21.75" customHeight="1">
      <c r="C679" s="50"/>
      <c r="D679" s="51"/>
    </row>
    <row r="680" spans="3:4" ht="21.75" customHeight="1">
      <c r="C680" s="50"/>
      <c r="D680" s="51"/>
    </row>
    <row r="681" spans="3:4" ht="21.75" customHeight="1">
      <c r="C681" s="50"/>
      <c r="D681" s="51"/>
    </row>
    <row r="682" spans="3:4" ht="21.75" customHeight="1">
      <c r="C682" s="50"/>
      <c r="D682" s="51"/>
    </row>
    <row r="683" spans="3:4" ht="21.75" customHeight="1">
      <c r="C683" s="50"/>
      <c r="D683" s="51"/>
    </row>
    <row r="684" spans="3:4" ht="21.75" customHeight="1">
      <c r="C684" s="50"/>
      <c r="D684" s="51"/>
    </row>
    <row r="685" spans="3:4" ht="21.75" customHeight="1">
      <c r="C685" s="50"/>
      <c r="D685" s="51"/>
    </row>
    <row r="686" spans="3:4" ht="21.75" customHeight="1">
      <c r="C686" s="50"/>
      <c r="D686" s="51"/>
    </row>
    <row r="687" spans="3:4" ht="21.75" customHeight="1">
      <c r="C687" s="50"/>
      <c r="D687" s="51"/>
    </row>
    <row r="688" spans="3:4" ht="21.75" customHeight="1">
      <c r="C688" s="50"/>
      <c r="D688" s="51"/>
    </row>
    <row r="689" spans="3:4" ht="21.75" customHeight="1">
      <c r="C689" s="50"/>
      <c r="D689" s="51"/>
    </row>
    <row r="690" spans="3:4" ht="21.75" customHeight="1">
      <c r="C690" s="50"/>
      <c r="D690" s="51"/>
    </row>
    <row r="691" spans="3:4" ht="21.75" customHeight="1">
      <c r="C691" s="50"/>
      <c r="D691" s="51"/>
    </row>
    <row r="692" spans="3:4" ht="21.75" customHeight="1">
      <c r="C692" s="50"/>
      <c r="D692" s="51"/>
    </row>
    <row r="693" spans="3:4" ht="21.75" customHeight="1">
      <c r="C693" s="50"/>
      <c r="D693" s="51"/>
    </row>
    <row r="694" spans="3:4" ht="21.75" customHeight="1">
      <c r="C694" s="50"/>
      <c r="D694" s="51"/>
    </row>
    <row r="695" spans="3:4" ht="21.75" customHeight="1">
      <c r="C695" s="50"/>
      <c r="D695" s="51"/>
    </row>
    <row r="696" spans="3:4" ht="21.75" customHeight="1">
      <c r="C696" s="50"/>
      <c r="D696" s="51"/>
    </row>
    <row r="697" spans="3:4" ht="21.75" customHeight="1">
      <c r="C697" s="50"/>
      <c r="D697" s="51"/>
    </row>
    <row r="698" spans="3:4" ht="21.75" customHeight="1">
      <c r="C698" s="50"/>
      <c r="D698" s="51"/>
    </row>
    <row r="699" spans="3:4" ht="21.75" customHeight="1">
      <c r="C699" s="50"/>
      <c r="D699" s="51"/>
    </row>
    <row r="700" spans="3:4" ht="21.75" customHeight="1">
      <c r="C700" s="50"/>
      <c r="D700" s="51"/>
    </row>
    <row r="701" spans="3:4" ht="21.75" customHeight="1">
      <c r="C701" s="50"/>
      <c r="D701" s="51"/>
    </row>
    <row r="702" spans="3:4" ht="21.75" customHeight="1">
      <c r="C702" s="50"/>
      <c r="D702" s="51"/>
    </row>
    <row r="703" spans="3:4" ht="21.75" customHeight="1">
      <c r="C703" s="50"/>
      <c r="D703" s="51"/>
    </row>
    <row r="704" spans="3:4" ht="21.75" customHeight="1">
      <c r="C704" s="50"/>
      <c r="D704" s="51"/>
    </row>
    <row r="705" spans="3:4" ht="21.75" customHeight="1">
      <c r="C705" s="50"/>
      <c r="D705" s="51"/>
    </row>
    <row r="706" spans="3:4" ht="21.75" customHeight="1">
      <c r="C706" s="50"/>
      <c r="D706" s="51"/>
    </row>
    <row r="707" spans="3:4" ht="21.75" customHeight="1">
      <c r="C707" s="50"/>
      <c r="D707" s="51"/>
    </row>
    <row r="708" spans="3:4" ht="21.75" customHeight="1">
      <c r="C708" s="50"/>
      <c r="D708" s="51"/>
    </row>
    <row r="709" spans="3:4" ht="21.75" customHeight="1">
      <c r="C709" s="50"/>
      <c r="D709" s="51"/>
    </row>
    <row r="710" spans="3:4" ht="21.75" customHeight="1">
      <c r="C710" s="50"/>
      <c r="D710" s="51"/>
    </row>
    <row r="711" spans="3:4" ht="21.75" customHeight="1">
      <c r="C711" s="50"/>
      <c r="D711" s="51"/>
    </row>
    <row r="712" spans="3:4" ht="21.75" customHeight="1">
      <c r="C712" s="50"/>
      <c r="D712" s="51"/>
    </row>
    <row r="713" spans="3:4" ht="21.75" customHeight="1">
      <c r="C713" s="50"/>
      <c r="D713" s="51"/>
    </row>
    <row r="714" spans="3:4" ht="21.75" customHeight="1">
      <c r="C714" s="50"/>
      <c r="D714" s="51"/>
    </row>
    <row r="715" spans="3:4" ht="21.75" customHeight="1">
      <c r="C715" s="50"/>
      <c r="D715" s="51"/>
    </row>
    <row r="716" spans="3:4" ht="21.75" customHeight="1">
      <c r="C716" s="50"/>
      <c r="D716" s="51"/>
    </row>
    <row r="717" spans="3:4" ht="21.75" customHeight="1">
      <c r="C717" s="50"/>
      <c r="D717" s="51"/>
    </row>
    <row r="718" spans="3:4" ht="21.75" customHeight="1">
      <c r="C718" s="50"/>
      <c r="D718" s="51"/>
    </row>
    <row r="719" spans="3:4" ht="21.75" customHeight="1">
      <c r="C719" s="50"/>
      <c r="D719" s="51"/>
    </row>
    <row r="720" spans="3:4" ht="21.75" customHeight="1">
      <c r="C720" s="50"/>
      <c r="D720" s="51"/>
    </row>
    <row r="721" spans="3:4" ht="21.75" customHeight="1">
      <c r="C721" s="50"/>
      <c r="D721" s="51"/>
    </row>
    <row r="722" spans="3:4" ht="21.75" customHeight="1">
      <c r="C722" s="50"/>
      <c r="D722" s="51"/>
    </row>
    <row r="723" spans="3:4" ht="21.75" customHeight="1">
      <c r="C723" s="50"/>
      <c r="D723" s="51"/>
    </row>
    <row r="724" spans="3:4" ht="21.75" customHeight="1">
      <c r="C724" s="50"/>
      <c r="D724" s="51"/>
    </row>
    <row r="725" spans="3:4" ht="21.75" customHeight="1">
      <c r="C725" s="50"/>
      <c r="D725" s="51"/>
    </row>
    <row r="726" spans="3:4" ht="21.75" customHeight="1">
      <c r="C726" s="50"/>
      <c r="D726" s="51"/>
    </row>
    <row r="727" spans="3:4" ht="21.75" customHeight="1">
      <c r="C727" s="50"/>
      <c r="D727" s="51"/>
    </row>
    <row r="728" spans="3:4" ht="21.75" customHeight="1">
      <c r="C728" s="50"/>
      <c r="D728" s="51"/>
    </row>
    <row r="729" spans="3:4" ht="21.75" customHeight="1">
      <c r="C729" s="50"/>
      <c r="D729" s="51"/>
    </row>
    <row r="730" spans="3:4" ht="21.75" customHeight="1">
      <c r="C730" s="50"/>
      <c r="D730" s="51"/>
    </row>
    <row r="731" spans="3:4" ht="21.75" customHeight="1">
      <c r="C731" s="50"/>
      <c r="D731" s="51"/>
    </row>
    <row r="732" spans="3:4" ht="21.75" customHeight="1">
      <c r="C732" s="50"/>
      <c r="D732" s="51"/>
    </row>
    <row r="733" spans="3:4" ht="21.75" customHeight="1">
      <c r="C733" s="50"/>
      <c r="D733" s="51"/>
    </row>
    <row r="734" spans="3:4" ht="21.75" customHeight="1">
      <c r="C734" s="50"/>
      <c r="D734" s="51"/>
    </row>
    <row r="735" spans="3:4" ht="21.75" customHeight="1">
      <c r="C735" s="50"/>
      <c r="D735" s="51"/>
    </row>
    <row r="736" spans="3:4" ht="21.75" customHeight="1">
      <c r="C736" s="50"/>
      <c r="D736" s="51"/>
    </row>
    <row r="737" spans="3:4" ht="21.75" customHeight="1">
      <c r="C737" s="50"/>
      <c r="D737" s="51"/>
    </row>
    <row r="738" spans="3:4" ht="21.75" customHeight="1">
      <c r="C738" s="50"/>
      <c r="D738" s="51"/>
    </row>
    <row r="739" spans="3:4" ht="21.75" customHeight="1">
      <c r="C739" s="50"/>
      <c r="D739" s="51"/>
    </row>
    <row r="740" spans="3:4" ht="21.75" customHeight="1">
      <c r="C740" s="50"/>
      <c r="D740" s="51"/>
    </row>
    <row r="741" spans="3:4" ht="21.75" customHeight="1">
      <c r="C741" s="50"/>
      <c r="D741" s="51"/>
    </row>
    <row r="742" spans="3:4" ht="21.75" customHeight="1">
      <c r="C742" s="50"/>
      <c r="D742" s="51"/>
    </row>
    <row r="743" spans="3:4" ht="21.75" customHeight="1">
      <c r="C743" s="50"/>
      <c r="D743" s="51"/>
    </row>
    <row r="744" spans="3:4" ht="21.75" customHeight="1">
      <c r="C744" s="50"/>
      <c r="D744" s="51"/>
    </row>
    <row r="745" spans="3:4" ht="21.75" customHeight="1">
      <c r="C745" s="50"/>
      <c r="D745" s="51"/>
    </row>
    <row r="746" spans="3:4" ht="21.75" customHeight="1">
      <c r="C746" s="50"/>
      <c r="D746" s="51"/>
    </row>
    <row r="747" spans="3:4" ht="21.75" customHeight="1">
      <c r="C747" s="50"/>
      <c r="D747" s="51"/>
    </row>
    <row r="748" spans="3:4" ht="21.75" customHeight="1">
      <c r="C748" s="50"/>
      <c r="D748" s="51"/>
    </row>
    <row r="749" spans="3:4" ht="21.75" customHeight="1">
      <c r="C749" s="50"/>
      <c r="D749" s="51"/>
    </row>
    <row r="750" spans="3:4" ht="21.75" customHeight="1">
      <c r="C750" s="50"/>
      <c r="D750" s="51"/>
    </row>
    <row r="751" spans="3:4" ht="21.75" customHeight="1">
      <c r="C751" s="50"/>
      <c r="D751" s="51"/>
    </row>
    <row r="752" spans="3:4" ht="21.75" customHeight="1">
      <c r="C752" s="50"/>
      <c r="D752" s="51"/>
    </row>
    <row r="753" spans="3:4" ht="21.75" customHeight="1">
      <c r="C753" s="50"/>
      <c r="D753" s="51"/>
    </row>
    <row r="754" spans="3:4" ht="21.75" customHeight="1">
      <c r="C754" s="50"/>
      <c r="D754" s="51"/>
    </row>
    <row r="755" spans="3:4" ht="21.75" customHeight="1">
      <c r="C755" s="50"/>
      <c r="D755" s="51"/>
    </row>
    <row r="756" spans="3:4" ht="21.75" customHeight="1">
      <c r="C756" s="50"/>
      <c r="D756" s="51"/>
    </row>
    <row r="757" spans="3:4" ht="21.75" customHeight="1">
      <c r="C757" s="50"/>
      <c r="D757" s="51"/>
    </row>
    <row r="758" spans="3:4" ht="21.75" customHeight="1">
      <c r="C758" s="50"/>
      <c r="D758" s="51"/>
    </row>
    <row r="759" spans="3:4" ht="21.75" customHeight="1">
      <c r="C759" s="50"/>
      <c r="D759" s="51"/>
    </row>
    <row r="760" spans="3:4" ht="21.75" customHeight="1">
      <c r="C760" s="50"/>
      <c r="D760" s="51"/>
    </row>
    <row r="761" spans="3:4" ht="21.75" customHeight="1">
      <c r="C761" s="50"/>
      <c r="D761" s="51"/>
    </row>
    <row r="762" spans="3:4" ht="21.75" customHeight="1">
      <c r="C762" s="50"/>
      <c r="D762" s="51"/>
    </row>
    <row r="763" spans="3:4" ht="21.75" customHeight="1">
      <c r="C763" s="50"/>
      <c r="D763" s="51"/>
    </row>
    <row r="764" spans="3:4" ht="21.75" customHeight="1">
      <c r="C764" s="50"/>
      <c r="D764" s="51"/>
    </row>
    <row r="765" spans="3:4" ht="21.75" customHeight="1">
      <c r="C765" s="50"/>
      <c r="D765" s="51"/>
    </row>
    <row r="766" spans="3:4" ht="21.75" customHeight="1">
      <c r="C766" s="50"/>
      <c r="D766" s="51"/>
    </row>
    <row r="767" spans="3:4" ht="21.75" customHeight="1">
      <c r="C767" s="50"/>
      <c r="D767" s="51"/>
    </row>
    <row r="768" spans="3:4" ht="21.75" customHeight="1">
      <c r="C768" s="50"/>
      <c r="D768" s="51"/>
    </row>
    <row r="769" spans="3:4" ht="21.75" customHeight="1">
      <c r="C769" s="50"/>
      <c r="D769" s="51"/>
    </row>
    <row r="770" spans="3:4" ht="21.75" customHeight="1">
      <c r="C770" s="50"/>
      <c r="D770" s="51"/>
    </row>
    <row r="771" spans="3:4" ht="21.75" customHeight="1">
      <c r="C771" s="50"/>
      <c r="D771" s="51"/>
    </row>
    <row r="772" spans="3:4" ht="21.75" customHeight="1">
      <c r="C772" s="50"/>
      <c r="D772" s="51"/>
    </row>
    <row r="773" spans="3:4" ht="21.75" customHeight="1">
      <c r="C773" s="50"/>
      <c r="D773" s="51"/>
    </row>
    <row r="774" spans="3:4" ht="21.75" customHeight="1">
      <c r="C774" s="50"/>
      <c r="D774" s="51"/>
    </row>
    <row r="775" spans="3:4" ht="21.75" customHeight="1">
      <c r="C775" s="50"/>
      <c r="D775" s="51"/>
    </row>
    <row r="776" spans="3:4" ht="21.75" customHeight="1">
      <c r="C776" s="50"/>
      <c r="D776" s="51"/>
    </row>
    <row r="777" spans="3:4" ht="21.75" customHeight="1">
      <c r="C777" s="50"/>
      <c r="D777" s="51"/>
    </row>
    <row r="778" spans="3:4" ht="21.75" customHeight="1">
      <c r="C778" s="50"/>
      <c r="D778" s="51"/>
    </row>
    <row r="779" spans="3:4" ht="21.75" customHeight="1">
      <c r="C779" s="50"/>
      <c r="D779" s="51"/>
    </row>
    <row r="780" spans="3:4" ht="21.75" customHeight="1">
      <c r="C780" s="50"/>
      <c r="D780" s="51"/>
    </row>
    <row r="781" spans="3:4" ht="21.75" customHeight="1">
      <c r="C781" s="50"/>
      <c r="D781" s="51"/>
    </row>
    <row r="782" spans="3:4" ht="21.75" customHeight="1">
      <c r="C782" s="50"/>
      <c r="D782" s="51"/>
    </row>
    <row r="783" spans="3:4" ht="21.75" customHeight="1">
      <c r="C783" s="50"/>
      <c r="D783" s="51"/>
    </row>
    <row r="784" spans="3:4" ht="21.75" customHeight="1">
      <c r="C784" s="50"/>
      <c r="D784" s="51"/>
    </row>
    <row r="785" spans="3:4" ht="21.75" customHeight="1">
      <c r="C785" s="50"/>
      <c r="D785" s="51"/>
    </row>
    <row r="786" spans="3:4" ht="21.75" customHeight="1">
      <c r="C786" s="50"/>
      <c r="D786" s="51"/>
    </row>
    <row r="787" spans="3:4" ht="21.75" customHeight="1">
      <c r="C787" s="50"/>
      <c r="D787" s="51"/>
    </row>
    <row r="788" spans="3:4" ht="21.75" customHeight="1">
      <c r="C788" s="50"/>
      <c r="D788" s="51"/>
    </row>
    <row r="789" spans="3:4" ht="21.75" customHeight="1">
      <c r="C789" s="50"/>
      <c r="D789" s="51"/>
    </row>
    <row r="790" spans="3:4" ht="21.75" customHeight="1">
      <c r="C790" s="50"/>
      <c r="D790" s="51"/>
    </row>
    <row r="791" spans="3:4" ht="21.75" customHeight="1">
      <c r="C791" s="50"/>
      <c r="D791" s="51"/>
    </row>
    <row r="792" spans="3:4" ht="21.75" customHeight="1">
      <c r="C792" s="50"/>
      <c r="D792" s="51"/>
    </row>
    <row r="793" spans="3:4" ht="21.75" customHeight="1">
      <c r="C793" s="50"/>
      <c r="D793" s="51"/>
    </row>
    <row r="794" spans="3:4" ht="21.75" customHeight="1">
      <c r="C794" s="50"/>
      <c r="D794" s="51"/>
    </row>
    <row r="795" spans="3:4" ht="21.75" customHeight="1">
      <c r="C795" s="50"/>
      <c r="D795" s="51"/>
    </row>
    <row r="796" spans="3:4" ht="21.75" customHeight="1">
      <c r="C796" s="50"/>
      <c r="D796" s="51"/>
    </row>
    <row r="797" spans="3:4" ht="21.75" customHeight="1">
      <c r="C797" s="50"/>
      <c r="D797" s="51"/>
    </row>
    <row r="798" spans="3:4" ht="21.75" customHeight="1">
      <c r="C798" s="50"/>
      <c r="D798" s="51"/>
    </row>
    <row r="799" spans="3:4" ht="21.75" customHeight="1">
      <c r="C799" s="50"/>
      <c r="D799" s="51"/>
    </row>
    <row r="800" spans="3:4" ht="21.75" customHeight="1">
      <c r="C800" s="50"/>
      <c r="D800" s="51"/>
    </row>
    <row r="801" spans="3:4" ht="21.75" customHeight="1">
      <c r="C801" s="50"/>
      <c r="D801" s="51"/>
    </row>
    <row r="802" spans="3:4" ht="21.75" customHeight="1">
      <c r="C802" s="50"/>
      <c r="D802" s="51"/>
    </row>
    <row r="803" spans="3:4" ht="21.75" customHeight="1">
      <c r="C803" s="50"/>
      <c r="D803" s="51"/>
    </row>
    <row r="804" spans="3:4" ht="21.75" customHeight="1">
      <c r="C804" s="50"/>
      <c r="D804" s="51"/>
    </row>
    <row r="805" spans="3:4" ht="21.75" customHeight="1">
      <c r="C805" s="50"/>
      <c r="D805" s="51"/>
    </row>
    <row r="806" spans="3:4" ht="21.75" customHeight="1">
      <c r="C806" s="50"/>
      <c r="D806" s="51"/>
    </row>
    <row r="807" spans="3:4" ht="21.75" customHeight="1">
      <c r="C807" s="50"/>
      <c r="D807" s="51"/>
    </row>
    <row r="808" spans="3:4" ht="21.75" customHeight="1">
      <c r="C808" s="50"/>
      <c r="D808" s="51"/>
    </row>
    <row r="809" spans="3:4" ht="21.75" customHeight="1">
      <c r="C809" s="50"/>
      <c r="D809" s="51"/>
    </row>
    <row r="810" spans="3:4" ht="21.75" customHeight="1">
      <c r="C810" s="50"/>
      <c r="D810" s="51"/>
    </row>
    <row r="811" spans="3:4" ht="21.75" customHeight="1">
      <c r="C811" s="50"/>
      <c r="D811" s="51"/>
    </row>
    <row r="812" spans="3:4" ht="21.75" customHeight="1">
      <c r="C812" s="50"/>
      <c r="D812" s="51"/>
    </row>
    <row r="813" spans="3:4" ht="21.75" customHeight="1">
      <c r="C813" s="50"/>
      <c r="D813" s="51"/>
    </row>
    <row r="814" spans="3:4" ht="21.75" customHeight="1">
      <c r="C814" s="50"/>
      <c r="D814" s="51"/>
    </row>
    <row r="815" spans="3:4" ht="21.75" customHeight="1">
      <c r="C815" s="50"/>
      <c r="D815" s="51"/>
    </row>
    <row r="816" spans="3:4" ht="21.75" customHeight="1">
      <c r="C816" s="50"/>
      <c r="D816" s="51"/>
    </row>
    <row r="817" spans="3:4" ht="21.75" customHeight="1">
      <c r="C817" s="50"/>
      <c r="D817" s="51"/>
    </row>
    <row r="818" spans="3:4" ht="21.75" customHeight="1">
      <c r="C818" s="50"/>
      <c r="D818" s="51"/>
    </row>
    <row r="819" spans="3:4" ht="21.75" customHeight="1">
      <c r="C819" s="50"/>
      <c r="D819" s="51"/>
    </row>
    <row r="820" spans="3:4" ht="21.75" customHeight="1">
      <c r="C820" s="50"/>
      <c r="D820" s="51"/>
    </row>
    <row r="821" spans="3:4" ht="21.75" customHeight="1">
      <c r="C821" s="50"/>
      <c r="D821" s="51"/>
    </row>
    <row r="822" spans="3:4" ht="21.75" customHeight="1">
      <c r="C822" s="50"/>
      <c r="D822" s="51"/>
    </row>
    <row r="823" spans="3:4" ht="21.75" customHeight="1">
      <c r="C823" s="50"/>
      <c r="D823" s="51"/>
    </row>
    <row r="824" spans="3:4" ht="21.75" customHeight="1">
      <c r="C824" s="50"/>
      <c r="D824" s="51"/>
    </row>
    <row r="825" spans="3:4" ht="21.75" customHeight="1">
      <c r="C825" s="50"/>
      <c r="D825" s="51"/>
    </row>
    <row r="826" spans="3:4" ht="21.75" customHeight="1">
      <c r="C826" s="50"/>
      <c r="D826" s="51"/>
    </row>
    <row r="827" spans="3:4" ht="21.75" customHeight="1">
      <c r="C827" s="50"/>
      <c r="D827" s="51"/>
    </row>
    <row r="828" spans="3:4" ht="21.75" customHeight="1">
      <c r="C828" s="50"/>
      <c r="D828" s="51"/>
    </row>
    <row r="829" spans="3:4" ht="21.75" customHeight="1">
      <c r="C829" s="50"/>
      <c r="D829" s="51"/>
    </row>
    <row r="830" spans="3:4" ht="21.75" customHeight="1">
      <c r="C830" s="50"/>
      <c r="D830" s="51"/>
    </row>
    <row r="831" spans="3:4" ht="21.75" customHeight="1">
      <c r="C831" s="50"/>
      <c r="D831" s="51"/>
    </row>
    <row r="832" spans="3:4" ht="21.75" customHeight="1">
      <c r="C832" s="50"/>
      <c r="D832" s="51"/>
    </row>
    <row r="833" spans="3:4" ht="21.75" customHeight="1">
      <c r="C833" s="50"/>
      <c r="D833" s="51"/>
    </row>
    <row r="834" spans="3:4" ht="21.75" customHeight="1">
      <c r="C834" s="50"/>
      <c r="D834" s="51"/>
    </row>
    <row r="835" spans="3:4" ht="21.75" customHeight="1">
      <c r="C835" s="50"/>
      <c r="D835" s="51"/>
    </row>
    <row r="836" spans="3:4" ht="21.75" customHeight="1">
      <c r="C836" s="50"/>
      <c r="D836" s="51"/>
    </row>
    <row r="837" spans="3:4" ht="21.75" customHeight="1">
      <c r="C837" s="50"/>
      <c r="D837" s="51"/>
    </row>
    <row r="838" spans="3:4" ht="21.75" customHeight="1">
      <c r="C838" s="50"/>
      <c r="D838" s="51"/>
    </row>
    <row r="839" spans="3:4" ht="21.75" customHeight="1">
      <c r="C839" s="50"/>
      <c r="D839" s="51"/>
    </row>
    <row r="840" spans="3:4" ht="21.75" customHeight="1">
      <c r="C840" s="50"/>
      <c r="D840" s="51"/>
    </row>
    <row r="841" spans="3:4" ht="21.75" customHeight="1">
      <c r="C841" s="50"/>
      <c r="D841" s="51"/>
    </row>
    <row r="842" spans="3:4" ht="21.75" customHeight="1">
      <c r="C842" s="50"/>
      <c r="D842" s="51"/>
    </row>
    <row r="843" spans="3:4" ht="21.75" customHeight="1">
      <c r="C843" s="50"/>
      <c r="D843" s="51"/>
    </row>
    <row r="844" spans="3:4" ht="21.75" customHeight="1">
      <c r="C844" s="50"/>
      <c r="D844" s="51"/>
    </row>
    <row r="845" spans="3:4" ht="21.75" customHeight="1">
      <c r="C845" s="50"/>
      <c r="D845" s="51"/>
    </row>
    <row r="846" spans="3:4" ht="21.75" customHeight="1">
      <c r="C846" s="50"/>
      <c r="D846" s="51"/>
    </row>
    <row r="847" spans="3:4" ht="21.75" customHeight="1">
      <c r="C847" s="50"/>
      <c r="D847" s="51"/>
    </row>
    <row r="848" spans="3:4" ht="21.75" customHeight="1">
      <c r="C848" s="50"/>
      <c r="D848" s="51"/>
    </row>
    <row r="849" spans="3:4" ht="21.75" customHeight="1">
      <c r="C849" s="50"/>
      <c r="D849" s="51"/>
    </row>
    <row r="850" spans="3:4" ht="21.75" customHeight="1">
      <c r="C850" s="50"/>
      <c r="D850" s="51"/>
    </row>
    <row r="851" spans="3:4" ht="21.75" customHeight="1">
      <c r="C851" s="50"/>
      <c r="D851" s="51"/>
    </row>
    <row r="852" spans="3:4" ht="21.75" customHeight="1">
      <c r="C852" s="50"/>
      <c r="D852" s="51"/>
    </row>
    <row r="853" spans="3:4" ht="21.75" customHeight="1">
      <c r="C853" s="50"/>
      <c r="D853" s="51"/>
    </row>
    <row r="854" spans="3:4" ht="21.75" customHeight="1">
      <c r="C854" s="50"/>
      <c r="D854" s="51"/>
    </row>
    <row r="855" spans="3:4" ht="21.75" customHeight="1">
      <c r="C855" s="50"/>
      <c r="D855" s="51"/>
    </row>
    <row r="856" spans="3:4" ht="21.75" customHeight="1">
      <c r="C856" s="50"/>
      <c r="D856" s="51"/>
    </row>
    <row r="857" spans="3:4" ht="21.75" customHeight="1">
      <c r="C857" s="50"/>
      <c r="D857" s="51"/>
    </row>
    <row r="858" spans="3:4" ht="21.75" customHeight="1">
      <c r="C858" s="50"/>
      <c r="D858" s="51"/>
    </row>
    <row r="859" spans="3:4" ht="21.75" customHeight="1">
      <c r="C859" s="50"/>
      <c r="D859" s="51"/>
    </row>
    <row r="860" spans="3:4" ht="21.75" customHeight="1">
      <c r="C860" s="50"/>
      <c r="D860" s="51"/>
    </row>
    <row r="861" spans="3:4" ht="21.75" customHeight="1">
      <c r="C861" s="50"/>
      <c r="D861" s="51"/>
    </row>
    <row r="862" spans="3:4" ht="21.75" customHeight="1">
      <c r="C862" s="50"/>
      <c r="D862" s="51"/>
    </row>
    <row r="863" spans="3:4" ht="21.75" customHeight="1">
      <c r="C863" s="50"/>
      <c r="D863" s="51"/>
    </row>
    <row r="864" spans="3:4" ht="21.75" customHeight="1">
      <c r="C864" s="50"/>
      <c r="D864" s="51"/>
    </row>
    <row r="865" spans="3:4" ht="21.75" customHeight="1">
      <c r="C865" s="50"/>
      <c r="D865" s="51"/>
    </row>
    <row r="866" spans="3:4" ht="21.75" customHeight="1">
      <c r="C866" s="50"/>
      <c r="D866" s="51"/>
    </row>
    <row r="867" spans="3:4" ht="21.75" customHeight="1">
      <c r="C867" s="50"/>
      <c r="D867" s="51"/>
    </row>
    <row r="868" spans="3:4" ht="21.75" customHeight="1">
      <c r="C868" s="50"/>
      <c r="D868" s="51"/>
    </row>
    <row r="869" spans="3:4" ht="21.75" customHeight="1">
      <c r="C869" s="50"/>
      <c r="D869" s="51"/>
    </row>
    <row r="870" spans="3:4" ht="21.75" customHeight="1">
      <c r="C870" s="50"/>
      <c r="D870" s="51"/>
    </row>
    <row r="871" spans="3:4" ht="21.75" customHeight="1">
      <c r="C871" s="50"/>
      <c r="D871" s="51"/>
    </row>
    <row r="872" spans="3:4" ht="21.75" customHeight="1">
      <c r="C872" s="50"/>
      <c r="D872" s="51"/>
    </row>
    <row r="873" spans="3:4" ht="21.75" customHeight="1">
      <c r="C873" s="50"/>
      <c r="D873" s="51"/>
    </row>
    <row r="874" spans="3:4" ht="21.75" customHeight="1">
      <c r="C874" s="50"/>
      <c r="D874" s="51"/>
    </row>
    <row r="875" spans="3:4" ht="21.75" customHeight="1">
      <c r="C875" s="50"/>
      <c r="D875" s="51"/>
    </row>
    <row r="876" spans="3:4" ht="21.75" customHeight="1">
      <c r="C876" s="50"/>
      <c r="D876" s="51"/>
    </row>
    <row r="877" spans="3:4" ht="21.75" customHeight="1">
      <c r="C877" s="50"/>
      <c r="D877" s="51"/>
    </row>
    <row r="878" spans="3:4" ht="21.75" customHeight="1">
      <c r="C878" s="50"/>
      <c r="D878" s="51"/>
    </row>
    <row r="879" spans="3:4" ht="21.75" customHeight="1">
      <c r="C879" s="50"/>
      <c r="D879" s="51"/>
    </row>
    <row r="880" spans="3:4" ht="21.75" customHeight="1">
      <c r="C880" s="50"/>
      <c r="D880" s="51"/>
    </row>
    <row r="881" spans="3:4" ht="21.75" customHeight="1">
      <c r="C881" s="50"/>
      <c r="D881" s="51"/>
    </row>
    <row r="882" spans="3:4" ht="21.75" customHeight="1">
      <c r="C882" s="50"/>
      <c r="D882" s="51"/>
    </row>
    <row r="883" spans="3:4" ht="21.75" customHeight="1">
      <c r="C883" s="50"/>
      <c r="D883" s="51"/>
    </row>
    <row r="884" spans="3:4" ht="21.75" customHeight="1">
      <c r="C884" s="50"/>
      <c r="D884" s="51"/>
    </row>
    <row r="885" spans="3:4" ht="21.75" customHeight="1">
      <c r="C885" s="50"/>
      <c r="D885" s="51"/>
    </row>
    <row r="886" spans="3:4" ht="21.75" customHeight="1">
      <c r="C886" s="50"/>
      <c r="D886" s="51"/>
    </row>
    <row r="887" spans="3:4" ht="21.75" customHeight="1">
      <c r="C887" s="50"/>
      <c r="D887" s="51"/>
    </row>
    <row r="888" spans="3:4" ht="21.75" customHeight="1">
      <c r="C888" s="50"/>
      <c r="D888" s="51"/>
    </row>
    <row r="889" spans="3:4" ht="21.75" customHeight="1">
      <c r="C889" s="50"/>
      <c r="D889" s="51"/>
    </row>
    <row r="890" spans="3:4" ht="21.75" customHeight="1">
      <c r="C890" s="50"/>
      <c r="D890" s="51"/>
    </row>
    <row r="891" spans="3:4" ht="21.75" customHeight="1">
      <c r="C891" s="50"/>
      <c r="D891" s="51"/>
    </row>
    <row r="892" spans="3:4" ht="21.75" customHeight="1">
      <c r="C892" s="50"/>
      <c r="D892" s="51"/>
    </row>
    <row r="893" spans="3:4" ht="21.75" customHeight="1">
      <c r="C893" s="50"/>
      <c r="D893" s="51"/>
    </row>
    <row r="894" spans="3:4" ht="21.75" customHeight="1">
      <c r="C894" s="50"/>
      <c r="D894" s="51"/>
    </row>
    <row r="895" spans="3:4" ht="21.75" customHeight="1">
      <c r="C895" s="50"/>
      <c r="D895" s="51"/>
    </row>
    <row r="896" spans="3:4" ht="21.75" customHeight="1">
      <c r="C896" s="50"/>
      <c r="D896" s="51"/>
    </row>
    <row r="897" spans="3:4" ht="21.75" customHeight="1">
      <c r="C897" s="50"/>
      <c r="D897" s="51"/>
    </row>
    <row r="898" spans="3:4" ht="21.75" customHeight="1">
      <c r="C898" s="50"/>
      <c r="D898" s="51"/>
    </row>
    <row r="899" spans="3:4" ht="21.75" customHeight="1">
      <c r="C899" s="50"/>
      <c r="D899" s="51"/>
    </row>
    <row r="900" spans="3:4" ht="21.75" customHeight="1">
      <c r="C900" s="50"/>
      <c r="D900" s="51"/>
    </row>
    <row r="901" spans="3:4" ht="21.75" customHeight="1">
      <c r="C901" s="50"/>
      <c r="D901" s="51"/>
    </row>
    <row r="902" spans="3:4" ht="21.75" customHeight="1">
      <c r="C902" s="50"/>
      <c r="D902" s="51"/>
    </row>
    <row r="903" spans="3:4" ht="21.75" customHeight="1">
      <c r="C903" s="50"/>
      <c r="D903" s="51"/>
    </row>
    <row r="904" spans="3:4" ht="21.75" customHeight="1">
      <c r="C904" s="50"/>
      <c r="D904" s="51"/>
    </row>
    <row r="905" spans="3:4" ht="21.75" customHeight="1">
      <c r="C905" s="50"/>
      <c r="D905" s="51"/>
    </row>
    <row r="906" spans="3:4" ht="21.75" customHeight="1">
      <c r="C906" s="50"/>
      <c r="D906" s="51"/>
    </row>
    <row r="907" spans="3:4" ht="21.75" customHeight="1">
      <c r="C907" s="50"/>
      <c r="D907" s="51"/>
    </row>
    <row r="908" spans="3:4" ht="21.75" customHeight="1">
      <c r="C908" s="50"/>
      <c r="D908" s="51"/>
    </row>
    <row r="909" spans="3:4" ht="21.75" customHeight="1">
      <c r="C909" s="50"/>
      <c r="D909" s="51"/>
    </row>
    <row r="910" spans="3:4" ht="21.75" customHeight="1">
      <c r="C910" s="50"/>
      <c r="D910" s="51"/>
    </row>
    <row r="911" spans="3:4" ht="21.75" customHeight="1">
      <c r="C911" s="50"/>
      <c r="D911" s="51"/>
    </row>
    <row r="912" spans="3:4" ht="21.75" customHeight="1">
      <c r="C912" s="50"/>
      <c r="D912" s="51"/>
    </row>
    <row r="913" spans="3:4" ht="21.75" customHeight="1">
      <c r="C913" s="50"/>
      <c r="D913" s="51"/>
    </row>
    <row r="914" spans="3:4" ht="21.75" customHeight="1">
      <c r="C914" s="50"/>
      <c r="D914" s="51"/>
    </row>
    <row r="915" spans="3:4" ht="21.75" customHeight="1">
      <c r="C915" s="50"/>
      <c r="D915" s="51"/>
    </row>
    <row r="916" spans="3:4" ht="21.75" customHeight="1">
      <c r="C916" s="50"/>
      <c r="D916" s="51"/>
    </row>
    <row r="917" spans="3:4" ht="21.75" customHeight="1">
      <c r="C917" s="50"/>
      <c r="D917" s="51"/>
    </row>
    <row r="918" spans="3:4" ht="21.75" customHeight="1">
      <c r="C918" s="50"/>
      <c r="D918" s="51"/>
    </row>
    <row r="919" spans="3:4" ht="21.75" customHeight="1">
      <c r="C919" s="50"/>
      <c r="D919" s="51"/>
    </row>
    <row r="920" spans="3:4" ht="21.75" customHeight="1">
      <c r="C920" s="50"/>
      <c r="D920" s="51"/>
    </row>
    <row r="921" spans="3:4" ht="21.75" customHeight="1">
      <c r="C921" s="50"/>
      <c r="D921" s="51"/>
    </row>
    <row r="922" spans="3:4" ht="21.75" customHeight="1">
      <c r="C922" s="50"/>
      <c r="D922" s="51"/>
    </row>
    <row r="923" spans="3:4" ht="21.75" customHeight="1">
      <c r="C923" s="50"/>
      <c r="D923" s="51"/>
    </row>
    <row r="924" spans="3:4" ht="21.75" customHeight="1">
      <c r="C924" s="50"/>
      <c r="D924" s="51"/>
    </row>
    <row r="925" spans="3:4" ht="21.75" customHeight="1">
      <c r="C925" s="50"/>
      <c r="D925" s="51"/>
    </row>
    <row r="926" spans="3:4" ht="21.75" customHeight="1">
      <c r="C926" s="50"/>
      <c r="D926" s="51"/>
    </row>
    <row r="927" spans="3:4" ht="21.75" customHeight="1">
      <c r="C927" s="50"/>
      <c r="D927" s="51"/>
    </row>
    <row r="928" spans="3:4" ht="21.75" customHeight="1">
      <c r="C928" s="50"/>
      <c r="D928" s="51"/>
    </row>
    <row r="929" spans="3:4" ht="21.75" customHeight="1">
      <c r="C929" s="50"/>
      <c r="D929" s="51"/>
    </row>
    <row r="930" spans="3:4" ht="21.75" customHeight="1">
      <c r="C930" s="50"/>
      <c r="D930" s="51"/>
    </row>
    <row r="931" spans="3:4" ht="21.75" customHeight="1">
      <c r="C931" s="50"/>
      <c r="D931" s="51"/>
    </row>
    <row r="932" spans="3:4" ht="21.75" customHeight="1">
      <c r="C932" s="50"/>
      <c r="D932" s="51"/>
    </row>
    <row r="933" spans="3:4" ht="21.75" customHeight="1">
      <c r="C933" s="50"/>
      <c r="D933" s="51"/>
    </row>
    <row r="934" spans="3:4" ht="21.75" customHeight="1">
      <c r="C934" s="50"/>
      <c r="D934" s="51"/>
    </row>
    <row r="935" spans="3:4" ht="21.75" customHeight="1">
      <c r="C935" s="50"/>
      <c r="D935" s="51"/>
    </row>
    <row r="936" spans="3:4" ht="21.75" customHeight="1">
      <c r="C936" s="50"/>
      <c r="D936" s="51"/>
    </row>
    <row r="937" spans="3:4" ht="21.75" customHeight="1">
      <c r="C937" s="50"/>
      <c r="D937" s="51"/>
    </row>
    <row r="938" spans="3:4" ht="21.75" customHeight="1">
      <c r="C938" s="50"/>
      <c r="D938" s="51"/>
    </row>
    <row r="939" spans="3:4" ht="21.75" customHeight="1">
      <c r="C939" s="50"/>
      <c r="D939" s="51"/>
    </row>
    <row r="940" spans="3:4" ht="21.75" customHeight="1">
      <c r="C940" s="50"/>
      <c r="D940" s="51"/>
    </row>
    <row r="941" spans="3:4" ht="21.75" customHeight="1">
      <c r="C941" s="50"/>
      <c r="D941" s="51"/>
    </row>
    <row r="942" spans="3:4" ht="21.75" customHeight="1">
      <c r="C942" s="50"/>
      <c r="D942" s="51"/>
    </row>
    <row r="943" spans="3:4" ht="21.75" customHeight="1">
      <c r="C943" s="50"/>
      <c r="D943" s="51"/>
    </row>
    <row r="944" spans="3:4" ht="21.75" customHeight="1">
      <c r="C944" s="50"/>
      <c r="D944" s="51"/>
    </row>
    <row r="945" spans="3:4" ht="21.75" customHeight="1">
      <c r="C945" s="50"/>
      <c r="D945" s="51"/>
    </row>
    <row r="946" spans="3:4" ht="21.75" customHeight="1">
      <c r="C946" s="50"/>
      <c r="D946" s="51"/>
    </row>
    <row r="947" spans="3:4" ht="21.75" customHeight="1">
      <c r="C947" s="50"/>
      <c r="D947" s="51"/>
    </row>
    <row r="948" spans="3:4" ht="21.75" customHeight="1">
      <c r="C948" s="50"/>
      <c r="D948" s="51"/>
    </row>
    <row r="949" spans="3:4" ht="21.75" customHeight="1">
      <c r="C949" s="50"/>
      <c r="D949" s="51"/>
    </row>
    <row r="950" spans="3:4" ht="21.75" customHeight="1">
      <c r="C950" s="50"/>
      <c r="D950" s="51"/>
    </row>
    <row r="951" spans="3:4" ht="21.75" customHeight="1">
      <c r="C951" s="50"/>
      <c r="D951" s="51"/>
    </row>
    <row r="952" spans="3:4" ht="21.75" customHeight="1">
      <c r="C952" s="50"/>
      <c r="D952" s="51"/>
    </row>
    <row r="953" spans="3:4" ht="21.75" customHeight="1">
      <c r="C953" s="50"/>
      <c r="D953" s="51"/>
    </row>
    <row r="954" spans="3:4" ht="21.75" customHeight="1">
      <c r="C954" s="50"/>
      <c r="D954" s="51"/>
    </row>
    <row r="955" spans="3:4" ht="21.75" customHeight="1">
      <c r="C955" s="50"/>
      <c r="D955" s="51"/>
    </row>
    <row r="956" spans="3:4" ht="21.75" customHeight="1">
      <c r="C956" s="50"/>
      <c r="D956" s="51"/>
    </row>
    <row r="957" spans="3:4" ht="21.75" customHeight="1">
      <c r="C957" s="50"/>
      <c r="D957" s="51"/>
    </row>
    <row r="958" spans="3:4" ht="21.75" customHeight="1">
      <c r="C958" s="50"/>
      <c r="D958" s="51"/>
    </row>
    <row r="959" spans="3:4" ht="21.75" customHeight="1">
      <c r="C959" s="50"/>
      <c r="D959" s="51"/>
    </row>
    <row r="960" spans="3:4" ht="21.75" customHeight="1">
      <c r="C960" s="50"/>
      <c r="D960" s="51"/>
    </row>
    <row r="961" spans="3:4" ht="21.75" customHeight="1">
      <c r="C961" s="50"/>
      <c r="D961" s="51"/>
    </row>
    <row r="962" spans="3:4" ht="21.75" customHeight="1">
      <c r="C962" s="50"/>
      <c r="D962" s="51"/>
    </row>
    <row r="963" spans="3:4" ht="21.75" customHeight="1">
      <c r="C963" s="50"/>
      <c r="D963" s="51"/>
    </row>
    <row r="964" spans="3:4" ht="21.75" customHeight="1">
      <c r="C964" s="50"/>
      <c r="D964" s="51"/>
    </row>
    <row r="965" spans="3:4" ht="21.75" customHeight="1">
      <c r="C965" s="50"/>
      <c r="D965" s="51"/>
    </row>
    <row r="966" spans="3:4" ht="21.75" customHeight="1">
      <c r="C966" s="50"/>
      <c r="D966" s="51"/>
    </row>
    <row r="967" spans="3:4" ht="21.75" customHeight="1">
      <c r="C967" s="50"/>
      <c r="D967" s="51"/>
    </row>
    <row r="968" spans="3:4" ht="21.75" customHeight="1">
      <c r="C968" s="50"/>
      <c r="D968" s="51"/>
    </row>
    <row r="969" spans="3:4" ht="21.75" customHeight="1">
      <c r="C969" s="50"/>
      <c r="D969" s="51"/>
    </row>
    <row r="970" spans="3:4" ht="21.75" customHeight="1">
      <c r="C970" s="50"/>
      <c r="D970" s="51"/>
    </row>
    <row r="971" spans="3:4" ht="21.75" customHeight="1">
      <c r="C971" s="50"/>
      <c r="D971" s="51"/>
    </row>
    <row r="972" spans="3:4" ht="21.75" customHeight="1">
      <c r="C972" s="50"/>
      <c r="D972" s="51"/>
    </row>
    <row r="973" spans="3:4" ht="21.75" customHeight="1">
      <c r="C973" s="50"/>
      <c r="D973" s="51"/>
    </row>
    <row r="974" spans="3:4" ht="21.75" customHeight="1">
      <c r="C974" s="50"/>
      <c r="D974" s="51"/>
    </row>
    <row r="975" spans="3:4" ht="21.75" customHeight="1">
      <c r="C975" s="50"/>
      <c r="D975" s="51"/>
    </row>
    <row r="976" spans="3:4" ht="21.75" customHeight="1">
      <c r="C976" s="50"/>
      <c r="D976" s="51"/>
    </row>
    <row r="977" spans="3:4" ht="21.75" customHeight="1">
      <c r="C977" s="50"/>
      <c r="D977" s="51"/>
    </row>
    <row r="978" spans="3:4" ht="21.75" customHeight="1">
      <c r="C978" s="50"/>
      <c r="D978" s="51"/>
    </row>
    <row r="979" spans="3:4" ht="21.75" customHeight="1">
      <c r="C979" s="50"/>
      <c r="D979" s="51"/>
    </row>
    <row r="980" spans="3:4" ht="21.75" customHeight="1">
      <c r="C980" s="50"/>
      <c r="D980" s="51"/>
    </row>
    <row r="981" spans="3:4" ht="21.75" customHeight="1">
      <c r="C981" s="50"/>
      <c r="D981" s="51"/>
    </row>
    <row r="982" spans="3:4" ht="21.75" customHeight="1">
      <c r="C982" s="50"/>
      <c r="D982" s="51"/>
    </row>
    <row r="983" spans="3:4" ht="21.75" customHeight="1">
      <c r="C983" s="50"/>
      <c r="D983" s="51"/>
    </row>
    <row r="984" spans="3:4" ht="21.75" customHeight="1">
      <c r="C984" s="50"/>
      <c r="D984" s="51"/>
    </row>
    <row r="985" spans="3:4" ht="21.75" customHeight="1">
      <c r="C985" s="50"/>
      <c r="D985" s="51"/>
    </row>
    <row r="986" spans="3:4" ht="21.75" customHeight="1">
      <c r="C986" s="50"/>
      <c r="D986" s="51"/>
    </row>
    <row r="987" spans="3:4" ht="21.75" customHeight="1">
      <c r="C987" s="50"/>
      <c r="D987" s="51"/>
    </row>
    <row r="988" spans="3:4" ht="21.75" customHeight="1">
      <c r="C988" s="50"/>
      <c r="D988" s="51"/>
    </row>
    <row r="989" spans="3:4" ht="21.75" customHeight="1">
      <c r="C989" s="50"/>
      <c r="D989" s="51"/>
    </row>
    <row r="990" spans="3:4" ht="21.75" customHeight="1">
      <c r="C990" s="50"/>
      <c r="D990" s="51"/>
    </row>
    <row r="991" spans="3:4" ht="21.75" customHeight="1">
      <c r="C991" s="50"/>
      <c r="D991" s="51"/>
    </row>
    <row r="992" spans="3:4" ht="21.75" customHeight="1">
      <c r="C992" s="50"/>
      <c r="D992" s="51"/>
    </row>
    <row r="993" spans="3:4" ht="21.75" customHeight="1">
      <c r="C993" s="50"/>
      <c r="D993" s="51"/>
    </row>
    <row r="994" spans="3:4" ht="21.75" customHeight="1">
      <c r="C994" s="50"/>
      <c r="D994" s="51"/>
    </row>
    <row r="995" spans="3:4" ht="21.75" customHeight="1">
      <c r="C995" s="50"/>
      <c r="D995" s="51"/>
    </row>
    <row r="996" spans="3:4" ht="21.75" customHeight="1">
      <c r="C996" s="50"/>
      <c r="D996" s="51"/>
    </row>
    <row r="997" spans="3:4" ht="21.75" customHeight="1">
      <c r="C997" s="50"/>
      <c r="D997" s="51"/>
    </row>
    <row r="998" spans="3:4" ht="21.75" customHeight="1">
      <c r="C998" s="50"/>
      <c r="D998" s="51"/>
    </row>
    <row r="999" spans="3:4" ht="21.75" customHeight="1">
      <c r="C999" s="50"/>
      <c r="D999" s="51"/>
    </row>
    <row r="1000" spans="3:4" ht="21.75" customHeight="1">
      <c r="C1000" s="50"/>
      <c r="D1000" s="51"/>
    </row>
    <row r="1001" spans="3:4" ht="21.75" customHeight="1">
      <c r="C1001" s="50"/>
      <c r="D1001" s="51"/>
    </row>
    <row r="1002" spans="3:4" ht="21.75" customHeight="1">
      <c r="C1002" s="50"/>
      <c r="D1002" s="51"/>
    </row>
    <row r="1003" spans="3:4" ht="21.75" customHeight="1">
      <c r="C1003" s="50"/>
      <c r="D1003" s="51"/>
    </row>
    <row r="1004" spans="3:4" ht="21.75" customHeight="1">
      <c r="C1004" s="50"/>
      <c r="D1004" s="51"/>
    </row>
    <row r="1005" spans="3:4" ht="21.75" customHeight="1">
      <c r="C1005" s="50"/>
      <c r="D1005" s="51"/>
    </row>
    <row r="1006" spans="3:4" ht="21.75" customHeight="1">
      <c r="C1006" s="50"/>
      <c r="D1006" s="51"/>
    </row>
    <row r="1007" spans="3:4" ht="21.75" customHeight="1">
      <c r="C1007" s="50"/>
      <c r="D1007" s="51"/>
    </row>
    <row r="1008" spans="3:4" ht="21.75" customHeight="1">
      <c r="C1008" s="50"/>
      <c r="D1008" s="51"/>
    </row>
    <row r="1009" spans="3:4" ht="21.75" customHeight="1">
      <c r="C1009" s="50"/>
      <c r="D1009" s="51"/>
    </row>
    <row r="1010" spans="3:4" ht="21.75" customHeight="1">
      <c r="C1010" s="50"/>
      <c r="D1010" s="51"/>
    </row>
    <row r="1011" spans="3:4" ht="21.75" customHeight="1">
      <c r="C1011" s="50"/>
      <c r="D1011" s="51"/>
    </row>
    <row r="1012" spans="3:4" ht="21.75" customHeight="1">
      <c r="C1012" s="50"/>
      <c r="D1012" s="51"/>
    </row>
    <row r="1013" spans="3:4" ht="21.75" customHeight="1">
      <c r="C1013" s="50"/>
      <c r="D1013" s="51"/>
    </row>
    <row r="1014" spans="3:4" ht="21.75" customHeight="1">
      <c r="C1014" s="50"/>
      <c r="D1014" s="51"/>
    </row>
    <row r="1015" spans="3:4" ht="21.75" customHeight="1">
      <c r="C1015" s="50"/>
      <c r="D1015" s="51"/>
    </row>
    <row r="1016" spans="3:4" ht="21.75" customHeight="1">
      <c r="C1016" s="50"/>
      <c r="D1016" s="51"/>
    </row>
    <row r="1017" spans="3:4" ht="21.75" customHeight="1">
      <c r="C1017" s="50"/>
      <c r="D1017" s="51"/>
    </row>
    <row r="1018" spans="3:4" ht="21.75" customHeight="1">
      <c r="C1018" s="50"/>
      <c r="D1018" s="51"/>
    </row>
    <row r="1019" spans="3:4" ht="21.75" customHeight="1">
      <c r="C1019" s="50"/>
      <c r="D1019" s="51"/>
    </row>
    <row r="1020" spans="3:4" ht="21.75" customHeight="1">
      <c r="C1020" s="50"/>
      <c r="D1020" s="51"/>
    </row>
    <row r="1021" spans="3:4" ht="21.75" customHeight="1">
      <c r="C1021" s="50"/>
      <c r="D1021" s="51"/>
    </row>
    <row r="1022" spans="3:4" ht="21.75" customHeight="1">
      <c r="C1022" s="50"/>
      <c r="D1022" s="51"/>
    </row>
    <row r="1023" spans="3:4" ht="21.75" customHeight="1">
      <c r="C1023" s="50"/>
      <c r="D1023" s="51"/>
    </row>
    <row r="1024" spans="3:4" ht="21.75" customHeight="1">
      <c r="C1024" s="50"/>
      <c r="D1024" s="51"/>
    </row>
    <row r="1025" spans="3:4" ht="21.75" customHeight="1">
      <c r="C1025" s="50"/>
      <c r="D1025" s="51"/>
    </row>
    <row r="1026" spans="3:4" ht="21.75" customHeight="1">
      <c r="C1026" s="50"/>
      <c r="D1026" s="51"/>
    </row>
    <row r="1027" spans="3:4" ht="21.75" customHeight="1">
      <c r="C1027" s="50"/>
      <c r="D1027" s="51"/>
    </row>
    <row r="1028" spans="3:4" ht="21.75" customHeight="1">
      <c r="C1028" s="50"/>
      <c r="D1028" s="51"/>
    </row>
    <row r="1029" spans="3:4" ht="21.75" customHeight="1">
      <c r="C1029" s="50"/>
      <c r="D1029" s="51"/>
    </row>
    <row r="1030" spans="3:4" ht="21.75" customHeight="1">
      <c r="C1030" s="50"/>
      <c r="D1030" s="51"/>
    </row>
    <row r="1031" spans="3:4" ht="21.75" customHeight="1">
      <c r="C1031" s="50"/>
      <c r="D1031" s="51"/>
    </row>
    <row r="1032" spans="3:4" ht="21.75" customHeight="1">
      <c r="C1032" s="50"/>
      <c r="D1032" s="51"/>
    </row>
    <row r="1033" spans="3:4" ht="21.75" customHeight="1">
      <c r="C1033" s="50"/>
      <c r="D1033" s="51"/>
    </row>
    <row r="1034" spans="3:4" ht="21.75" customHeight="1">
      <c r="C1034" s="50"/>
      <c r="D1034" s="51"/>
    </row>
    <row r="1035" spans="3:4" ht="21.75" customHeight="1">
      <c r="C1035" s="50"/>
      <c r="D1035" s="51"/>
    </row>
    <row r="1036" spans="3:4" ht="21.75" customHeight="1">
      <c r="C1036" s="50"/>
      <c r="D1036" s="51"/>
    </row>
    <row r="1037" spans="3:4" ht="21.75" customHeight="1">
      <c r="C1037" s="50"/>
      <c r="D1037" s="51"/>
    </row>
    <row r="1038" spans="3:4" ht="21.75" customHeight="1">
      <c r="C1038" s="50"/>
      <c r="D1038" s="51"/>
    </row>
    <row r="1039" spans="3:4" ht="21.75" customHeight="1">
      <c r="C1039" s="50"/>
      <c r="D1039" s="51"/>
    </row>
    <row r="1040" spans="3:4" ht="21.75" customHeight="1">
      <c r="C1040" s="50"/>
      <c r="D1040" s="51"/>
    </row>
    <row r="1041" spans="3:4" ht="21.75" customHeight="1">
      <c r="C1041" s="50"/>
      <c r="D1041" s="51"/>
    </row>
    <row r="1042" spans="3:4" ht="21.75" customHeight="1">
      <c r="C1042" s="50"/>
      <c r="D1042" s="51"/>
    </row>
    <row r="1043" spans="3:4" ht="21.75" customHeight="1">
      <c r="C1043" s="50"/>
      <c r="D1043" s="51"/>
    </row>
    <row r="1044" spans="3:4" ht="21.75" customHeight="1">
      <c r="C1044" s="50"/>
      <c r="D1044" s="51"/>
    </row>
    <row r="1045" spans="3:4" ht="21.75" customHeight="1">
      <c r="C1045" s="50"/>
      <c r="D1045" s="51"/>
    </row>
    <row r="1046" spans="3:4" ht="21.75" customHeight="1">
      <c r="C1046" s="50"/>
      <c r="D1046" s="51"/>
    </row>
    <row r="1047" spans="3:4" ht="21.75" customHeight="1">
      <c r="C1047" s="50"/>
      <c r="D1047" s="51"/>
    </row>
    <row r="1048" spans="3:4" ht="21.75" customHeight="1">
      <c r="C1048" s="50"/>
      <c r="D1048" s="51"/>
    </row>
    <row r="1049" spans="3:4" ht="21.75" customHeight="1">
      <c r="C1049" s="50"/>
      <c r="D1049" s="51"/>
    </row>
    <row r="1050" spans="3:4" ht="21.75" customHeight="1">
      <c r="C1050" s="50"/>
      <c r="D1050" s="51"/>
    </row>
    <row r="1051" spans="3:4" ht="21.75" customHeight="1">
      <c r="C1051" s="50"/>
      <c r="D1051" s="51"/>
    </row>
    <row r="1052" spans="3:4" ht="21.75" customHeight="1">
      <c r="C1052" s="50"/>
      <c r="D1052" s="51"/>
    </row>
    <row r="1053" spans="3:4" ht="21.75" customHeight="1">
      <c r="C1053" s="50"/>
      <c r="D1053" s="51"/>
    </row>
    <row r="1054" spans="3:4" ht="21.75" customHeight="1">
      <c r="C1054" s="50"/>
      <c r="D1054" s="51"/>
    </row>
    <row r="1055" spans="3:4" ht="21.75" customHeight="1">
      <c r="C1055" s="50"/>
      <c r="D1055" s="51"/>
    </row>
    <row r="1056" spans="3:4" ht="21.75" customHeight="1">
      <c r="C1056" s="50"/>
      <c r="D1056" s="51"/>
    </row>
    <row r="1057" spans="3:4" ht="21.75" customHeight="1">
      <c r="C1057" s="50"/>
      <c r="D1057" s="51"/>
    </row>
    <row r="1058" spans="3:4" ht="21.75" customHeight="1">
      <c r="C1058" s="50"/>
      <c r="D1058" s="51"/>
    </row>
    <row r="1059" spans="3:4" ht="21.75" customHeight="1">
      <c r="C1059" s="50"/>
      <c r="D1059" s="51"/>
    </row>
    <row r="1060" spans="3:4" ht="21.75" customHeight="1">
      <c r="C1060" s="50"/>
      <c r="D1060" s="51"/>
    </row>
    <row r="1061" spans="3:4" ht="21.75" customHeight="1">
      <c r="C1061" s="50"/>
      <c r="D1061" s="51"/>
    </row>
    <row r="1062" spans="3:4" ht="21.75" customHeight="1">
      <c r="C1062" s="50"/>
      <c r="D1062" s="51"/>
    </row>
    <row r="1063" spans="3:4" ht="21.75" customHeight="1">
      <c r="C1063" s="50"/>
      <c r="D1063" s="51"/>
    </row>
    <row r="1064" spans="3:4" ht="21.75" customHeight="1">
      <c r="C1064" s="50"/>
      <c r="D1064" s="51"/>
    </row>
    <row r="1065" spans="3:4" ht="21.75" customHeight="1">
      <c r="C1065" s="50"/>
      <c r="D1065" s="51"/>
    </row>
    <row r="1066" spans="3:4" ht="21.75" customHeight="1">
      <c r="C1066" s="50"/>
      <c r="D1066" s="51"/>
    </row>
    <row r="1067" spans="3:4" ht="21.75" customHeight="1">
      <c r="C1067" s="50"/>
      <c r="D1067" s="51"/>
    </row>
    <row r="1068" spans="3:4" ht="21.75" customHeight="1">
      <c r="C1068" s="50"/>
      <c r="D1068" s="51"/>
    </row>
    <row r="1069" spans="3:4" ht="21.75" customHeight="1">
      <c r="C1069" s="50"/>
      <c r="D1069" s="51"/>
    </row>
    <row r="1070" spans="3:4" ht="21.75" customHeight="1">
      <c r="C1070" s="50"/>
      <c r="D1070" s="51"/>
    </row>
    <row r="1071" spans="3:4" ht="21.75" customHeight="1">
      <c r="C1071" s="50"/>
      <c r="D1071" s="51"/>
    </row>
    <row r="1072" spans="3:4" ht="21.75" customHeight="1">
      <c r="C1072" s="50"/>
      <c r="D1072" s="51"/>
    </row>
    <row r="1073" spans="3:4" ht="21.75" customHeight="1">
      <c r="C1073" s="50"/>
      <c r="D1073" s="51"/>
    </row>
    <row r="1074" spans="3:4" ht="21.75" customHeight="1">
      <c r="C1074" s="50"/>
      <c r="D1074" s="51"/>
    </row>
    <row r="1075" spans="3:4" ht="21.75" customHeight="1">
      <c r="C1075" s="50"/>
      <c r="D1075" s="51"/>
    </row>
    <row r="1076" spans="3:4" ht="21.75" customHeight="1">
      <c r="C1076" s="50"/>
      <c r="D1076" s="51"/>
    </row>
    <row r="1077" spans="3:4" ht="21.75" customHeight="1">
      <c r="C1077" s="50"/>
      <c r="D1077" s="51"/>
    </row>
    <row r="1078" spans="3:4" ht="21.75" customHeight="1">
      <c r="C1078" s="50"/>
      <c r="D1078" s="51"/>
    </row>
    <row r="1079" spans="3:4" ht="21.75" customHeight="1">
      <c r="C1079" s="50"/>
      <c r="D1079" s="51"/>
    </row>
    <row r="1080" spans="3:4" ht="21.75" customHeight="1">
      <c r="C1080" s="50"/>
      <c r="D1080" s="51"/>
    </row>
    <row r="1081" spans="3:4" ht="21.75" customHeight="1">
      <c r="C1081" s="50"/>
      <c r="D1081" s="51"/>
    </row>
    <row r="1082" spans="3:4" ht="21.75" customHeight="1">
      <c r="C1082" s="50"/>
      <c r="D1082" s="51"/>
    </row>
    <row r="1083" spans="3:4" ht="21.75" customHeight="1">
      <c r="C1083" s="50"/>
      <c r="D1083" s="51"/>
    </row>
    <row r="1084" spans="3:4" ht="21.75" customHeight="1">
      <c r="C1084" s="50"/>
      <c r="D1084" s="51"/>
    </row>
    <row r="1085" spans="3:4" ht="21.75" customHeight="1">
      <c r="C1085" s="50"/>
      <c r="D1085" s="51"/>
    </row>
    <row r="1086" spans="3:4" ht="21.75" customHeight="1">
      <c r="C1086" s="50"/>
      <c r="D1086" s="51"/>
    </row>
    <row r="1087" spans="3:4" ht="21.75" customHeight="1">
      <c r="C1087" s="50"/>
      <c r="D1087" s="51"/>
    </row>
    <row r="1088" spans="3:4" ht="21.75" customHeight="1">
      <c r="C1088" s="50"/>
      <c r="D1088" s="51"/>
    </row>
    <row r="1089" spans="3:4" ht="21.75" customHeight="1">
      <c r="C1089" s="50"/>
      <c r="D1089" s="51"/>
    </row>
    <row r="1090" spans="3:4" ht="21.75" customHeight="1">
      <c r="C1090" s="50"/>
      <c r="D1090" s="51"/>
    </row>
    <row r="1091" spans="3:4" ht="21.75" customHeight="1">
      <c r="C1091" s="50"/>
      <c r="D1091" s="51"/>
    </row>
    <row r="1092" spans="3:4" ht="21.75" customHeight="1">
      <c r="C1092" s="50"/>
      <c r="D1092" s="51"/>
    </row>
    <row r="1093" spans="3:4" ht="21.75" customHeight="1">
      <c r="C1093" s="50"/>
      <c r="D1093" s="51"/>
    </row>
    <row r="1094" spans="3:4" ht="21.75" customHeight="1">
      <c r="C1094" s="50"/>
      <c r="D1094" s="51"/>
    </row>
    <row r="1095" spans="3:4" ht="21.75" customHeight="1">
      <c r="C1095" s="50"/>
      <c r="D1095" s="51"/>
    </row>
    <row r="1096" spans="3:4" ht="21.75" customHeight="1">
      <c r="C1096" s="50"/>
      <c r="D1096" s="51"/>
    </row>
    <row r="1097" spans="3:4" ht="21.75" customHeight="1">
      <c r="C1097" s="50"/>
      <c r="D1097" s="51"/>
    </row>
    <row r="1098" spans="3:4" ht="21.75" customHeight="1">
      <c r="C1098" s="50"/>
      <c r="D1098" s="51"/>
    </row>
    <row r="1099" spans="3:4" ht="21.75" customHeight="1">
      <c r="C1099" s="50"/>
      <c r="D1099" s="51"/>
    </row>
    <row r="1100" spans="3:4" ht="21.75" customHeight="1">
      <c r="C1100" s="50"/>
      <c r="D1100" s="51"/>
    </row>
    <row r="1101" spans="3:4" ht="21.75" customHeight="1">
      <c r="C1101" s="50"/>
      <c r="D1101" s="51"/>
    </row>
    <row r="1102" spans="3:4" ht="21.75" customHeight="1">
      <c r="C1102" s="50"/>
      <c r="D1102" s="51"/>
    </row>
    <row r="1103" spans="3:4" ht="21.75" customHeight="1">
      <c r="C1103" s="50"/>
      <c r="D1103" s="51"/>
    </row>
    <row r="1104" spans="3:4" ht="21.75" customHeight="1">
      <c r="C1104" s="50"/>
      <c r="D1104" s="51"/>
    </row>
    <row r="1105" spans="3:4" ht="21.75" customHeight="1">
      <c r="C1105" s="50"/>
      <c r="D1105" s="51"/>
    </row>
    <row r="1106" spans="3:4" ht="21.75" customHeight="1">
      <c r="C1106" s="50"/>
      <c r="D1106" s="51"/>
    </row>
    <row r="1107" spans="3:4" ht="21.75" customHeight="1">
      <c r="C1107" s="50"/>
      <c r="D1107" s="51"/>
    </row>
    <row r="1108" spans="3:4" ht="21.75" customHeight="1">
      <c r="C1108" s="50"/>
      <c r="D1108" s="51"/>
    </row>
    <row r="1109" spans="3:4" ht="21.75" customHeight="1">
      <c r="C1109" s="50"/>
      <c r="D1109" s="51"/>
    </row>
    <row r="1110" spans="3:4" ht="21.75" customHeight="1">
      <c r="C1110" s="50"/>
      <c r="D1110" s="51"/>
    </row>
    <row r="1111" spans="3:4" ht="21.75" customHeight="1">
      <c r="C1111" s="50"/>
      <c r="D1111" s="51"/>
    </row>
    <row r="1112" spans="3:4" ht="21.75" customHeight="1">
      <c r="C1112" s="50"/>
      <c r="D1112" s="51"/>
    </row>
    <row r="1113" spans="3:4" ht="21.75" customHeight="1">
      <c r="C1113" s="50"/>
      <c r="D1113" s="51"/>
    </row>
    <row r="1114" spans="3:4" ht="21.75" customHeight="1">
      <c r="C1114" s="50"/>
      <c r="D1114" s="51"/>
    </row>
    <row r="1115" spans="3:4" ht="21.75" customHeight="1">
      <c r="C1115" s="50"/>
      <c r="D1115" s="51"/>
    </row>
    <row r="1116" spans="3:4" ht="21.75" customHeight="1">
      <c r="C1116" s="50"/>
      <c r="D1116" s="51"/>
    </row>
    <row r="1117" spans="3:4" ht="21.75" customHeight="1">
      <c r="C1117" s="50"/>
      <c r="D1117" s="51"/>
    </row>
    <row r="1118" spans="3:4" ht="21.75" customHeight="1">
      <c r="C1118" s="50"/>
      <c r="D1118" s="51"/>
    </row>
    <row r="1119" spans="3:4" ht="21.75" customHeight="1">
      <c r="C1119" s="50"/>
      <c r="D1119" s="51"/>
    </row>
    <row r="1120" spans="3:4" ht="21.75" customHeight="1">
      <c r="C1120" s="50"/>
      <c r="D1120" s="51"/>
    </row>
    <row r="1121" spans="3:4" ht="21.75" customHeight="1">
      <c r="C1121" s="50"/>
      <c r="D1121" s="51"/>
    </row>
    <row r="1122" spans="3:4" ht="21.75" customHeight="1">
      <c r="C1122" s="50"/>
      <c r="D1122" s="51"/>
    </row>
    <row r="1123" spans="3:4" ht="21.75" customHeight="1">
      <c r="C1123" s="50"/>
      <c r="D1123" s="51"/>
    </row>
    <row r="1124" spans="3:4" ht="21.75" customHeight="1">
      <c r="C1124" s="50"/>
      <c r="D1124" s="51"/>
    </row>
    <row r="1125" spans="3:4" ht="21.75" customHeight="1">
      <c r="C1125" s="50"/>
      <c r="D1125" s="51"/>
    </row>
    <row r="1126" spans="3:4" ht="21.75" customHeight="1">
      <c r="C1126" s="50"/>
      <c r="D1126" s="51"/>
    </row>
    <row r="1127" spans="3:4" ht="21.75" customHeight="1">
      <c r="C1127" s="50"/>
      <c r="D1127" s="51"/>
    </row>
    <row r="1128" spans="3:4" ht="21.75" customHeight="1">
      <c r="C1128" s="50"/>
      <c r="D1128" s="51"/>
    </row>
    <row r="1129" spans="3:4" ht="21.75" customHeight="1">
      <c r="C1129" s="50"/>
      <c r="D1129" s="51"/>
    </row>
    <row r="1130" spans="3:4" ht="21.75" customHeight="1">
      <c r="C1130" s="50"/>
      <c r="D1130" s="51"/>
    </row>
    <row r="1131" spans="3:4" ht="21.75" customHeight="1">
      <c r="C1131" s="50"/>
      <c r="D1131" s="51"/>
    </row>
    <row r="1132" spans="3:4" ht="21.75" customHeight="1">
      <c r="C1132" s="50"/>
      <c r="D1132" s="51"/>
    </row>
    <row r="1133" spans="3:4" ht="21.75" customHeight="1">
      <c r="C1133" s="50"/>
      <c r="D1133" s="51"/>
    </row>
    <row r="1134" spans="3:4" ht="21.75" customHeight="1">
      <c r="C1134" s="50"/>
      <c r="D1134" s="51"/>
    </row>
    <row r="1135" spans="3:4" ht="21.75" customHeight="1">
      <c r="C1135" s="50"/>
      <c r="D1135" s="51"/>
    </row>
    <row r="1136" spans="3:4" ht="21.75" customHeight="1">
      <c r="C1136" s="50"/>
      <c r="D1136" s="51"/>
    </row>
    <row r="1137" spans="3:4" ht="21.75" customHeight="1">
      <c r="C1137" s="50"/>
      <c r="D1137" s="51"/>
    </row>
    <row r="1138" spans="3:4" ht="21.75" customHeight="1">
      <c r="C1138" s="50"/>
      <c r="D1138" s="51"/>
    </row>
    <row r="1139" spans="3:4" ht="21.75" customHeight="1">
      <c r="C1139" s="50"/>
      <c r="D1139" s="51"/>
    </row>
    <row r="1140" spans="3:4" ht="21.75" customHeight="1">
      <c r="C1140" s="50"/>
      <c r="D1140" s="51"/>
    </row>
    <row r="1141" spans="3:4" ht="21.75" customHeight="1">
      <c r="C1141" s="50"/>
      <c r="D1141" s="51"/>
    </row>
    <row r="1142" spans="3:4" ht="21.75" customHeight="1">
      <c r="C1142" s="50"/>
      <c r="D1142" s="51"/>
    </row>
    <row r="1143" spans="3:4" ht="21.75" customHeight="1">
      <c r="C1143" s="50"/>
      <c r="D1143" s="51"/>
    </row>
    <row r="1144" spans="3:4" ht="21.75" customHeight="1">
      <c r="C1144" s="50"/>
      <c r="D1144" s="51"/>
    </row>
    <row r="1145" spans="3:4" ht="21.75" customHeight="1">
      <c r="C1145" s="50"/>
      <c r="D1145" s="51"/>
    </row>
    <row r="1146" spans="3:4" ht="21.75" customHeight="1">
      <c r="C1146" s="50"/>
      <c r="D1146" s="51"/>
    </row>
    <row r="1147" spans="3:4" ht="21.75" customHeight="1">
      <c r="C1147" s="50"/>
      <c r="D1147" s="51"/>
    </row>
    <row r="1148" spans="3:4" ht="21.75" customHeight="1">
      <c r="C1148" s="50"/>
      <c r="D1148" s="51"/>
    </row>
    <row r="1149" spans="3:4" ht="21.75" customHeight="1">
      <c r="C1149" s="50"/>
      <c r="D1149" s="51"/>
    </row>
    <row r="1150" spans="3:4" ht="21.75" customHeight="1">
      <c r="C1150" s="50"/>
      <c r="D1150" s="51"/>
    </row>
    <row r="1151" spans="3:4" ht="21.75" customHeight="1">
      <c r="C1151" s="50"/>
      <c r="D1151" s="51"/>
    </row>
    <row r="1152" spans="3:4" ht="21.75" customHeight="1">
      <c r="C1152" s="50"/>
      <c r="D1152" s="51"/>
    </row>
    <row r="1153" spans="3:4" ht="21.75" customHeight="1">
      <c r="C1153" s="50"/>
      <c r="D1153" s="51"/>
    </row>
    <row r="1154" spans="3:4" ht="21.75" customHeight="1">
      <c r="C1154" s="50"/>
      <c r="D1154" s="51"/>
    </row>
    <row r="1155" spans="3:4" ht="21.75" customHeight="1">
      <c r="C1155" s="50"/>
      <c r="D1155" s="51"/>
    </row>
    <row r="1156" spans="3:4" ht="21.75" customHeight="1">
      <c r="C1156" s="50"/>
      <c r="D1156" s="51"/>
    </row>
    <row r="1157" spans="3:4" ht="21.75" customHeight="1">
      <c r="C1157" s="50"/>
      <c r="D1157" s="51"/>
    </row>
    <row r="1158" spans="3:4" ht="21.75" customHeight="1">
      <c r="C1158" s="50"/>
      <c r="D1158" s="51"/>
    </row>
    <row r="1159" spans="3:4" ht="21.75" customHeight="1">
      <c r="C1159" s="50"/>
      <c r="D1159" s="51"/>
    </row>
    <row r="1160" spans="3:4" ht="21.75" customHeight="1">
      <c r="C1160" s="50"/>
      <c r="D1160" s="51"/>
    </row>
    <row r="1161" spans="3:4" ht="21.75" customHeight="1">
      <c r="C1161" s="50"/>
      <c r="D1161" s="51"/>
    </row>
    <row r="1162" spans="3:4" ht="21.75" customHeight="1">
      <c r="C1162" s="50"/>
      <c r="D1162" s="51"/>
    </row>
    <row r="1163" spans="3:4" ht="21.75" customHeight="1">
      <c r="C1163" s="50"/>
      <c r="D1163" s="51"/>
    </row>
    <row r="1164" spans="3:4" ht="21.75" customHeight="1">
      <c r="C1164" s="50"/>
      <c r="D1164" s="51"/>
    </row>
    <row r="1165" spans="3:4" ht="21.75" customHeight="1">
      <c r="C1165" s="50"/>
      <c r="D1165" s="51"/>
    </row>
    <row r="1166" spans="3:4" ht="21.75" customHeight="1">
      <c r="C1166" s="50"/>
      <c r="D1166" s="51"/>
    </row>
    <row r="1167" spans="3:4" ht="21.75" customHeight="1">
      <c r="C1167" s="50"/>
      <c r="D1167" s="51"/>
    </row>
    <row r="1168" spans="3:4" ht="21.75" customHeight="1">
      <c r="C1168" s="50"/>
      <c r="D1168" s="51"/>
    </row>
    <row r="1169" spans="3:4" ht="21.75" customHeight="1">
      <c r="C1169" s="50"/>
      <c r="D1169" s="51"/>
    </row>
    <row r="1170" spans="3:4" ht="21.75" customHeight="1">
      <c r="C1170" s="50"/>
      <c r="D1170" s="51"/>
    </row>
    <row r="1171" spans="3:4" ht="21.75" customHeight="1">
      <c r="C1171" s="50"/>
      <c r="D1171" s="51"/>
    </row>
    <row r="1172" spans="3:4" ht="21.75" customHeight="1">
      <c r="C1172" s="50"/>
      <c r="D1172" s="51"/>
    </row>
    <row r="1173" spans="3:4" ht="21.75" customHeight="1">
      <c r="C1173" s="50"/>
      <c r="D1173" s="51"/>
    </row>
    <row r="1174" spans="3:4" ht="21.75" customHeight="1">
      <c r="C1174" s="50"/>
      <c r="D1174" s="51"/>
    </row>
    <row r="1175" spans="3:4" ht="21.75" customHeight="1">
      <c r="C1175" s="50"/>
      <c r="D1175" s="51"/>
    </row>
    <row r="1176" spans="3:4" ht="21.75" customHeight="1">
      <c r="C1176" s="50"/>
      <c r="D1176" s="51"/>
    </row>
    <row r="1177" spans="3:4" ht="21.75" customHeight="1">
      <c r="C1177" s="50"/>
      <c r="D1177" s="51"/>
    </row>
    <row r="1178" spans="3:4" ht="21.75" customHeight="1">
      <c r="C1178" s="50"/>
      <c r="D1178" s="51"/>
    </row>
    <row r="1179" spans="3:4" ht="21.75" customHeight="1">
      <c r="C1179" s="50"/>
      <c r="D1179" s="51"/>
    </row>
    <row r="1180" spans="3:4" ht="21.75" customHeight="1">
      <c r="C1180" s="50"/>
      <c r="D1180" s="51"/>
    </row>
    <row r="1181" spans="3:4" ht="21.75" customHeight="1">
      <c r="C1181" s="50"/>
      <c r="D1181" s="51"/>
    </row>
    <row r="1182" spans="3:4" ht="21.75" customHeight="1">
      <c r="C1182" s="50"/>
      <c r="D1182" s="51"/>
    </row>
    <row r="1183" spans="3:4" ht="21.75" customHeight="1">
      <c r="C1183" s="50"/>
      <c r="D1183" s="51"/>
    </row>
    <row r="1184" spans="3:4" ht="21.75" customHeight="1">
      <c r="C1184" s="50"/>
      <c r="D1184" s="51"/>
    </row>
    <row r="1185" spans="3:4" ht="21.75" customHeight="1">
      <c r="C1185" s="50"/>
      <c r="D1185" s="51"/>
    </row>
    <row r="1186" spans="3:4" ht="21.75" customHeight="1">
      <c r="C1186" s="50"/>
      <c r="D1186" s="51"/>
    </row>
    <row r="1187" spans="3:4" ht="21.75" customHeight="1">
      <c r="C1187" s="50"/>
      <c r="D1187" s="51"/>
    </row>
    <row r="1188" spans="3:4" ht="21.75" customHeight="1">
      <c r="C1188" s="50"/>
      <c r="D1188" s="51"/>
    </row>
    <row r="1189" spans="3:4" ht="21.75" customHeight="1">
      <c r="C1189" s="50"/>
      <c r="D1189" s="51"/>
    </row>
    <row r="1190" spans="3:4" ht="21.75" customHeight="1">
      <c r="C1190" s="50"/>
      <c r="D1190" s="51"/>
    </row>
    <row r="1191" spans="3:4" ht="21.75" customHeight="1">
      <c r="C1191" s="50"/>
      <c r="D1191" s="51"/>
    </row>
    <row r="1192" spans="3:4" ht="21.75" customHeight="1">
      <c r="C1192" s="50"/>
      <c r="D1192" s="51"/>
    </row>
    <row r="1193" spans="3:4" ht="21.75" customHeight="1">
      <c r="C1193" s="50"/>
      <c r="D1193" s="51"/>
    </row>
    <row r="1194" spans="3:4" ht="21.75" customHeight="1">
      <c r="C1194" s="50"/>
      <c r="D1194" s="51"/>
    </row>
    <row r="1195" spans="3:4" ht="21.75" customHeight="1">
      <c r="C1195" s="50"/>
      <c r="D1195" s="51"/>
    </row>
    <row r="1196" spans="3:4" ht="21.75" customHeight="1">
      <c r="C1196" s="50"/>
      <c r="D1196" s="51"/>
    </row>
    <row r="1197" spans="3:4" ht="21.75" customHeight="1">
      <c r="C1197" s="50"/>
      <c r="D1197" s="51"/>
    </row>
    <row r="1198" spans="3:4" ht="21.75" customHeight="1">
      <c r="C1198" s="50"/>
      <c r="D1198" s="51"/>
    </row>
    <row r="1199" spans="3:4" ht="21.75" customHeight="1">
      <c r="C1199" s="50"/>
      <c r="D1199" s="51"/>
    </row>
    <row r="1200" spans="3:4" ht="21.75" customHeight="1">
      <c r="C1200" s="50"/>
      <c r="D1200" s="51"/>
    </row>
    <row r="1201" spans="3:4" ht="21.75" customHeight="1">
      <c r="C1201" s="50"/>
      <c r="D1201" s="51"/>
    </row>
    <row r="1202" spans="3:4" ht="21.75" customHeight="1">
      <c r="C1202" s="50"/>
      <c r="D1202" s="51"/>
    </row>
    <row r="1203" spans="3:4" ht="21.75" customHeight="1">
      <c r="C1203" s="50"/>
      <c r="D1203" s="51"/>
    </row>
    <row r="1204" spans="3:4" ht="21.75" customHeight="1">
      <c r="C1204" s="50"/>
      <c r="D1204" s="51"/>
    </row>
    <row r="1205" spans="3:4" ht="21.75" customHeight="1">
      <c r="C1205" s="50"/>
      <c r="D1205" s="51"/>
    </row>
    <row r="1206" spans="3:4" ht="21.75" customHeight="1">
      <c r="C1206" s="50"/>
      <c r="D1206" s="51"/>
    </row>
    <row r="1207" spans="3:4" ht="21.75" customHeight="1">
      <c r="C1207" s="50"/>
      <c r="D1207" s="51"/>
    </row>
    <row r="1208" spans="3:4" ht="21.75" customHeight="1">
      <c r="C1208" s="50"/>
      <c r="D1208" s="51"/>
    </row>
    <row r="1209" spans="3:4" ht="21.75" customHeight="1">
      <c r="C1209" s="50"/>
      <c r="D1209" s="51"/>
    </row>
    <row r="1210" spans="3:4" ht="21.75" customHeight="1">
      <c r="C1210" s="50"/>
      <c r="D1210" s="51"/>
    </row>
    <row r="1211" spans="3:4" ht="21.75" customHeight="1">
      <c r="C1211" s="50"/>
      <c r="D1211" s="51"/>
    </row>
    <row r="1212" spans="3:4" ht="21.75" customHeight="1">
      <c r="C1212" s="50"/>
      <c r="D1212" s="51"/>
    </row>
    <row r="1213" spans="3:4" ht="21.75" customHeight="1">
      <c r="C1213" s="50"/>
      <c r="D1213" s="51"/>
    </row>
    <row r="1214" spans="3:4" ht="21.75" customHeight="1">
      <c r="C1214" s="50"/>
      <c r="D1214" s="51"/>
    </row>
    <row r="1215" spans="3:4" ht="21.75" customHeight="1">
      <c r="C1215" s="50"/>
      <c r="D1215" s="51"/>
    </row>
    <row r="1216" spans="3:4" ht="21.75" customHeight="1">
      <c r="C1216" s="50"/>
      <c r="D1216" s="51"/>
    </row>
    <row r="1217" spans="3:4" ht="21.75" customHeight="1">
      <c r="C1217" s="50"/>
      <c r="D1217" s="51"/>
    </row>
    <row r="1218" spans="3:4" ht="21.75" customHeight="1">
      <c r="C1218" s="50"/>
      <c r="D1218" s="51"/>
    </row>
    <row r="1219" spans="3:4" ht="21.75" customHeight="1">
      <c r="C1219" s="50"/>
      <c r="D1219" s="51"/>
    </row>
    <row r="1220" spans="3:4" ht="21.75" customHeight="1">
      <c r="C1220" s="50"/>
      <c r="D1220" s="51"/>
    </row>
    <row r="1221" spans="3:4" ht="21.75" customHeight="1">
      <c r="C1221" s="50"/>
      <c r="D1221" s="51"/>
    </row>
    <row r="1222" spans="3:4" ht="21.75" customHeight="1">
      <c r="C1222" s="50"/>
      <c r="D1222" s="51"/>
    </row>
    <row r="1223" spans="3:4" ht="21.75" customHeight="1">
      <c r="C1223" s="50"/>
      <c r="D1223" s="51"/>
    </row>
    <row r="1224" spans="3:4" ht="21.75" customHeight="1">
      <c r="C1224" s="50"/>
      <c r="D1224" s="51"/>
    </row>
    <row r="1225" spans="3:4" ht="21.75" customHeight="1">
      <c r="C1225" s="50"/>
      <c r="D1225" s="51"/>
    </row>
    <row r="1226" spans="3:4" ht="21.75" customHeight="1">
      <c r="C1226" s="50"/>
      <c r="D1226" s="51"/>
    </row>
    <row r="1227" spans="3:4" ht="21.75" customHeight="1">
      <c r="C1227" s="50"/>
      <c r="D1227" s="51"/>
    </row>
    <row r="1228" spans="3:4" ht="21.75" customHeight="1">
      <c r="C1228" s="50"/>
      <c r="D1228" s="51"/>
    </row>
    <row r="1229" spans="3:4" ht="21.75" customHeight="1">
      <c r="C1229" s="50"/>
      <c r="D1229" s="51"/>
    </row>
    <row r="1230" spans="3:4" ht="21.75" customHeight="1">
      <c r="C1230" s="50"/>
      <c r="D1230" s="51"/>
    </row>
    <row r="1231" spans="3:4" ht="21.75" customHeight="1">
      <c r="C1231" s="50"/>
      <c r="D1231" s="51"/>
    </row>
    <row r="1232" spans="3:4" ht="21.75" customHeight="1">
      <c r="C1232" s="50"/>
      <c r="D1232" s="51"/>
    </row>
    <row r="1233" spans="3:4" ht="21.75" customHeight="1">
      <c r="C1233" s="50"/>
      <c r="D1233" s="51"/>
    </row>
    <row r="1234" spans="3:4" ht="21.75" customHeight="1">
      <c r="C1234" s="50"/>
      <c r="D1234" s="51"/>
    </row>
    <row r="1235" spans="3:4" ht="21.75" customHeight="1">
      <c r="C1235" s="50"/>
      <c r="D1235" s="51"/>
    </row>
    <row r="1236" spans="3:4" ht="21.75" customHeight="1">
      <c r="C1236" s="50"/>
      <c r="D1236" s="51"/>
    </row>
    <row r="1237" spans="3:4" ht="21.75" customHeight="1">
      <c r="C1237" s="50"/>
      <c r="D1237" s="51"/>
    </row>
    <row r="1238" spans="3:4" ht="21.75" customHeight="1">
      <c r="C1238" s="50"/>
      <c r="D1238" s="51"/>
    </row>
    <row r="1239" spans="3:4" ht="21.75" customHeight="1">
      <c r="C1239" s="50"/>
      <c r="D1239" s="51"/>
    </row>
    <row r="1240" spans="3:4" ht="21.75" customHeight="1">
      <c r="C1240" s="50"/>
      <c r="D1240" s="51"/>
    </row>
    <row r="1241" spans="3:4" ht="21.75" customHeight="1">
      <c r="C1241" s="50"/>
      <c r="D1241" s="51"/>
    </row>
    <row r="1242" spans="3:4" ht="21.75" customHeight="1">
      <c r="C1242" s="50"/>
      <c r="D1242" s="51"/>
    </row>
    <row r="1243" spans="3:4" ht="21.75" customHeight="1">
      <c r="C1243" s="50"/>
      <c r="D1243" s="51"/>
    </row>
    <row r="1244" spans="3:4" ht="21.75" customHeight="1">
      <c r="C1244" s="50"/>
      <c r="D1244" s="51"/>
    </row>
    <row r="1245" spans="3:4" ht="21.75" customHeight="1">
      <c r="C1245" s="50"/>
      <c r="D1245" s="51"/>
    </row>
    <row r="1246" spans="3:4" ht="21.75" customHeight="1">
      <c r="C1246" s="50"/>
      <c r="D1246" s="51"/>
    </row>
    <row r="1247" spans="3:4" ht="21.75" customHeight="1">
      <c r="C1247" s="50"/>
      <c r="D1247" s="51"/>
    </row>
    <row r="1248" spans="3:4" ht="21.75" customHeight="1">
      <c r="C1248" s="50"/>
      <c r="D1248" s="51"/>
    </row>
    <row r="1249" spans="3:4" ht="21.75" customHeight="1">
      <c r="C1249" s="50"/>
      <c r="D1249" s="51"/>
    </row>
    <row r="1250" spans="3:4" ht="21.75" customHeight="1">
      <c r="C1250" s="50"/>
      <c r="D1250" s="51"/>
    </row>
    <row r="1251" spans="3:4" ht="21.75" customHeight="1">
      <c r="C1251" s="50"/>
      <c r="D1251" s="51"/>
    </row>
    <row r="1252" spans="3:4" ht="21.75" customHeight="1">
      <c r="C1252" s="50"/>
      <c r="D1252" s="51"/>
    </row>
    <row r="1253" spans="3:4" ht="21.75" customHeight="1">
      <c r="C1253" s="50"/>
      <c r="D1253" s="51"/>
    </row>
    <row r="1254" spans="3:4" ht="21.75" customHeight="1">
      <c r="C1254" s="50"/>
      <c r="D1254" s="51"/>
    </row>
    <row r="1255" spans="3:4" ht="21.75" customHeight="1">
      <c r="C1255" s="50"/>
      <c r="D1255" s="51"/>
    </row>
    <row r="1256" spans="3:4" ht="21.75" customHeight="1">
      <c r="C1256" s="50"/>
      <c r="D1256" s="51"/>
    </row>
    <row r="1257" spans="3:4" ht="21.75" customHeight="1">
      <c r="C1257" s="50"/>
      <c r="D1257" s="51"/>
    </row>
    <row r="1258" spans="3:4" ht="21.75" customHeight="1">
      <c r="C1258" s="50"/>
      <c r="D1258" s="51"/>
    </row>
    <row r="1259" spans="3:4" ht="21.75" customHeight="1">
      <c r="C1259" s="50"/>
      <c r="D1259" s="51"/>
    </row>
    <row r="1260" spans="3:4" ht="21.75" customHeight="1">
      <c r="C1260" s="50"/>
      <c r="D1260" s="51"/>
    </row>
    <row r="1261" spans="3:4" ht="21.75" customHeight="1">
      <c r="C1261" s="50"/>
      <c r="D1261" s="51"/>
    </row>
    <row r="1262" spans="3:4" ht="21.75" customHeight="1">
      <c r="C1262" s="50"/>
      <c r="D1262" s="51"/>
    </row>
    <row r="1263" spans="3:4" ht="21.75" customHeight="1">
      <c r="C1263" s="50"/>
      <c r="D1263" s="51"/>
    </row>
    <row r="1264" spans="3:4" ht="21.75" customHeight="1">
      <c r="C1264" s="50"/>
      <c r="D1264" s="51"/>
    </row>
    <row r="1265" spans="3:4" ht="21.75" customHeight="1">
      <c r="C1265" s="50"/>
      <c r="D1265" s="51"/>
    </row>
    <row r="1266" spans="3:4" ht="21.75" customHeight="1">
      <c r="C1266" s="50"/>
      <c r="D1266" s="51"/>
    </row>
    <row r="1267" spans="3:4" ht="21.75" customHeight="1">
      <c r="C1267" s="50"/>
      <c r="D1267" s="51"/>
    </row>
    <row r="1268" spans="3:4" ht="21.75" customHeight="1">
      <c r="C1268" s="50"/>
      <c r="D1268" s="51"/>
    </row>
    <row r="1269" spans="3:4" ht="21.75" customHeight="1">
      <c r="C1269" s="50"/>
      <c r="D1269" s="51"/>
    </row>
    <row r="1270" spans="3:4" ht="21.75" customHeight="1">
      <c r="C1270" s="50"/>
      <c r="D1270" s="51"/>
    </row>
    <row r="1271" spans="3:4" ht="21.75" customHeight="1">
      <c r="C1271" s="50"/>
      <c r="D1271" s="51"/>
    </row>
    <row r="1272" spans="3:4" ht="21.75" customHeight="1">
      <c r="C1272" s="50"/>
      <c r="D1272" s="51"/>
    </row>
    <row r="1273" spans="3:4" ht="21.75" customHeight="1">
      <c r="C1273" s="50"/>
      <c r="D1273" s="51"/>
    </row>
    <row r="1274" spans="3:4" ht="21.75" customHeight="1">
      <c r="C1274" s="50"/>
      <c r="D1274" s="51"/>
    </row>
    <row r="1275" spans="3:4" ht="21.75" customHeight="1">
      <c r="C1275" s="50"/>
      <c r="D1275" s="51"/>
    </row>
    <row r="1276" spans="3:4" ht="21.75" customHeight="1">
      <c r="C1276" s="50"/>
      <c r="D1276" s="51"/>
    </row>
    <row r="1277" spans="3:4" ht="21.75" customHeight="1">
      <c r="C1277" s="50"/>
      <c r="D1277" s="51"/>
    </row>
    <row r="1278" spans="3:4" ht="21.75" customHeight="1">
      <c r="C1278" s="50"/>
      <c r="D1278" s="51"/>
    </row>
    <row r="1279" spans="3:4" ht="21.75" customHeight="1">
      <c r="C1279" s="50"/>
      <c r="D1279" s="51"/>
    </row>
    <row r="1280" spans="3:4" ht="21.75" customHeight="1">
      <c r="C1280" s="50"/>
      <c r="D1280" s="51"/>
    </row>
    <row r="1281" spans="3:4" ht="21.75" customHeight="1">
      <c r="C1281" s="50"/>
      <c r="D1281" s="51"/>
    </row>
    <row r="1282" spans="3:4" ht="21.75" customHeight="1">
      <c r="C1282" s="50"/>
      <c r="D1282" s="51"/>
    </row>
    <row r="1283" spans="3:4" ht="21.75" customHeight="1">
      <c r="C1283" s="50"/>
      <c r="D1283" s="51"/>
    </row>
    <row r="1284" spans="3:4" ht="21.75" customHeight="1">
      <c r="C1284" s="50"/>
      <c r="D1284" s="51"/>
    </row>
    <row r="1285" spans="3:4" ht="21.75" customHeight="1">
      <c r="C1285" s="50"/>
      <c r="D1285" s="51"/>
    </row>
    <row r="1286" spans="3:4" ht="21.75" customHeight="1">
      <c r="C1286" s="50"/>
      <c r="D1286" s="51"/>
    </row>
    <row r="1287" spans="3:4" ht="21.75" customHeight="1">
      <c r="C1287" s="50"/>
      <c r="D1287" s="51"/>
    </row>
    <row r="1288" spans="3:4" ht="21.75" customHeight="1">
      <c r="C1288" s="50"/>
      <c r="D1288" s="51"/>
    </row>
    <row r="1289" spans="3:4" ht="21.75" customHeight="1">
      <c r="C1289" s="50"/>
      <c r="D1289" s="51"/>
    </row>
    <row r="1290" spans="3:4" ht="21.75" customHeight="1">
      <c r="C1290" s="50"/>
      <c r="D1290" s="51"/>
    </row>
    <row r="1291" spans="3:4" ht="21.75" customHeight="1">
      <c r="C1291" s="50"/>
      <c r="D1291" s="51"/>
    </row>
    <row r="1292" spans="3:4" ht="21.75" customHeight="1">
      <c r="C1292" s="50"/>
      <c r="D1292" s="51"/>
    </row>
    <row r="1293" spans="3:4" ht="21.75" customHeight="1">
      <c r="C1293" s="50"/>
      <c r="D1293" s="51"/>
    </row>
    <row r="1294" spans="3:4" ht="21.75" customHeight="1">
      <c r="C1294" s="50"/>
      <c r="D1294" s="51"/>
    </row>
    <row r="1295" spans="3:4" ht="21.75" customHeight="1">
      <c r="C1295" s="50"/>
      <c r="D1295" s="51"/>
    </row>
    <row r="1296" spans="3:4" ht="21.75" customHeight="1">
      <c r="C1296" s="50"/>
      <c r="D1296" s="51"/>
    </row>
    <row r="1297" spans="3:4" ht="21.75" customHeight="1">
      <c r="C1297" s="50"/>
      <c r="D1297" s="51"/>
    </row>
    <row r="1298" spans="3:4" ht="21.75" customHeight="1">
      <c r="C1298" s="50"/>
      <c r="D1298" s="51"/>
    </row>
    <row r="1299" spans="3:4" ht="21.75" customHeight="1">
      <c r="C1299" s="50"/>
      <c r="D1299" s="51"/>
    </row>
    <row r="1300" spans="3:4" ht="21.75" customHeight="1">
      <c r="C1300" s="50"/>
      <c r="D1300" s="51"/>
    </row>
    <row r="1301" spans="3:4" ht="21.75" customHeight="1">
      <c r="C1301" s="50"/>
      <c r="D1301" s="51"/>
    </row>
    <row r="1302" spans="3:4" ht="21.75" customHeight="1">
      <c r="C1302" s="50"/>
      <c r="D1302" s="51"/>
    </row>
    <row r="1303" spans="3:4" ht="21.75" customHeight="1">
      <c r="C1303" s="50"/>
      <c r="D1303" s="51"/>
    </row>
    <row r="1304" spans="3:4" ht="21.75" customHeight="1">
      <c r="C1304" s="50"/>
      <c r="D1304" s="51"/>
    </row>
    <row r="1305" spans="3:4" ht="21.75" customHeight="1">
      <c r="C1305" s="50"/>
      <c r="D1305" s="51"/>
    </row>
    <row r="1306" spans="3:4" ht="21.75" customHeight="1">
      <c r="C1306" s="50"/>
      <c r="D1306" s="51"/>
    </row>
    <row r="1307" spans="3:4" ht="21.75" customHeight="1">
      <c r="C1307" s="50"/>
      <c r="D1307" s="51"/>
    </row>
    <row r="1308" spans="3:4" ht="21.75" customHeight="1">
      <c r="C1308" s="50"/>
      <c r="D1308" s="51"/>
    </row>
    <row r="1309" spans="3:4" ht="21.75" customHeight="1">
      <c r="C1309" s="50"/>
      <c r="D1309" s="51"/>
    </row>
    <row r="1310" spans="3:4" ht="21.75" customHeight="1">
      <c r="C1310" s="50"/>
      <c r="D1310" s="51"/>
    </row>
    <row r="1311" spans="3:4" ht="21.75" customHeight="1">
      <c r="C1311" s="50"/>
      <c r="D1311" s="51"/>
    </row>
    <row r="1312" spans="3:4" ht="21.75" customHeight="1">
      <c r="C1312" s="50"/>
      <c r="D1312" s="51"/>
    </row>
    <row r="1313" spans="3:4" ht="21.75" customHeight="1">
      <c r="C1313" s="50"/>
      <c r="D1313" s="51"/>
    </row>
    <row r="1314" spans="3:4" ht="21.75" customHeight="1">
      <c r="C1314" s="50"/>
      <c r="D1314" s="51"/>
    </row>
    <row r="1315" spans="3:4" ht="21.75" customHeight="1">
      <c r="C1315" s="50"/>
      <c r="D1315" s="51"/>
    </row>
    <row r="1316" spans="3:4" ht="21.75" customHeight="1">
      <c r="C1316" s="50"/>
      <c r="D1316" s="51"/>
    </row>
    <row r="1317" spans="3:4" ht="21.75" customHeight="1">
      <c r="C1317" s="50"/>
      <c r="D1317" s="51"/>
    </row>
    <row r="1318" spans="3:4" ht="21.75" customHeight="1">
      <c r="C1318" s="50"/>
      <c r="D1318" s="51"/>
    </row>
    <row r="1319" spans="3:4" ht="21.75" customHeight="1">
      <c r="C1319" s="50"/>
      <c r="D1319" s="51"/>
    </row>
    <row r="1320" spans="3:4" ht="21.75" customHeight="1">
      <c r="C1320" s="50"/>
      <c r="D1320" s="51"/>
    </row>
    <row r="1321" spans="3:4" ht="21.75" customHeight="1">
      <c r="C1321" s="50"/>
      <c r="D1321" s="51"/>
    </row>
    <row r="1322" spans="3:4" ht="21.75" customHeight="1">
      <c r="C1322" s="50"/>
      <c r="D1322" s="51"/>
    </row>
    <row r="1323" spans="3:4" ht="21.75" customHeight="1">
      <c r="C1323" s="50"/>
      <c r="D1323" s="51"/>
    </row>
    <row r="1324" spans="3:4" ht="21.75" customHeight="1">
      <c r="C1324" s="50"/>
      <c r="D1324" s="51"/>
    </row>
    <row r="1325" spans="3:4" ht="21.75" customHeight="1">
      <c r="C1325" s="50"/>
      <c r="D1325" s="51"/>
    </row>
    <row r="1326" spans="3:4" ht="21.75" customHeight="1">
      <c r="C1326" s="50"/>
      <c r="D1326" s="51"/>
    </row>
    <row r="1327" spans="3:4" ht="21.75" customHeight="1">
      <c r="C1327" s="50"/>
      <c r="D1327" s="51"/>
    </row>
    <row r="1328" spans="3:4" ht="21.75" customHeight="1">
      <c r="C1328" s="50"/>
      <c r="D1328" s="51"/>
    </row>
    <row r="1329" spans="3:4" ht="21.75" customHeight="1">
      <c r="C1329" s="50"/>
      <c r="D1329" s="51"/>
    </row>
    <row r="1330" spans="3:4" ht="21.75" customHeight="1">
      <c r="C1330" s="50"/>
      <c r="D1330" s="51"/>
    </row>
    <row r="1331" spans="3:4" ht="21.75" customHeight="1">
      <c r="C1331" s="50"/>
      <c r="D1331" s="51"/>
    </row>
    <row r="1332" spans="3:4" ht="21.75" customHeight="1">
      <c r="C1332" s="50"/>
      <c r="D1332" s="51"/>
    </row>
    <row r="1333" spans="3:4" ht="21.75" customHeight="1">
      <c r="C1333" s="50"/>
      <c r="D1333" s="51"/>
    </row>
    <row r="1334" spans="3:4" ht="21.75" customHeight="1">
      <c r="C1334" s="50"/>
      <c r="D1334" s="51"/>
    </row>
    <row r="1335" spans="3:4" ht="21.75" customHeight="1">
      <c r="C1335" s="50"/>
      <c r="D1335" s="51"/>
    </row>
    <row r="1336" spans="3:4" ht="21.75" customHeight="1">
      <c r="C1336" s="50"/>
      <c r="D1336" s="51"/>
    </row>
    <row r="1337" spans="3:4" ht="21.75" customHeight="1">
      <c r="C1337" s="50"/>
      <c r="D1337" s="51"/>
    </row>
    <row r="1338" spans="3:4" ht="21.75" customHeight="1">
      <c r="C1338" s="50"/>
      <c r="D1338" s="51"/>
    </row>
    <row r="1339" spans="3:4" ht="21.75" customHeight="1">
      <c r="C1339" s="50"/>
      <c r="D1339" s="51"/>
    </row>
    <row r="1340" spans="3:4" ht="21.75" customHeight="1">
      <c r="C1340" s="50"/>
      <c r="D1340" s="51"/>
    </row>
    <row r="1341" spans="3:4" ht="21.75" customHeight="1">
      <c r="C1341" s="50"/>
      <c r="D1341" s="51"/>
    </row>
    <row r="1342" spans="3:4" ht="21.75" customHeight="1">
      <c r="C1342" s="50"/>
      <c r="D1342" s="51"/>
    </row>
    <row r="1343" spans="3:4" ht="21.75" customHeight="1">
      <c r="C1343" s="50"/>
      <c r="D1343" s="51"/>
    </row>
    <row r="1344" spans="3:4" ht="21.75" customHeight="1">
      <c r="C1344" s="50"/>
      <c r="D1344" s="51"/>
    </row>
    <row r="1345" spans="3:4" ht="21.75" customHeight="1">
      <c r="C1345" s="50"/>
      <c r="D1345" s="51"/>
    </row>
    <row r="1346" spans="3:4" ht="21.75" customHeight="1">
      <c r="C1346" s="50"/>
      <c r="D1346" s="51"/>
    </row>
    <row r="1347" spans="3:4" ht="21.75" customHeight="1">
      <c r="C1347" s="50"/>
      <c r="D1347" s="51"/>
    </row>
    <row r="1348" spans="3:4" ht="21.75" customHeight="1">
      <c r="C1348" s="50"/>
      <c r="D1348" s="51"/>
    </row>
    <row r="1349" spans="3:4" ht="21.75" customHeight="1">
      <c r="C1349" s="50"/>
      <c r="D1349" s="51"/>
    </row>
    <row r="1350" spans="3:4" ht="21.75" customHeight="1">
      <c r="C1350" s="50"/>
      <c r="D1350" s="51"/>
    </row>
    <row r="1351" spans="3:4" ht="21.75" customHeight="1">
      <c r="C1351" s="50"/>
      <c r="D1351" s="51"/>
    </row>
    <row r="1352" spans="3:4" ht="21.75" customHeight="1">
      <c r="C1352" s="50"/>
      <c r="D1352" s="51"/>
    </row>
    <row r="1353" spans="3:4" ht="21.75" customHeight="1">
      <c r="C1353" s="50"/>
      <c r="D1353" s="51"/>
    </row>
    <row r="1354" spans="3:4" ht="21.75" customHeight="1">
      <c r="C1354" s="50"/>
      <c r="D1354" s="51"/>
    </row>
    <row r="1355" spans="3:4" ht="21.75" customHeight="1">
      <c r="C1355" s="50"/>
      <c r="D1355" s="51"/>
    </row>
    <row r="1356" spans="3:4" ht="21.75" customHeight="1">
      <c r="C1356" s="50"/>
      <c r="D1356" s="51"/>
    </row>
    <row r="1357" spans="3:4" ht="21.75" customHeight="1">
      <c r="C1357" s="50"/>
      <c r="D1357" s="51"/>
    </row>
    <row r="1358" spans="3:4" ht="21.75" customHeight="1">
      <c r="C1358" s="50"/>
      <c r="D1358" s="51"/>
    </row>
    <row r="1359" spans="3:4" ht="21.75" customHeight="1">
      <c r="C1359" s="50"/>
      <c r="D1359" s="51"/>
    </row>
    <row r="1360" spans="3:4" ht="21.75" customHeight="1">
      <c r="C1360" s="50"/>
      <c r="D1360" s="51"/>
    </row>
    <row r="1361" spans="3:4" ht="21.75" customHeight="1">
      <c r="C1361" s="50"/>
      <c r="D1361" s="51"/>
    </row>
    <row r="1362" spans="3:4" ht="21.75" customHeight="1">
      <c r="C1362" s="50"/>
      <c r="D1362" s="51"/>
    </row>
    <row r="1363" spans="3:4" ht="21.75" customHeight="1">
      <c r="C1363" s="50"/>
      <c r="D1363" s="51"/>
    </row>
    <row r="1364" spans="3:4" ht="21.75" customHeight="1">
      <c r="C1364" s="50"/>
      <c r="D1364" s="51"/>
    </row>
    <row r="1365" spans="3:4" ht="21.75" customHeight="1">
      <c r="C1365" s="50"/>
      <c r="D1365" s="51"/>
    </row>
    <row r="1366" spans="3:4" ht="21.75" customHeight="1">
      <c r="C1366" s="50"/>
      <c r="D1366" s="51"/>
    </row>
    <row r="1367" spans="3:4" ht="21.75" customHeight="1">
      <c r="C1367" s="50"/>
      <c r="D1367" s="51"/>
    </row>
    <row r="1368" spans="3:4" ht="21.75" customHeight="1">
      <c r="C1368" s="50"/>
      <c r="D1368" s="51"/>
    </row>
    <row r="1369" spans="3:4" ht="21.75" customHeight="1">
      <c r="C1369" s="50"/>
      <c r="D1369" s="51"/>
    </row>
    <row r="1370" spans="3:4" ht="21.75" customHeight="1">
      <c r="C1370" s="50"/>
      <c r="D1370" s="51"/>
    </row>
    <row r="1371" spans="3:4" ht="21.75" customHeight="1">
      <c r="C1371" s="50"/>
      <c r="D1371" s="51"/>
    </row>
    <row r="1372" spans="3:4" ht="21.75" customHeight="1">
      <c r="C1372" s="50"/>
      <c r="D1372" s="51"/>
    </row>
    <row r="1373" spans="3:4" ht="21.75" customHeight="1">
      <c r="C1373" s="50"/>
      <c r="D1373" s="51"/>
    </row>
    <row r="1374" spans="3:4" ht="21.75" customHeight="1">
      <c r="C1374" s="50"/>
      <c r="D1374" s="51"/>
    </row>
    <row r="1375" spans="3:4" ht="21.75" customHeight="1">
      <c r="C1375" s="50"/>
      <c r="D1375" s="51"/>
    </row>
    <row r="1376" spans="3:4" ht="21.75" customHeight="1">
      <c r="C1376" s="50"/>
      <c r="D1376" s="51"/>
    </row>
    <row r="1377" spans="3:4" ht="21.75" customHeight="1">
      <c r="C1377" s="50"/>
      <c r="D1377" s="51"/>
    </row>
    <row r="1378" spans="3:4" ht="21.75" customHeight="1">
      <c r="C1378" s="50"/>
      <c r="D1378" s="51"/>
    </row>
    <row r="1379" spans="3:4" ht="21.75" customHeight="1">
      <c r="C1379" s="50"/>
      <c r="D1379" s="51"/>
    </row>
    <row r="1380" spans="3:4" ht="21.75" customHeight="1">
      <c r="C1380" s="50"/>
      <c r="D1380" s="51"/>
    </row>
    <row r="1381" spans="3:4" ht="21.75" customHeight="1">
      <c r="C1381" s="50"/>
      <c r="D1381" s="51"/>
    </row>
    <row r="1382" spans="3:4" ht="21.75" customHeight="1">
      <c r="C1382" s="50"/>
      <c r="D1382" s="51"/>
    </row>
    <row r="1383" spans="3:4" ht="21.75" customHeight="1">
      <c r="C1383" s="50"/>
      <c r="D1383" s="51"/>
    </row>
    <row r="1384" spans="3:4" ht="21.75" customHeight="1">
      <c r="C1384" s="50"/>
      <c r="D1384" s="51"/>
    </row>
    <row r="1385" spans="3:4" ht="21.75" customHeight="1">
      <c r="C1385" s="50"/>
      <c r="D1385" s="51"/>
    </row>
    <row r="1386" spans="3:4" ht="21.75" customHeight="1">
      <c r="C1386" s="50"/>
      <c r="D1386" s="51"/>
    </row>
    <row r="1387" spans="3:4" ht="21.75" customHeight="1">
      <c r="C1387" s="50"/>
      <c r="D1387" s="51"/>
    </row>
    <row r="1388" spans="3:4" ht="21.75" customHeight="1">
      <c r="C1388" s="50"/>
      <c r="D1388" s="51"/>
    </row>
    <row r="1389" spans="3:4" ht="21.75" customHeight="1">
      <c r="C1389" s="50"/>
      <c r="D1389" s="51"/>
    </row>
    <row r="1390" spans="3:4" ht="21.75" customHeight="1">
      <c r="C1390" s="50"/>
      <c r="D1390" s="51"/>
    </row>
    <row r="1391" spans="3:4" ht="21.75" customHeight="1">
      <c r="C1391" s="50"/>
      <c r="D1391" s="51"/>
    </row>
    <row r="1392" spans="3:4" ht="21.75" customHeight="1">
      <c r="C1392" s="50"/>
      <c r="D1392" s="51"/>
    </row>
    <row r="1393" spans="3:4" ht="21.75" customHeight="1">
      <c r="C1393" s="50"/>
      <c r="D1393" s="51"/>
    </row>
    <row r="1394" spans="3:4" ht="21.75" customHeight="1">
      <c r="C1394" s="50"/>
      <c r="D1394" s="51"/>
    </row>
    <row r="1395" spans="3:4" ht="21.75" customHeight="1">
      <c r="C1395" s="50"/>
      <c r="D1395" s="51"/>
    </row>
    <row r="1396" spans="3:4" ht="21.75" customHeight="1">
      <c r="C1396" s="50"/>
      <c r="D1396" s="51"/>
    </row>
    <row r="1397" spans="3:4" ht="21.75" customHeight="1">
      <c r="C1397" s="50"/>
      <c r="D1397" s="51"/>
    </row>
    <row r="1398" spans="3:4" ht="21.75" customHeight="1">
      <c r="C1398" s="50"/>
      <c r="D1398" s="51"/>
    </row>
    <row r="1399" spans="3:4" ht="21.75" customHeight="1">
      <c r="C1399" s="50"/>
      <c r="D1399" s="51"/>
    </row>
    <row r="1400" spans="3:4" ht="21.75" customHeight="1">
      <c r="C1400" s="50"/>
      <c r="D1400" s="51"/>
    </row>
    <row r="1401" spans="3:4" ht="21.75" customHeight="1">
      <c r="C1401" s="50"/>
      <c r="D1401" s="51"/>
    </row>
    <row r="1402" spans="3:4" ht="21.75" customHeight="1">
      <c r="C1402" s="50"/>
      <c r="D1402" s="51"/>
    </row>
    <row r="1403" spans="3:4" ht="21.75" customHeight="1">
      <c r="C1403" s="50"/>
      <c r="D1403" s="51"/>
    </row>
    <row r="1404" spans="3:4" ht="21.75" customHeight="1">
      <c r="C1404" s="50"/>
      <c r="D1404" s="51"/>
    </row>
    <row r="1405" spans="3:4" ht="21.75" customHeight="1">
      <c r="C1405" s="50"/>
      <c r="D1405" s="51"/>
    </row>
    <row r="1406" spans="3:4" ht="21.75" customHeight="1">
      <c r="C1406" s="50"/>
      <c r="D1406" s="51"/>
    </row>
    <row r="1407" spans="3:4" ht="21.75" customHeight="1">
      <c r="C1407" s="50"/>
      <c r="D1407" s="51"/>
    </row>
    <row r="1408" spans="3:4" ht="21.75" customHeight="1">
      <c r="C1408" s="50"/>
      <c r="D1408" s="51"/>
    </row>
    <row r="1409" spans="3:4" ht="21.75" customHeight="1">
      <c r="C1409" s="50"/>
      <c r="D1409" s="51"/>
    </row>
    <row r="1410" spans="3:4" ht="21.75" customHeight="1">
      <c r="C1410" s="50"/>
      <c r="D1410" s="51"/>
    </row>
    <row r="1411" spans="3:4" ht="21.75" customHeight="1">
      <c r="C1411" s="50"/>
      <c r="D1411" s="51"/>
    </row>
    <row r="1412" spans="3:4" ht="21.75" customHeight="1">
      <c r="C1412" s="50"/>
      <c r="D1412" s="51"/>
    </row>
    <row r="1413" spans="3:4" ht="21.75" customHeight="1">
      <c r="C1413" s="50"/>
      <c r="D1413" s="51"/>
    </row>
    <row r="1414" spans="3:4" ht="21.75" customHeight="1">
      <c r="C1414" s="50"/>
      <c r="D1414" s="51"/>
    </row>
    <row r="1415" spans="3:4" ht="21.75" customHeight="1">
      <c r="C1415" s="50"/>
      <c r="D1415" s="51"/>
    </row>
    <row r="1416" spans="3:4" ht="21.75" customHeight="1">
      <c r="C1416" s="50"/>
      <c r="D1416" s="51"/>
    </row>
    <row r="1417" spans="3:4" ht="21.75" customHeight="1">
      <c r="C1417" s="50"/>
      <c r="D1417" s="51"/>
    </row>
    <row r="1418" spans="3:4" ht="21.75" customHeight="1">
      <c r="C1418" s="50"/>
      <c r="D1418" s="51"/>
    </row>
    <row r="1419" spans="3:4" ht="21.75" customHeight="1">
      <c r="C1419" s="50"/>
      <c r="D1419" s="51"/>
    </row>
    <row r="1420" spans="3:4" ht="21.75" customHeight="1">
      <c r="C1420" s="50"/>
      <c r="D1420" s="51"/>
    </row>
    <row r="1421" spans="3:4" ht="21.75" customHeight="1">
      <c r="C1421" s="50"/>
      <c r="D1421" s="51"/>
    </row>
    <row r="1422" spans="3:4" ht="21.75" customHeight="1">
      <c r="C1422" s="50"/>
      <c r="D1422" s="51"/>
    </row>
    <row r="1423" spans="3:4" ht="21.75" customHeight="1">
      <c r="C1423" s="50"/>
      <c r="D1423" s="51"/>
    </row>
    <row r="1424" spans="3:4" ht="21.75" customHeight="1">
      <c r="C1424" s="50"/>
      <c r="D1424" s="51"/>
    </row>
    <row r="1425" spans="3:4" ht="21.75" customHeight="1">
      <c r="C1425" s="50"/>
      <c r="D1425" s="51"/>
    </row>
    <row r="1426" spans="3:4" ht="21.75" customHeight="1">
      <c r="C1426" s="50"/>
      <c r="D1426" s="51"/>
    </row>
    <row r="1427" spans="3:4" ht="21.75" customHeight="1">
      <c r="C1427" s="50"/>
      <c r="D1427" s="51"/>
    </row>
    <row r="1428" spans="3:4" ht="21.75" customHeight="1">
      <c r="C1428" s="50"/>
      <c r="D1428" s="51"/>
    </row>
    <row r="1429" spans="3:4" ht="21.75" customHeight="1">
      <c r="C1429" s="50"/>
      <c r="D1429" s="51"/>
    </row>
    <row r="1430" spans="3:4" ht="21.75" customHeight="1">
      <c r="C1430" s="50"/>
      <c r="D1430" s="51"/>
    </row>
    <row r="1431" spans="3:4" ht="21.75" customHeight="1">
      <c r="C1431" s="50"/>
      <c r="D1431" s="51"/>
    </row>
    <row r="1432" spans="3:4" ht="21.75" customHeight="1">
      <c r="C1432" s="50"/>
      <c r="D1432" s="51"/>
    </row>
    <row r="1433" spans="3:4" ht="21.75" customHeight="1">
      <c r="C1433" s="50"/>
      <c r="D1433" s="51"/>
    </row>
    <row r="1434" spans="3:4" ht="21.75" customHeight="1">
      <c r="C1434" s="50"/>
      <c r="D1434" s="51"/>
    </row>
    <row r="1435" spans="3:4" ht="21.75" customHeight="1">
      <c r="C1435" s="50"/>
      <c r="D1435" s="51"/>
    </row>
    <row r="1436" spans="3:4" ht="21.75" customHeight="1">
      <c r="C1436" s="50"/>
      <c r="D1436" s="51"/>
    </row>
    <row r="1437" spans="3:4" ht="21.75" customHeight="1">
      <c r="C1437" s="50"/>
      <c r="D1437" s="51"/>
    </row>
    <row r="1438" spans="3:4" ht="21.75" customHeight="1">
      <c r="C1438" s="50"/>
      <c r="D1438" s="51"/>
    </row>
    <row r="1439" spans="3:4" ht="21.75" customHeight="1">
      <c r="C1439" s="50"/>
      <c r="D1439" s="51"/>
    </row>
    <row r="1440" spans="3:4" ht="21.75" customHeight="1">
      <c r="C1440" s="50"/>
      <c r="D1440" s="51"/>
    </row>
    <row r="1441" spans="3:4" ht="21.75" customHeight="1">
      <c r="C1441" s="50"/>
      <c r="D1441" s="51"/>
    </row>
    <row r="1442" spans="3:4" ht="21.75" customHeight="1">
      <c r="C1442" s="50"/>
      <c r="D1442" s="51"/>
    </row>
    <row r="1443" spans="3:4" ht="21.75" customHeight="1">
      <c r="C1443" s="50"/>
      <c r="D1443" s="51"/>
    </row>
    <row r="1444" spans="3:4" ht="21.75" customHeight="1">
      <c r="C1444" s="50"/>
      <c r="D1444" s="51"/>
    </row>
    <row r="1445" spans="3:4" ht="21.75" customHeight="1">
      <c r="C1445" s="50"/>
      <c r="D1445" s="51"/>
    </row>
    <row r="1446" spans="3:4" ht="21.75" customHeight="1">
      <c r="C1446" s="50"/>
      <c r="D1446" s="51"/>
    </row>
    <row r="1447" spans="3:4" ht="21.75" customHeight="1">
      <c r="C1447" s="50"/>
      <c r="D1447" s="51"/>
    </row>
    <row r="1448" spans="3:4" ht="21.75" customHeight="1">
      <c r="C1448" s="50"/>
      <c r="D1448" s="51"/>
    </row>
    <row r="1449" spans="3:4" ht="21.75" customHeight="1">
      <c r="C1449" s="50"/>
      <c r="D1449" s="51"/>
    </row>
    <row r="1450" spans="3:4" ht="21.75" customHeight="1">
      <c r="C1450" s="50"/>
      <c r="D1450" s="51"/>
    </row>
    <row r="1451" spans="3:4" ht="21.75" customHeight="1">
      <c r="C1451" s="50"/>
      <c r="D1451" s="51"/>
    </row>
    <row r="1452" spans="3:4" ht="21.75" customHeight="1">
      <c r="C1452" s="50"/>
      <c r="D1452" s="51"/>
    </row>
    <row r="1453" spans="3:4" ht="21.75" customHeight="1">
      <c r="C1453" s="50"/>
      <c r="D1453" s="51"/>
    </row>
    <row r="1454" spans="3:4" ht="21.75" customHeight="1">
      <c r="C1454" s="50"/>
      <c r="D1454" s="51"/>
    </row>
    <row r="1455" spans="3:4" ht="21.75" customHeight="1">
      <c r="C1455" s="50"/>
      <c r="D1455" s="51"/>
    </row>
    <row r="1456" spans="3:4" ht="21.75" customHeight="1">
      <c r="C1456" s="50"/>
      <c r="D1456" s="51"/>
    </row>
    <row r="1457" spans="3:4" ht="21.75" customHeight="1">
      <c r="C1457" s="50"/>
      <c r="D1457" s="51"/>
    </row>
    <row r="1458" spans="3:4" ht="21.75" customHeight="1">
      <c r="C1458" s="50"/>
      <c r="D1458" s="51"/>
    </row>
    <row r="1459" spans="3:4" ht="21.75" customHeight="1">
      <c r="C1459" s="50"/>
      <c r="D1459" s="51"/>
    </row>
    <row r="1460" spans="3:4" ht="21.75" customHeight="1">
      <c r="C1460" s="50"/>
      <c r="D1460" s="51"/>
    </row>
    <row r="1461" spans="3:4" ht="21.75" customHeight="1">
      <c r="C1461" s="50"/>
      <c r="D1461" s="51"/>
    </row>
    <row r="1462" spans="3:4" ht="21.75" customHeight="1">
      <c r="C1462" s="50"/>
      <c r="D1462" s="51"/>
    </row>
    <row r="1463" spans="3:4" ht="21.75" customHeight="1">
      <c r="C1463" s="50"/>
      <c r="D1463" s="51"/>
    </row>
    <row r="1464" spans="3:4" ht="21.75" customHeight="1">
      <c r="C1464" s="50"/>
      <c r="D1464" s="51"/>
    </row>
    <row r="1465" spans="3:4" ht="21.75" customHeight="1">
      <c r="C1465" s="50"/>
      <c r="D1465" s="51"/>
    </row>
    <row r="1466" spans="3:4" ht="21.75" customHeight="1">
      <c r="C1466" s="50"/>
      <c r="D1466" s="51"/>
    </row>
    <row r="1467" spans="3:4" ht="21.75" customHeight="1">
      <c r="C1467" s="50"/>
      <c r="D1467" s="51"/>
    </row>
    <row r="1468" spans="3:4" ht="21.75" customHeight="1">
      <c r="C1468" s="50"/>
      <c r="D1468" s="51"/>
    </row>
    <row r="1469" spans="3:4" ht="21.75" customHeight="1">
      <c r="C1469" s="50"/>
      <c r="D1469" s="51"/>
    </row>
    <row r="1470" spans="3:4" ht="21.75" customHeight="1">
      <c r="C1470" s="50"/>
      <c r="D1470" s="51"/>
    </row>
    <row r="1471" spans="3:4" ht="21.75" customHeight="1">
      <c r="C1471" s="50"/>
      <c r="D1471" s="51"/>
    </row>
    <row r="1472" spans="3:4" ht="21.75" customHeight="1">
      <c r="C1472" s="50"/>
      <c r="D1472" s="51"/>
    </row>
    <row r="1473" spans="3:4" ht="21.75" customHeight="1">
      <c r="C1473" s="50"/>
      <c r="D1473" s="51"/>
    </row>
    <row r="1474" spans="3:4" ht="21.75" customHeight="1">
      <c r="C1474" s="50"/>
      <c r="D1474" s="51"/>
    </row>
    <row r="1475" spans="3:4" ht="21.75" customHeight="1">
      <c r="C1475" s="50"/>
      <c r="D1475" s="51"/>
    </row>
    <row r="1476" spans="3:4" ht="21.75" customHeight="1">
      <c r="C1476" s="50"/>
      <c r="D1476" s="51"/>
    </row>
    <row r="1477" spans="3:4" ht="21.75" customHeight="1">
      <c r="C1477" s="50"/>
      <c r="D1477" s="51"/>
    </row>
    <row r="1478" spans="3:4" ht="21.75" customHeight="1">
      <c r="C1478" s="50"/>
      <c r="D1478" s="51"/>
    </row>
    <row r="1479" spans="3:4" ht="21.75" customHeight="1">
      <c r="C1479" s="50"/>
      <c r="D1479" s="51"/>
    </row>
    <row r="1480" spans="3:4" ht="21.75" customHeight="1">
      <c r="C1480" s="50"/>
      <c r="D1480" s="51"/>
    </row>
    <row r="1481" spans="3:4" ht="21.75" customHeight="1">
      <c r="C1481" s="50"/>
      <c r="D1481" s="51"/>
    </row>
    <row r="1482" spans="3:4" ht="21.75" customHeight="1">
      <c r="C1482" s="50"/>
      <c r="D1482" s="51"/>
    </row>
    <row r="1483" spans="3:4" ht="21.75" customHeight="1">
      <c r="C1483" s="50"/>
      <c r="D1483" s="51"/>
    </row>
    <row r="1484" spans="3:4" ht="21.75" customHeight="1">
      <c r="C1484" s="50"/>
      <c r="D1484" s="51"/>
    </row>
    <row r="1485" spans="3:4" ht="21.75" customHeight="1">
      <c r="C1485" s="50"/>
      <c r="D1485" s="51"/>
    </row>
    <row r="1486" spans="3:4" ht="21.75" customHeight="1">
      <c r="C1486" s="50"/>
      <c r="D1486" s="51"/>
    </row>
    <row r="1487" spans="3:4" ht="21.75" customHeight="1">
      <c r="C1487" s="50"/>
      <c r="D1487" s="51"/>
    </row>
    <row r="1488" spans="3:4" ht="21.75" customHeight="1">
      <c r="C1488" s="50"/>
      <c r="D1488" s="51"/>
    </row>
    <row r="1489" spans="3:4" ht="21.75" customHeight="1">
      <c r="C1489" s="50"/>
      <c r="D1489" s="51"/>
    </row>
    <row r="1490" spans="3:4" ht="21.75" customHeight="1">
      <c r="C1490" s="50"/>
      <c r="D1490" s="51"/>
    </row>
    <row r="1491" spans="3:4" ht="21.75" customHeight="1">
      <c r="C1491" s="50"/>
      <c r="D1491" s="51"/>
    </row>
    <row r="1492" spans="3:4" ht="21.75" customHeight="1">
      <c r="C1492" s="50"/>
      <c r="D1492" s="51"/>
    </row>
    <row r="1493" spans="3:4" ht="21.75" customHeight="1">
      <c r="C1493" s="50"/>
      <c r="D1493" s="51"/>
    </row>
    <row r="1494" spans="3:4" ht="21.75" customHeight="1">
      <c r="C1494" s="50"/>
      <c r="D1494" s="51"/>
    </row>
    <row r="1495" spans="3:4" ht="21.75" customHeight="1">
      <c r="C1495" s="50"/>
      <c r="D1495" s="51"/>
    </row>
    <row r="1496" spans="3:4" ht="21.75" customHeight="1">
      <c r="C1496" s="50"/>
      <c r="D1496" s="51"/>
    </row>
    <row r="1497" spans="3:4" ht="21.75" customHeight="1">
      <c r="C1497" s="50"/>
      <c r="D1497" s="51"/>
    </row>
    <row r="1498" spans="3:4" ht="21.75" customHeight="1">
      <c r="C1498" s="50"/>
      <c r="D1498" s="51"/>
    </row>
    <row r="1499" spans="3:4" ht="21.75" customHeight="1">
      <c r="C1499" s="50"/>
      <c r="D1499" s="51"/>
    </row>
    <row r="1500" spans="3:4" ht="21.75" customHeight="1">
      <c r="C1500" s="50"/>
      <c r="D1500" s="51"/>
    </row>
    <row r="1501" spans="3:4" ht="21.75" customHeight="1">
      <c r="C1501" s="50"/>
      <c r="D1501" s="51"/>
    </row>
    <row r="1502" spans="3:4" ht="21.75" customHeight="1">
      <c r="C1502" s="50"/>
      <c r="D1502" s="51"/>
    </row>
    <row r="1503" spans="3:4" ht="21.75" customHeight="1">
      <c r="C1503" s="50"/>
      <c r="D1503" s="51"/>
    </row>
    <row r="1504" spans="3:4" ht="21.75" customHeight="1">
      <c r="C1504" s="50"/>
      <c r="D1504" s="51"/>
    </row>
    <row r="1505" spans="3:4" ht="21.75" customHeight="1">
      <c r="C1505" s="50"/>
      <c r="D1505" s="51"/>
    </row>
    <row r="1506" spans="3:4" ht="21.75" customHeight="1">
      <c r="C1506" s="50"/>
      <c r="D1506" s="51"/>
    </row>
    <row r="1507" spans="3:4" ht="21.75" customHeight="1">
      <c r="C1507" s="50"/>
      <c r="D1507" s="51"/>
    </row>
    <row r="1508" spans="3:4" ht="21.75" customHeight="1">
      <c r="C1508" s="50"/>
      <c r="D1508" s="51"/>
    </row>
    <row r="1509" spans="3:4" ht="21.75" customHeight="1">
      <c r="C1509" s="50"/>
      <c r="D1509" s="51"/>
    </row>
    <row r="1510" spans="3:4" ht="21.75" customHeight="1">
      <c r="C1510" s="50"/>
      <c r="D1510" s="51"/>
    </row>
    <row r="1511" spans="3:4" ht="21.75" customHeight="1">
      <c r="C1511" s="50"/>
      <c r="D1511" s="51"/>
    </row>
    <row r="1512" spans="3:4" ht="21.75" customHeight="1">
      <c r="C1512" s="50"/>
      <c r="D1512" s="51"/>
    </row>
    <row r="1513" spans="3:4" ht="21.75" customHeight="1">
      <c r="C1513" s="50"/>
      <c r="D1513" s="51"/>
    </row>
    <row r="1514" spans="3:4" ht="21.75" customHeight="1">
      <c r="C1514" s="50"/>
      <c r="D1514" s="51"/>
    </row>
    <row r="1515" spans="3:4" ht="21.75" customHeight="1">
      <c r="C1515" s="50"/>
      <c r="D1515" s="51"/>
    </row>
    <row r="1516" spans="3:4" ht="21.75" customHeight="1">
      <c r="C1516" s="50"/>
      <c r="D1516" s="51"/>
    </row>
    <row r="1517" spans="3:4" ht="21.75" customHeight="1">
      <c r="C1517" s="50"/>
      <c r="D1517" s="51"/>
    </row>
    <row r="1518" spans="3:4" ht="21.75" customHeight="1">
      <c r="C1518" s="50"/>
      <c r="D1518" s="51"/>
    </row>
    <row r="1519" spans="3:4" ht="21.75" customHeight="1">
      <c r="C1519" s="50"/>
      <c r="D1519" s="51"/>
    </row>
    <row r="1520" spans="3:4" ht="21.75" customHeight="1">
      <c r="C1520" s="50"/>
      <c r="D1520" s="51"/>
    </row>
    <row r="1521" spans="3:4" ht="21.75" customHeight="1">
      <c r="C1521" s="50"/>
      <c r="D1521" s="51"/>
    </row>
    <row r="1522" spans="3:4" ht="21.75" customHeight="1">
      <c r="C1522" s="50"/>
      <c r="D1522" s="51"/>
    </row>
    <row r="1523" spans="3:4" ht="21.75" customHeight="1">
      <c r="C1523" s="50"/>
      <c r="D1523" s="51"/>
    </row>
    <row r="1524" spans="3:4" ht="21.75" customHeight="1">
      <c r="C1524" s="50"/>
      <c r="D1524" s="51"/>
    </row>
    <row r="1525" spans="3:4" ht="21.75" customHeight="1">
      <c r="C1525" s="50"/>
      <c r="D1525" s="51"/>
    </row>
    <row r="1526" spans="3:4" ht="21.75" customHeight="1">
      <c r="C1526" s="50"/>
      <c r="D1526" s="51"/>
    </row>
    <row r="1527" spans="3:4" ht="21.75" customHeight="1">
      <c r="C1527" s="50"/>
      <c r="D1527" s="51"/>
    </row>
    <row r="1528" spans="3:4" ht="21.75" customHeight="1">
      <c r="C1528" s="50"/>
      <c r="D1528" s="51"/>
    </row>
    <row r="1529" spans="3:4" ht="21.75" customHeight="1">
      <c r="C1529" s="50"/>
      <c r="D1529" s="51"/>
    </row>
    <row r="1530" spans="3:4" ht="21.75" customHeight="1">
      <c r="C1530" s="50"/>
      <c r="D1530" s="51"/>
    </row>
    <row r="1531" spans="3:4" ht="21.75" customHeight="1">
      <c r="C1531" s="50"/>
      <c r="D1531" s="51"/>
    </row>
    <row r="1532" spans="3:4" ht="21.75" customHeight="1">
      <c r="C1532" s="50"/>
      <c r="D1532" s="51"/>
    </row>
    <row r="1533" spans="3:4" ht="21.75" customHeight="1">
      <c r="C1533" s="50"/>
      <c r="D1533" s="51"/>
    </row>
    <row r="1534" spans="3:4" ht="21.75" customHeight="1">
      <c r="C1534" s="50"/>
      <c r="D1534" s="51"/>
    </row>
    <row r="1535" spans="3:4" ht="21.75" customHeight="1">
      <c r="C1535" s="50"/>
      <c r="D1535" s="51"/>
    </row>
    <row r="1536" spans="3:4" ht="21.75" customHeight="1">
      <c r="C1536" s="50"/>
      <c r="D1536" s="51"/>
    </row>
    <row r="1537" spans="3:4" ht="21.75" customHeight="1">
      <c r="C1537" s="50"/>
      <c r="D1537" s="51"/>
    </row>
    <row r="1538" spans="3:4" ht="21.75" customHeight="1">
      <c r="C1538" s="50"/>
      <c r="D1538" s="51"/>
    </row>
    <row r="1539" spans="3:4" ht="21.75" customHeight="1">
      <c r="C1539" s="50"/>
      <c r="D1539" s="51"/>
    </row>
    <row r="1540" spans="3:4" ht="21.75" customHeight="1">
      <c r="C1540" s="50"/>
      <c r="D1540" s="51"/>
    </row>
    <row r="1541" spans="3:4" ht="21.75" customHeight="1">
      <c r="C1541" s="50"/>
      <c r="D1541" s="51"/>
    </row>
    <row r="1542" spans="3:4" ht="21.75" customHeight="1">
      <c r="C1542" s="50"/>
      <c r="D1542" s="51"/>
    </row>
    <row r="1543" spans="3:4" ht="21.75" customHeight="1">
      <c r="C1543" s="50"/>
      <c r="D1543" s="51"/>
    </row>
    <row r="1544" spans="3:4" ht="21.75" customHeight="1">
      <c r="C1544" s="50"/>
      <c r="D1544" s="51"/>
    </row>
    <row r="1545" spans="3:4" ht="21.75" customHeight="1">
      <c r="C1545" s="50"/>
      <c r="D1545" s="51"/>
    </row>
    <row r="1546" spans="3:4" ht="21.75" customHeight="1">
      <c r="C1546" s="50"/>
      <c r="D1546" s="51"/>
    </row>
    <row r="1547" spans="3:4" ht="21.75" customHeight="1">
      <c r="C1547" s="50"/>
      <c r="D1547" s="51"/>
    </row>
    <row r="1548" spans="3:4" ht="21.75" customHeight="1">
      <c r="C1548" s="50"/>
      <c r="D1548" s="51"/>
    </row>
    <row r="1549" spans="3:4" ht="21.75" customHeight="1">
      <c r="C1549" s="50"/>
      <c r="D1549" s="51"/>
    </row>
    <row r="1550" spans="3:4" ht="21.75" customHeight="1">
      <c r="C1550" s="50"/>
      <c r="D1550" s="51"/>
    </row>
    <row r="1551" spans="3:4" ht="21.75" customHeight="1">
      <c r="C1551" s="50"/>
      <c r="D1551" s="51"/>
    </row>
    <row r="1552" spans="3:4" ht="21.75" customHeight="1">
      <c r="C1552" s="50"/>
      <c r="D1552" s="51"/>
    </row>
    <row r="1553" spans="3:4" ht="21.75" customHeight="1">
      <c r="C1553" s="50"/>
      <c r="D1553" s="51"/>
    </row>
    <row r="1554" spans="3:4" ht="21.75" customHeight="1">
      <c r="C1554" s="50"/>
      <c r="D1554" s="51"/>
    </row>
    <row r="1555" spans="3:4" ht="21.75" customHeight="1">
      <c r="C1555" s="50"/>
      <c r="D1555" s="51"/>
    </row>
    <row r="1556" spans="3:4" ht="21.75" customHeight="1">
      <c r="C1556" s="50"/>
      <c r="D1556" s="51"/>
    </row>
    <row r="1557" spans="3:4" ht="21.75" customHeight="1">
      <c r="C1557" s="50"/>
      <c r="D1557" s="51"/>
    </row>
    <row r="1558" spans="3:4" ht="21.75" customHeight="1">
      <c r="C1558" s="50"/>
      <c r="D1558" s="51"/>
    </row>
    <row r="1559" spans="3:4" ht="21.75" customHeight="1">
      <c r="C1559" s="50"/>
      <c r="D1559" s="51"/>
    </row>
    <row r="1560" spans="3:4" ht="21.75" customHeight="1">
      <c r="C1560" s="50"/>
      <c r="D1560" s="51"/>
    </row>
    <row r="1561" spans="3:4" ht="21.75" customHeight="1">
      <c r="C1561" s="50"/>
      <c r="D1561" s="51"/>
    </row>
    <row r="1562" spans="3:4" ht="21.75" customHeight="1">
      <c r="C1562" s="50"/>
      <c r="D1562" s="51"/>
    </row>
    <row r="1563" spans="3:4" ht="21.75" customHeight="1">
      <c r="C1563" s="50"/>
      <c r="D1563" s="51"/>
    </row>
    <row r="1564" spans="3:4" ht="21.75" customHeight="1">
      <c r="C1564" s="50"/>
      <c r="D1564" s="51"/>
    </row>
    <row r="1565" spans="3:4" ht="21.75" customHeight="1">
      <c r="C1565" s="50"/>
      <c r="D1565" s="51"/>
    </row>
    <row r="1566" spans="3:4" ht="21.75" customHeight="1">
      <c r="C1566" s="50"/>
      <c r="D1566" s="51"/>
    </row>
    <row r="1567" spans="3:4" ht="21.75" customHeight="1">
      <c r="C1567" s="50"/>
      <c r="D1567" s="51"/>
    </row>
    <row r="1568" spans="3:4" ht="21.75" customHeight="1">
      <c r="C1568" s="50"/>
      <c r="D1568" s="51"/>
    </row>
    <row r="1569" spans="3:4" ht="21.75" customHeight="1">
      <c r="C1569" s="50"/>
      <c r="D1569" s="51"/>
    </row>
    <row r="1570" spans="3:4" ht="21.75" customHeight="1">
      <c r="C1570" s="50"/>
      <c r="D1570" s="51"/>
    </row>
    <row r="1571" spans="3:4" ht="21.75" customHeight="1">
      <c r="C1571" s="50"/>
      <c r="D1571" s="51"/>
    </row>
    <row r="1572" spans="3:4" ht="21.75" customHeight="1">
      <c r="C1572" s="50"/>
      <c r="D1572" s="51"/>
    </row>
    <row r="1573" spans="3:4" ht="21.75" customHeight="1">
      <c r="C1573" s="50"/>
      <c r="D1573" s="51"/>
    </row>
    <row r="1574" spans="3:4" ht="21.75" customHeight="1">
      <c r="C1574" s="50"/>
      <c r="D1574" s="51"/>
    </row>
    <row r="1575" spans="3:4" ht="21.75" customHeight="1">
      <c r="C1575" s="50"/>
      <c r="D1575" s="51"/>
    </row>
    <row r="1576" spans="3:4" ht="21.75" customHeight="1">
      <c r="C1576" s="50"/>
      <c r="D1576" s="51"/>
    </row>
    <row r="1577" spans="3:4" ht="21.75" customHeight="1">
      <c r="C1577" s="50"/>
      <c r="D1577" s="51"/>
    </row>
    <row r="1578" spans="3:4" ht="21.75" customHeight="1">
      <c r="C1578" s="50"/>
      <c r="D1578" s="51"/>
    </row>
    <row r="1579" spans="3:4" ht="21.75" customHeight="1">
      <c r="C1579" s="50"/>
      <c r="D1579" s="51"/>
    </row>
    <row r="1580" spans="3:4" ht="21.75" customHeight="1">
      <c r="C1580" s="50"/>
      <c r="D1580" s="51"/>
    </row>
    <row r="1581" spans="3:4" ht="21.75" customHeight="1">
      <c r="C1581" s="50"/>
      <c r="D1581" s="51"/>
    </row>
    <row r="1582" spans="3:4" ht="21.75" customHeight="1">
      <c r="C1582" s="50"/>
      <c r="D1582" s="51"/>
    </row>
    <row r="1583" spans="3:4" ht="21.75" customHeight="1">
      <c r="C1583" s="50"/>
      <c r="D1583" s="51"/>
    </row>
    <row r="1584" spans="3:4" ht="21.75" customHeight="1">
      <c r="C1584" s="50"/>
      <c r="D1584" s="51"/>
    </row>
    <row r="1585" spans="3:4" ht="21.75" customHeight="1">
      <c r="C1585" s="50"/>
      <c r="D1585" s="51"/>
    </row>
    <row r="1586" spans="3:4" ht="21.75" customHeight="1">
      <c r="C1586" s="50"/>
      <c r="D1586" s="51"/>
    </row>
    <row r="1587" spans="3:4" ht="21.75" customHeight="1">
      <c r="C1587" s="50"/>
      <c r="D1587" s="51"/>
    </row>
    <row r="1588" spans="3:4" ht="21.75" customHeight="1">
      <c r="C1588" s="50"/>
      <c r="D1588" s="51"/>
    </row>
    <row r="1589" spans="3:4" ht="21.75" customHeight="1">
      <c r="C1589" s="50"/>
      <c r="D1589" s="51"/>
    </row>
    <row r="1590" spans="3:4" ht="21.75" customHeight="1">
      <c r="C1590" s="50"/>
      <c r="D1590" s="51"/>
    </row>
    <row r="1591" spans="3:4" ht="21.75" customHeight="1">
      <c r="C1591" s="50"/>
      <c r="D1591" s="51"/>
    </row>
    <row r="1592" spans="3:4" ht="21.75" customHeight="1">
      <c r="C1592" s="50"/>
      <c r="D1592" s="51"/>
    </row>
    <row r="1593" spans="3:4" ht="21.75" customHeight="1">
      <c r="C1593" s="50"/>
      <c r="D1593" s="51"/>
    </row>
    <row r="1594" spans="3:4" ht="21.75" customHeight="1">
      <c r="C1594" s="50"/>
      <c r="D1594" s="51"/>
    </row>
    <row r="1595" spans="3:4" ht="21.75" customHeight="1">
      <c r="C1595" s="50"/>
      <c r="D1595" s="51"/>
    </row>
    <row r="1596" spans="3:4" ht="21.75" customHeight="1">
      <c r="C1596" s="50"/>
      <c r="D1596" s="51"/>
    </row>
    <row r="1597" spans="3:4" ht="21.75" customHeight="1">
      <c r="C1597" s="50"/>
      <c r="D1597" s="51"/>
    </row>
    <row r="1598" spans="3:4" ht="21.75" customHeight="1">
      <c r="C1598" s="50"/>
      <c r="D1598" s="51"/>
    </row>
    <row r="1599" spans="3:4" ht="21.75" customHeight="1">
      <c r="C1599" s="50"/>
      <c r="D1599" s="51"/>
    </row>
    <row r="1600" spans="3:4" ht="21.75" customHeight="1">
      <c r="C1600" s="50"/>
      <c r="D1600" s="51"/>
    </row>
    <row r="1601" spans="3:4" ht="21.75" customHeight="1">
      <c r="C1601" s="50"/>
      <c r="D1601" s="51"/>
    </row>
    <row r="1602" spans="3:4" ht="21.75" customHeight="1">
      <c r="C1602" s="50"/>
      <c r="D1602" s="51"/>
    </row>
    <row r="1603" spans="3:4" ht="21.75" customHeight="1">
      <c r="C1603" s="50"/>
      <c r="D1603" s="51"/>
    </row>
    <row r="1604" spans="3:4" ht="21.75" customHeight="1">
      <c r="C1604" s="50"/>
      <c r="D1604" s="51"/>
    </row>
    <row r="1605" spans="3:4" ht="21.75" customHeight="1">
      <c r="C1605" s="50"/>
      <c r="D1605" s="51"/>
    </row>
    <row r="1606" spans="3:4" ht="21.75" customHeight="1">
      <c r="C1606" s="50"/>
      <c r="D1606" s="51"/>
    </row>
    <row r="1607" spans="3:4" ht="21.75" customHeight="1">
      <c r="C1607" s="50"/>
      <c r="D1607" s="51"/>
    </row>
    <row r="1608" spans="3:4" ht="21.75" customHeight="1">
      <c r="C1608" s="50"/>
      <c r="D1608" s="51"/>
    </row>
    <row r="1609" spans="3:4" ht="21.75" customHeight="1">
      <c r="C1609" s="50"/>
      <c r="D1609" s="51"/>
    </row>
    <row r="1610" spans="3:4" ht="21.75" customHeight="1">
      <c r="C1610" s="50"/>
      <c r="D1610" s="51"/>
    </row>
    <row r="1611" spans="3:4" ht="21.75" customHeight="1">
      <c r="C1611" s="50"/>
      <c r="D1611" s="51"/>
    </row>
    <row r="1612" spans="3:4" ht="21.75" customHeight="1">
      <c r="C1612" s="50"/>
      <c r="D1612" s="51"/>
    </row>
    <row r="1613" spans="3:4" ht="21.75" customHeight="1">
      <c r="C1613" s="50"/>
      <c r="D1613" s="51"/>
    </row>
    <row r="1614" spans="3:4" ht="21.75" customHeight="1">
      <c r="C1614" s="50"/>
      <c r="D1614" s="51"/>
    </row>
    <row r="1615" spans="3:4" ht="21.75" customHeight="1">
      <c r="C1615" s="50"/>
      <c r="D1615" s="51"/>
    </row>
    <row r="1616" spans="3:4" ht="21.75" customHeight="1">
      <c r="C1616" s="50"/>
      <c r="D1616" s="51"/>
    </row>
    <row r="1617" spans="3:4" ht="21.75" customHeight="1">
      <c r="C1617" s="50"/>
      <c r="D1617" s="51"/>
    </row>
    <row r="1618" spans="3:4" ht="21.75" customHeight="1">
      <c r="C1618" s="50"/>
      <c r="D1618" s="51"/>
    </row>
    <row r="1619" spans="3:4" ht="21.75" customHeight="1">
      <c r="C1619" s="50"/>
      <c r="D1619" s="51"/>
    </row>
    <row r="1620" spans="3:4" ht="21.75" customHeight="1">
      <c r="C1620" s="50"/>
      <c r="D1620" s="51"/>
    </row>
    <row r="1621" spans="3:4" ht="21.75" customHeight="1">
      <c r="C1621" s="50"/>
      <c r="D1621" s="51"/>
    </row>
    <row r="1622" spans="3:4" ht="21.75" customHeight="1">
      <c r="C1622" s="50"/>
      <c r="D1622" s="51"/>
    </row>
    <row r="1623" spans="3:4" ht="21.75" customHeight="1">
      <c r="C1623" s="50"/>
      <c r="D1623" s="51"/>
    </row>
    <row r="1624" spans="3:4" ht="21.75" customHeight="1">
      <c r="C1624" s="50"/>
      <c r="D1624" s="51"/>
    </row>
    <row r="1625" spans="3:4" ht="21.75" customHeight="1">
      <c r="C1625" s="50"/>
      <c r="D1625" s="51"/>
    </row>
    <row r="1626" spans="3:4" ht="21.75" customHeight="1">
      <c r="C1626" s="50"/>
      <c r="D1626" s="51"/>
    </row>
    <row r="1627" spans="3:4" ht="21.75" customHeight="1">
      <c r="C1627" s="50"/>
      <c r="D1627" s="51"/>
    </row>
    <row r="1628" spans="3:4" ht="21.75" customHeight="1">
      <c r="C1628" s="50"/>
      <c r="D1628" s="51"/>
    </row>
    <row r="1629" spans="3:4" ht="21.75" customHeight="1">
      <c r="C1629" s="50"/>
      <c r="D1629" s="51"/>
    </row>
    <row r="1630" spans="3:4" ht="21.75" customHeight="1">
      <c r="C1630" s="50"/>
      <c r="D1630" s="51"/>
    </row>
    <row r="1631" spans="3:4" ht="21.75" customHeight="1">
      <c r="C1631" s="50"/>
      <c r="D1631" s="51"/>
    </row>
    <row r="1632" spans="3:4" ht="21.75" customHeight="1">
      <c r="C1632" s="50"/>
      <c r="D1632" s="51"/>
    </row>
    <row r="1633" spans="3:4" ht="21.75" customHeight="1">
      <c r="C1633" s="50"/>
      <c r="D1633" s="51"/>
    </row>
    <row r="1634" spans="3:4" ht="21.75" customHeight="1">
      <c r="C1634" s="50"/>
      <c r="D1634" s="51"/>
    </row>
    <row r="1635" spans="3:4" ht="21.75" customHeight="1">
      <c r="C1635" s="50"/>
      <c r="D1635" s="51"/>
    </row>
    <row r="1636" spans="3:4" ht="21.75" customHeight="1">
      <c r="C1636" s="50"/>
      <c r="D1636" s="51"/>
    </row>
    <row r="1637" spans="3:4" ht="21.75" customHeight="1">
      <c r="C1637" s="50"/>
      <c r="D1637" s="51"/>
    </row>
    <row r="1638" spans="3:4" ht="21.75" customHeight="1">
      <c r="C1638" s="50"/>
      <c r="D1638" s="51"/>
    </row>
    <row r="1639" spans="3:4" ht="21.75" customHeight="1">
      <c r="C1639" s="50"/>
      <c r="D1639" s="51"/>
    </row>
    <row r="1640" spans="3:4" ht="21.75" customHeight="1">
      <c r="C1640" s="50"/>
      <c r="D1640" s="51"/>
    </row>
    <row r="1641" spans="3:4" ht="21.75" customHeight="1">
      <c r="C1641" s="50"/>
      <c r="D1641" s="51"/>
    </row>
    <row r="1642" spans="3:4" ht="21.75" customHeight="1">
      <c r="C1642" s="50"/>
      <c r="D1642" s="51"/>
    </row>
    <row r="1643" spans="3:4" ht="21.75" customHeight="1">
      <c r="C1643" s="50"/>
      <c r="D1643" s="51"/>
    </row>
    <row r="1644" spans="3:4" ht="21.75" customHeight="1">
      <c r="C1644" s="50"/>
      <c r="D1644" s="51"/>
    </row>
    <row r="1645" spans="3:4" ht="21.75" customHeight="1">
      <c r="C1645" s="50"/>
      <c r="D1645" s="51"/>
    </row>
    <row r="1646" spans="3:4" ht="21.75" customHeight="1">
      <c r="C1646" s="50"/>
      <c r="D1646" s="51"/>
    </row>
    <row r="1647" spans="3:4" ht="21.75" customHeight="1">
      <c r="C1647" s="50"/>
      <c r="D1647" s="51"/>
    </row>
    <row r="1648" spans="3:4" ht="21.75" customHeight="1">
      <c r="C1648" s="50"/>
      <c r="D1648" s="51"/>
    </row>
    <row r="1649" spans="3:4" ht="21.75" customHeight="1">
      <c r="C1649" s="50"/>
      <c r="D1649" s="51"/>
    </row>
    <row r="1650" spans="3:4" ht="21.75" customHeight="1">
      <c r="C1650" s="50"/>
      <c r="D1650" s="51"/>
    </row>
    <row r="1651" spans="3:4" ht="21.75" customHeight="1">
      <c r="C1651" s="50"/>
      <c r="D1651" s="51"/>
    </row>
    <row r="1652" spans="3:4" ht="21.75" customHeight="1">
      <c r="C1652" s="50"/>
      <c r="D1652" s="51"/>
    </row>
    <row r="1653" spans="3:4" ht="21.75" customHeight="1">
      <c r="C1653" s="50"/>
      <c r="D1653" s="51"/>
    </row>
    <row r="1654" spans="3:4" ht="21.75" customHeight="1">
      <c r="C1654" s="50"/>
      <c r="D1654" s="51"/>
    </row>
    <row r="1655" spans="3:4" ht="21.75" customHeight="1">
      <c r="C1655" s="50"/>
      <c r="D1655" s="51"/>
    </row>
    <row r="1656" spans="3:4" ht="21.75" customHeight="1">
      <c r="C1656" s="50"/>
      <c r="D1656" s="51"/>
    </row>
    <row r="1657" spans="3:4" ht="21.75" customHeight="1">
      <c r="C1657" s="50"/>
      <c r="D1657" s="51"/>
    </row>
    <row r="1658" spans="3:4" ht="21.75" customHeight="1">
      <c r="C1658" s="50"/>
      <c r="D1658" s="51"/>
    </row>
    <row r="1659" spans="3:4" ht="21.75" customHeight="1">
      <c r="C1659" s="50"/>
      <c r="D1659" s="51"/>
    </row>
    <row r="1660" spans="3:4" ht="21.75" customHeight="1">
      <c r="C1660" s="50"/>
      <c r="D1660" s="51"/>
    </row>
    <row r="1661" spans="3:4" ht="21.75" customHeight="1">
      <c r="C1661" s="50"/>
      <c r="D1661" s="51"/>
    </row>
    <row r="1662" spans="3:4" ht="21.75" customHeight="1">
      <c r="C1662" s="50"/>
      <c r="D1662" s="51"/>
    </row>
    <row r="1663" spans="3:4" ht="21.75" customHeight="1">
      <c r="C1663" s="50"/>
      <c r="D1663" s="51"/>
    </row>
    <row r="1664" spans="3:4" ht="21.75" customHeight="1">
      <c r="C1664" s="50"/>
      <c r="D1664" s="51"/>
    </row>
    <row r="1665" spans="3:4" ht="21.75" customHeight="1">
      <c r="C1665" s="50"/>
      <c r="D1665" s="51"/>
    </row>
    <row r="1666" spans="3:4" ht="21.75" customHeight="1">
      <c r="C1666" s="50"/>
      <c r="D1666" s="51"/>
    </row>
    <row r="1667" spans="3:4" ht="21.75" customHeight="1">
      <c r="C1667" s="50"/>
      <c r="D1667" s="51"/>
    </row>
    <row r="1668" spans="3:4" ht="21.75" customHeight="1">
      <c r="C1668" s="50"/>
      <c r="D1668" s="51"/>
    </row>
    <row r="1669" spans="3:4" ht="21.75" customHeight="1">
      <c r="C1669" s="50"/>
      <c r="D1669" s="51"/>
    </row>
    <row r="1670" spans="3:4" ht="21.75" customHeight="1">
      <c r="C1670" s="50"/>
      <c r="D1670" s="51"/>
    </row>
    <row r="1671" spans="3:4" ht="21.75" customHeight="1">
      <c r="C1671" s="50"/>
      <c r="D1671" s="51"/>
    </row>
    <row r="1672" spans="3:4" ht="21.75" customHeight="1">
      <c r="C1672" s="50"/>
      <c r="D1672" s="51"/>
    </row>
    <row r="1673" spans="3:4" ht="21.75" customHeight="1">
      <c r="C1673" s="50"/>
      <c r="D1673" s="51"/>
    </row>
    <row r="1674" spans="3:4" ht="21.75" customHeight="1">
      <c r="C1674" s="50"/>
      <c r="D1674" s="51"/>
    </row>
    <row r="1675" spans="3:4" ht="21.75" customHeight="1">
      <c r="C1675" s="50"/>
      <c r="D1675" s="51"/>
    </row>
    <row r="1676" spans="3:4" ht="21.75" customHeight="1">
      <c r="C1676" s="50"/>
      <c r="D1676" s="51"/>
    </row>
    <row r="1677" spans="3:4" ht="21.75" customHeight="1">
      <c r="C1677" s="50"/>
      <c r="D1677" s="51"/>
    </row>
    <row r="1678" spans="3:4" ht="21.75" customHeight="1">
      <c r="C1678" s="50"/>
      <c r="D1678" s="51"/>
    </row>
    <row r="1679" spans="3:4" ht="21.75" customHeight="1">
      <c r="C1679" s="50"/>
      <c r="D1679" s="51"/>
    </row>
    <row r="1680" spans="3:4" ht="21.75" customHeight="1">
      <c r="C1680" s="50"/>
      <c r="D1680" s="51"/>
    </row>
    <row r="1681" spans="3:4" ht="21.75" customHeight="1">
      <c r="C1681" s="50"/>
      <c r="D1681" s="51"/>
    </row>
    <row r="1682" spans="3:4" ht="21.75" customHeight="1">
      <c r="C1682" s="50"/>
      <c r="D1682" s="51"/>
    </row>
    <row r="1683" spans="3:4" ht="21.75" customHeight="1">
      <c r="C1683" s="50"/>
      <c r="D1683" s="51"/>
    </row>
    <row r="1684" spans="3:4" ht="21.75" customHeight="1">
      <c r="C1684" s="50"/>
      <c r="D1684" s="51"/>
    </row>
    <row r="1685" spans="3:4" ht="21.75" customHeight="1">
      <c r="C1685" s="50"/>
      <c r="D1685" s="51"/>
    </row>
  </sheetData>
  <mergeCells count="7">
    <mergeCell ref="A96:K96"/>
    <mergeCell ref="I38:K38"/>
    <mergeCell ref="E38:G38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scaleWithDoc="0"/>
  <rowBreaks count="2" manualBreakCount="2">
    <brk id="33" max="10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0"/>
  <sheetViews>
    <sheetView showGridLines="0" view="pageBreakPreview" topLeftCell="A10" zoomScaleNormal="100" zoomScaleSheetLayoutView="100" workbookViewId="0">
      <selection activeCell="E19" sqref="E19"/>
    </sheetView>
  </sheetViews>
  <sheetFormatPr defaultRowHeight="21.75" customHeight="1"/>
  <cols>
    <col min="1" max="1" width="52" style="11" customWidth="1"/>
    <col min="2" max="2" width="1.7109375" style="11" customWidth="1"/>
    <col min="3" max="3" width="6.140625" style="25" customWidth="1"/>
    <col min="4" max="4" width="1.7109375" style="11" customWidth="1"/>
    <col min="5" max="5" width="16.140625" style="17" customWidth="1"/>
    <col min="6" max="6" width="1.7109375" style="11" customWidth="1"/>
    <col min="7" max="7" width="16.140625" style="17" customWidth="1"/>
    <col min="8" max="8" width="1.7109375" style="11" customWidth="1"/>
    <col min="9" max="9" width="16.140625" style="17" customWidth="1"/>
    <col min="10" max="10" width="1.7109375" style="11" customWidth="1"/>
    <col min="11" max="11" width="15.85546875" style="17" customWidth="1"/>
    <col min="12" max="12" width="1.7109375" style="11" hidden="1" customWidth="1"/>
    <col min="13" max="234" width="9.140625" style="11"/>
    <col min="235" max="235" width="39.7109375" style="11" customWidth="1"/>
    <col min="236" max="236" width="7.7109375" style="11" customWidth="1"/>
    <col min="237" max="237" width="1.42578125" style="11" customWidth="1"/>
    <col min="238" max="238" width="14.42578125" style="11" customWidth="1"/>
    <col min="239" max="239" width="0.7109375" style="11" customWidth="1"/>
    <col min="240" max="240" width="14.42578125" style="11" customWidth="1"/>
    <col min="241" max="241" width="0.7109375" style="11" customWidth="1"/>
    <col min="242" max="242" width="14.42578125" style="11" customWidth="1"/>
    <col min="243" max="243" width="0.7109375" style="11" customWidth="1"/>
    <col min="244" max="244" width="14.42578125" style="11" customWidth="1"/>
    <col min="245" max="245" width="0.85546875" style="11" customWidth="1"/>
    <col min="246" max="490" width="9.140625" style="11"/>
    <col min="491" max="491" width="39.7109375" style="11" customWidth="1"/>
    <col min="492" max="492" width="7.7109375" style="11" customWidth="1"/>
    <col min="493" max="493" width="1.42578125" style="11" customWidth="1"/>
    <col min="494" max="494" width="14.42578125" style="11" customWidth="1"/>
    <col min="495" max="495" width="0.7109375" style="11" customWidth="1"/>
    <col min="496" max="496" width="14.42578125" style="11" customWidth="1"/>
    <col min="497" max="497" width="0.7109375" style="11" customWidth="1"/>
    <col min="498" max="498" width="14.42578125" style="11" customWidth="1"/>
    <col min="499" max="499" width="0.7109375" style="11" customWidth="1"/>
    <col min="500" max="500" width="14.42578125" style="11" customWidth="1"/>
    <col min="501" max="501" width="0.85546875" style="11" customWidth="1"/>
    <col min="502" max="746" width="9.140625" style="11"/>
    <col min="747" max="747" width="39.7109375" style="11" customWidth="1"/>
    <col min="748" max="748" width="7.7109375" style="11" customWidth="1"/>
    <col min="749" max="749" width="1.42578125" style="11" customWidth="1"/>
    <col min="750" max="750" width="14.42578125" style="11" customWidth="1"/>
    <col min="751" max="751" width="0.7109375" style="11" customWidth="1"/>
    <col min="752" max="752" width="14.42578125" style="11" customWidth="1"/>
    <col min="753" max="753" width="0.7109375" style="11" customWidth="1"/>
    <col min="754" max="754" width="14.42578125" style="11" customWidth="1"/>
    <col min="755" max="755" width="0.7109375" style="11" customWidth="1"/>
    <col min="756" max="756" width="14.42578125" style="11" customWidth="1"/>
    <col min="757" max="757" width="0.85546875" style="11" customWidth="1"/>
    <col min="758" max="1002" width="9.140625" style="11"/>
    <col min="1003" max="1003" width="39.7109375" style="11" customWidth="1"/>
    <col min="1004" max="1004" width="7.7109375" style="11" customWidth="1"/>
    <col min="1005" max="1005" width="1.42578125" style="11" customWidth="1"/>
    <col min="1006" max="1006" width="14.42578125" style="11" customWidth="1"/>
    <col min="1007" max="1007" width="0.7109375" style="11" customWidth="1"/>
    <col min="1008" max="1008" width="14.42578125" style="11" customWidth="1"/>
    <col min="1009" max="1009" width="0.7109375" style="11" customWidth="1"/>
    <col min="1010" max="1010" width="14.42578125" style="11" customWidth="1"/>
    <col min="1011" max="1011" width="0.7109375" style="11" customWidth="1"/>
    <col min="1012" max="1012" width="14.42578125" style="11" customWidth="1"/>
    <col min="1013" max="1013" width="0.85546875" style="11" customWidth="1"/>
    <col min="1014" max="1258" width="9.140625" style="11"/>
    <col min="1259" max="1259" width="39.7109375" style="11" customWidth="1"/>
    <col min="1260" max="1260" width="7.7109375" style="11" customWidth="1"/>
    <col min="1261" max="1261" width="1.42578125" style="11" customWidth="1"/>
    <col min="1262" max="1262" width="14.42578125" style="11" customWidth="1"/>
    <col min="1263" max="1263" width="0.7109375" style="11" customWidth="1"/>
    <col min="1264" max="1264" width="14.42578125" style="11" customWidth="1"/>
    <col min="1265" max="1265" width="0.7109375" style="11" customWidth="1"/>
    <col min="1266" max="1266" width="14.42578125" style="11" customWidth="1"/>
    <col min="1267" max="1267" width="0.7109375" style="11" customWidth="1"/>
    <col min="1268" max="1268" width="14.42578125" style="11" customWidth="1"/>
    <col min="1269" max="1269" width="0.85546875" style="11" customWidth="1"/>
    <col min="1270" max="1514" width="9.140625" style="11"/>
    <col min="1515" max="1515" width="39.7109375" style="11" customWidth="1"/>
    <col min="1516" max="1516" width="7.7109375" style="11" customWidth="1"/>
    <col min="1517" max="1517" width="1.42578125" style="11" customWidth="1"/>
    <col min="1518" max="1518" width="14.42578125" style="11" customWidth="1"/>
    <col min="1519" max="1519" width="0.7109375" style="11" customWidth="1"/>
    <col min="1520" max="1520" width="14.42578125" style="11" customWidth="1"/>
    <col min="1521" max="1521" width="0.7109375" style="11" customWidth="1"/>
    <col min="1522" max="1522" width="14.42578125" style="11" customWidth="1"/>
    <col min="1523" max="1523" width="0.7109375" style="11" customWidth="1"/>
    <col min="1524" max="1524" width="14.42578125" style="11" customWidth="1"/>
    <col min="1525" max="1525" width="0.85546875" style="11" customWidth="1"/>
    <col min="1526" max="1770" width="9.140625" style="11"/>
    <col min="1771" max="1771" width="39.7109375" style="11" customWidth="1"/>
    <col min="1772" max="1772" width="7.7109375" style="11" customWidth="1"/>
    <col min="1773" max="1773" width="1.42578125" style="11" customWidth="1"/>
    <col min="1774" max="1774" width="14.42578125" style="11" customWidth="1"/>
    <col min="1775" max="1775" width="0.7109375" style="11" customWidth="1"/>
    <col min="1776" max="1776" width="14.42578125" style="11" customWidth="1"/>
    <col min="1777" max="1777" width="0.7109375" style="11" customWidth="1"/>
    <col min="1778" max="1778" width="14.42578125" style="11" customWidth="1"/>
    <col min="1779" max="1779" width="0.7109375" style="11" customWidth="1"/>
    <col min="1780" max="1780" width="14.42578125" style="11" customWidth="1"/>
    <col min="1781" max="1781" width="0.85546875" style="11" customWidth="1"/>
    <col min="1782" max="2026" width="9.140625" style="11"/>
    <col min="2027" max="2027" width="39.7109375" style="11" customWidth="1"/>
    <col min="2028" max="2028" width="7.7109375" style="11" customWidth="1"/>
    <col min="2029" max="2029" width="1.42578125" style="11" customWidth="1"/>
    <col min="2030" max="2030" width="14.42578125" style="11" customWidth="1"/>
    <col min="2031" max="2031" width="0.7109375" style="11" customWidth="1"/>
    <col min="2032" max="2032" width="14.42578125" style="11" customWidth="1"/>
    <col min="2033" max="2033" width="0.7109375" style="11" customWidth="1"/>
    <col min="2034" max="2034" width="14.42578125" style="11" customWidth="1"/>
    <col min="2035" max="2035" width="0.7109375" style="11" customWidth="1"/>
    <col min="2036" max="2036" width="14.42578125" style="11" customWidth="1"/>
    <col min="2037" max="2037" width="0.85546875" style="11" customWidth="1"/>
    <col min="2038" max="2282" width="9.140625" style="11"/>
    <col min="2283" max="2283" width="39.7109375" style="11" customWidth="1"/>
    <col min="2284" max="2284" width="7.7109375" style="11" customWidth="1"/>
    <col min="2285" max="2285" width="1.42578125" style="11" customWidth="1"/>
    <col min="2286" max="2286" width="14.42578125" style="11" customWidth="1"/>
    <col min="2287" max="2287" width="0.7109375" style="11" customWidth="1"/>
    <col min="2288" max="2288" width="14.42578125" style="11" customWidth="1"/>
    <col min="2289" max="2289" width="0.7109375" style="11" customWidth="1"/>
    <col min="2290" max="2290" width="14.42578125" style="11" customWidth="1"/>
    <col min="2291" max="2291" width="0.7109375" style="11" customWidth="1"/>
    <col min="2292" max="2292" width="14.42578125" style="11" customWidth="1"/>
    <col min="2293" max="2293" width="0.85546875" style="11" customWidth="1"/>
    <col min="2294" max="2538" width="9.140625" style="11"/>
    <col min="2539" max="2539" width="39.7109375" style="11" customWidth="1"/>
    <col min="2540" max="2540" width="7.7109375" style="11" customWidth="1"/>
    <col min="2541" max="2541" width="1.42578125" style="11" customWidth="1"/>
    <col min="2542" max="2542" width="14.42578125" style="11" customWidth="1"/>
    <col min="2543" max="2543" width="0.7109375" style="11" customWidth="1"/>
    <col min="2544" max="2544" width="14.42578125" style="11" customWidth="1"/>
    <col min="2545" max="2545" width="0.7109375" style="11" customWidth="1"/>
    <col min="2546" max="2546" width="14.42578125" style="11" customWidth="1"/>
    <col min="2547" max="2547" width="0.7109375" style="11" customWidth="1"/>
    <col min="2548" max="2548" width="14.42578125" style="11" customWidth="1"/>
    <col min="2549" max="2549" width="0.85546875" style="11" customWidth="1"/>
    <col min="2550" max="2794" width="9.140625" style="11"/>
    <col min="2795" max="2795" width="39.7109375" style="11" customWidth="1"/>
    <col min="2796" max="2796" width="7.7109375" style="11" customWidth="1"/>
    <col min="2797" max="2797" width="1.42578125" style="11" customWidth="1"/>
    <col min="2798" max="2798" width="14.42578125" style="11" customWidth="1"/>
    <col min="2799" max="2799" width="0.7109375" style="11" customWidth="1"/>
    <col min="2800" max="2800" width="14.42578125" style="11" customWidth="1"/>
    <col min="2801" max="2801" width="0.7109375" style="11" customWidth="1"/>
    <col min="2802" max="2802" width="14.42578125" style="11" customWidth="1"/>
    <col min="2803" max="2803" width="0.7109375" style="11" customWidth="1"/>
    <col min="2804" max="2804" width="14.42578125" style="11" customWidth="1"/>
    <col min="2805" max="2805" width="0.85546875" style="11" customWidth="1"/>
    <col min="2806" max="3050" width="9.140625" style="11"/>
    <col min="3051" max="3051" width="39.7109375" style="11" customWidth="1"/>
    <col min="3052" max="3052" width="7.7109375" style="11" customWidth="1"/>
    <col min="3053" max="3053" width="1.42578125" style="11" customWidth="1"/>
    <col min="3054" max="3054" width="14.42578125" style="11" customWidth="1"/>
    <col min="3055" max="3055" width="0.7109375" style="11" customWidth="1"/>
    <col min="3056" max="3056" width="14.42578125" style="11" customWidth="1"/>
    <col min="3057" max="3057" width="0.7109375" style="11" customWidth="1"/>
    <col min="3058" max="3058" width="14.42578125" style="11" customWidth="1"/>
    <col min="3059" max="3059" width="0.7109375" style="11" customWidth="1"/>
    <col min="3060" max="3060" width="14.42578125" style="11" customWidth="1"/>
    <col min="3061" max="3061" width="0.85546875" style="11" customWidth="1"/>
    <col min="3062" max="3306" width="9.140625" style="11"/>
    <col min="3307" max="3307" width="39.7109375" style="11" customWidth="1"/>
    <col min="3308" max="3308" width="7.7109375" style="11" customWidth="1"/>
    <col min="3309" max="3309" width="1.42578125" style="11" customWidth="1"/>
    <col min="3310" max="3310" width="14.42578125" style="11" customWidth="1"/>
    <col min="3311" max="3311" width="0.7109375" style="11" customWidth="1"/>
    <col min="3312" max="3312" width="14.42578125" style="11" customWidth="1"/>
    <col min="3313" max="3313" width="0.7109375" style="11" customWidth="1"/>
    <col min="3314" max="3314" width="14.42578125" style="11" customWidth="1"/>
    <col min="3315" max="3315" width="0.7109375" style="11" customWidth="1"/>
    <col min="3316" max="3316" width="14.42578125" style="11" customWidth="1"/>
    <col min="3317" max="3317" width="0.85546875" style="11" customWidth="1"/>
    <col min="3318" max="3562" width="9.140625" style="11"/>
    <col min="3563" max="3563" width="39.7109375" style="11" customWidth="1"/>
    <col min="3564" max="3564" width="7.7109375" style="11" customWidth="1"/>
    <col min="3565" max="3565" width="1.42578125" style="11" customWidth="1"/>
    <col min="3566" max="3566" width="14.42578125" style="11" customWidth="1"/>
    <col min="3567" max="3567" width="0.7109375" style="11" customWidth="1"/>
    <col min="3568" max="3568" width="14.42578125" style="11" customWidth="1"/>
    <col min="3569" max="3569" width="0.7109375" style="11" customWidth="1"/>
    <col min="3570" max="3570" width="14.42578125" style="11" customWidth="1"/>
    <col min="3571" max="3571" width="0.7109375" style="11" customWidth="1"/>
    <col min="3572" max="3572" width="14.42578125" style="11" customWidth="1"/>
    <col min="3573" max="3573" width="0.85546875" style="11" customWidth="1"/>
    <col min="3574" max="3818" width="9.140625" style="11"/>
    <col min="3819" max="3819" width="39.7109375" style="11" customWidth="1"/>
    <col min="3820" max="3820" width="7.7109375" style="11" customWidth="1"/>
    <col min="3821" max="3821" width="1.42578125" style="11" customWidth="1"/>
    <col min="3822" max="3822" width="14.42578125" style="11" customWidth="1"/>
    <col min="3823" max="3823" width="0.7109375" style="11" customWidth="1"/>
    <col min="3824" max="3824" width="14.42578125" style="11" customWidth="1"/>
    <col min="3825" max="3825" width="0.7109375" style="11" customWidth="1"/>
    <col min="3826" max="3826" width="14.42578125" style="11" customWidth="1"/>
    <col min="3827" max="3827" width="0.7109375" style="11" customWidth="1"/>
    <col min="3828" max="3828" width="14.42578125" style="11" customWidth="1"/>
    <col min="3829" max="3829" width="0.85546875" style="11" customWidth="1"/>
    <col min="3830" max="4074" width="9.140625" style="11"/>
    <col min="4075" max="4075" width="39.7109375" style="11" customWidth="1"/>
    <col min="4076" max="4076" width="7.7109375" style="11" customWidth="1"/>
    <col min="4077" max="4077" width="1.42578125" style="11" customWidth="1"/>
    <col min="4078" max="4078" width="14.42578125" style="11" customWidth="1"/>
    <col min="4079" max="4079" width="0.7109375" style="11" customWidth="1"/>
    <col min="4080" max="4080" width="14.42578125" style="11" customWidth="1"/>
    <col min="4081" max="4081" width="0.7109375" style="11" customWidth="1"/>
    <col min="4082" max="4082" width="14.42578125" style="11" customWidth="1"/>
    <col min="4083" max="4083" width="0.7109375" style="11" customWidth="1"/>
    <col min="4084" max="4084" width="14.42578125" style="11" customWidth="1"/>
    <col min="4085" max="4085" width="0.85546875" style="11" customWidth="1"/>
    <col min="4086" max="4330" width="9.140625" style="11"/>
    <col min="4331" max="4331" width="39.7109375" style="11" customWidth="1"/>
    <col min="4332" max="4332" width="7.7109375" style="11" customWidth="1"/>
    <col min="4333" max="4333" width="1.42578125" style="11" customWidth="1"/>
    <col min="4334" max="4334" width="14.42578125" style="11" customWidth="1"/>
    <col min="4335" max="4335" width="0.7109375" style="11" customWidth="1"/>
    <col min="4336" max="4336" width="14.42578125" style="11" customWidth="1"/>
    <col min="4337" max="4337" width="0.7109375" style="11" customWidth="1"/>
    <col min="4338" max="4338" width="14.42578125" style="11" customWidth="1"/>
    <col min="4339" max="4339" width="0.7109375" style="11" customWidth="1"/>
    <col min="4340" max="4340" width="14.42578125" style="11" customWidth="1"/>
    <col min="4341" max="4341" width="0.85546875" style="11" customWidth="1"/>
    <col min="4342" max="4586" width="9.140625" style="11"/>
    <col min="4587" max="4587" width="39.7109375" style="11" customWidth="1"/>
    <col min="4588" max="4588" width="7.7109375" style="11" customWidth="1"/>
    <col min="4589" max="4589" width="1.42578125" style="11" customWidth="1"/>
    <col min="4590" max="4590" width="14.42578125" style="11" customWidth="1"/>
    <col min="4591" max="4591" width="0.7109375" style="11" customWidth="1"/>
    <col min="4592" max="4592" width="14.42578125" style="11" customWidth="1"/>
    <col min="4593" max="4593" width="0.7109375" style="11" customWidth="1"/>
    <col min="4594" max="4594" width="14.42578125" style="11" customWidth="1"/>
    <col min="4595" max="4595" width="0.7109375" style="11" customWidth="1"/>
    <col min="4596" max="4596" width="14.42578125" style="11" customWidth="1"/>
    <col min="4597" max="4597" width="0.85546875" style="11" customWidth="1"/>
    <col min="4598" max="4842" width="9.140625" style="11"/>
    <col min="4843" max="4843" width="39.7109375" style="11" customWidth="1"/>
    <col min="4844" max="4844" width="7.7109375" style="11" customWidth="1"/>
    <col min="4845" max="4845" width="1.42578125" style="11" customWidth="1"/>
    <col min="4846" max="4846" width="14.42578125" style="11" customWidth="1"/>
    <col min="4847" max="4847" width="0.7109375" style="11" customWidth="1"/>
    <col min="4848" max="4848" width="14.42578125" style="11" customWidth="1"/>
    <col min="4849" max="4849" width="0.7109375" style="11" customWidth="1"/>
    <col min="4850" max="4850" width="14.42578125" style="11" customWidth="1"/>
    <col min="4851" max="4851" width="0.7109375" style="11" customWidth="1"/>
    <col min="4852" max="4852" width="14.42578125" style="11" customWidth="1"/>
    <col min="4853" max="4853" width="0.85546875" style="11" customWidth="1"/>
    <col min="4854" max="5098" width="9.140625" style="11"/>
    <col min="5099" max="5099" width="39.7109375" style="11" customWidth="1"/>
    <col min="5100" max="5100" width="7.7109375" style="11" customWidth="1"/>
    <col min="5101" max="5101" width="1.42578125" style="11" customWidth="1"/>
    <col min="5102" max="5102" width="14.42578125" style="11" customWidth="1"/>
    <col min="5103" max="5103" width="0.7109375" style="11" customWidth="1"/>
    <col min="5104" max="5104" width="14.42578125" style="11" customWidth="1"/>
    <col min="5105" max="5105" width="0.7109375" style="11" customWidth="1"/>
    <col min="5106" max="5106" width="14.42578125" style="11" customWidth="1"/>
    <col min="5107" max="5107" width="0.7109375" style="11" customWidth="1"/>
    <col min="5108" max="5108" width="14.42578125" style="11" customWidth="1"/>
    <col min="5109" max="5109" width="0.85546875" style="11" customWidth="1"/>
    <col min="5110" max="5354" width="9.140625" style="11"/>
    <col min="5355" max="5355" width="39.7109375" style="11" customWidth="1"/>
    <col min="5356" max="5356" width="7.7109375" style="11" customWidth="1"/>
    <col min="5357" max="5357" width="1.42578125" style="11" customWidth="1"/>
    <col min="5358" max="5358" width="14.42578125" style="11" customWidth="1"/>
    <col min="5359" max="5359" width="0.7109375" style="11" customWidth="1"/>
    <col min="5360" max="5360" width="14.42578125" style="11" customWidth="1"/>
    <col min="5361" max="5361" width="0.7109375" style="11" customWidth="1"/>
    <col min="5362" max="5362" width="14.42578125" style="11" customWidth="1"/>
    <col min="5363" max="5363" width="0.7109375" style="11" customWidth="1"/>
    <col min="5364" max="5364" width="14.42578125" style="11" customWidth="1"/>
    <col min="5365" max="5365" width="0.85546875" style="11" customWidth="1"/>
    <col min="5366" max="5610" width="9.140625" style="11"/>
    <col min="5611" max="5611" width="39.7109375" style="11" customWidth="1"/>
    <col min="5612" max="5612" width="7.7109375" style="11" customWidth="1"/>
    <col min="5613" max="5613" width="1.42578125" style="11" customWidth="1"/>
    <col min="5614" max="5614" width="14.42578125" style="11" customWidth="1"/>
    <col min="5615" max="5615" width="0.7109375" style="11" customWidth="1"/>
    <col min="5616" max="5616" width="14.42578125" style="11" customWidth="1"/>
    <col min="5617" max="5617" width="0.7109375" style="11" customWidth="1"/>
    <col min="5618" max="5618" width="14.42578125" style="11" customWidth="1"/>
    <col min="5619" max="5619" width="0.7109375" style="11" customWidth="1"/>
    <col min="5620" max="5620" width="14.42578125" style="11" customWidth="1"/>
    <col min="5621" max="5621" width="0.85546875" style="11" customWidth="1"/>
    <col min="5622" max="5866" width="9.140625" style="11"/>
    <col min="5867" max="5867" width="39.7109375" style="11" customWidth="1"/>
    <col min="5868" max="5868" width="7.7109375" style="11" customWidth="1"/>
    <col min="5869" max="5869" width="1.42578125" style="11" customWidth="1"/>
    <col min="5870" max="5870" width="14.42578125" style="11" customWidth="1"/>
    <col min="5871" max="5871" width="0.7109375" style="11" customWidth="1"/>
    <col min="5872" max="5872" width="14.42578125" style="11" customWidth="1"/>
    <col min="5873" max="5873" width="0.7109375" style="11" customWidth="1"/>
    <col min="5874" max="5874" width="14.42578125" style="11" customWidth="1"/>
    <col min="5875" max="5875" width="0.7109375" style="11" customWidth="1"/>
    <col min="5876" max="5876" width="14.42578125" style="11" customWidth="1"/>
    <col min="5877" max="5877" width="0.85546875" style="11" customWidth="1"/>
    <col min="5878" max="6122" width="9.140625" style="11"/>
    <col min="6123" max="6123" width="39.7109375" style="11" customWidth="1"/>
    <col min="6124" max="6124" width="7.7109375" style="11" customWidth="1"/>
    <col min="6125" max="6125" width="1.42578125" style="11" customWidth="1"/>
    <col min="6126" max="6126" width="14.42578125" style="11" customWidth="1"/>
    <col min="6127" max="6127" width="0.7109375" style="11" customWidth="1"/>
    <col min="6128" max="6128" width="14.42578125" style="11" customWidth="1"/>
    <col min="6129" max="6129" width="0.7109375" style="11" customWidth="1"/>
    <col min="6130" max="6130" width="14.42578125" style="11" customWidth="1"/>
    <col min="6131" max="6131" width="0.7109375" style="11" customWidth="1"/>
    <col min="6132" max="6132" width="14.42578125" style="11" customWidth="1"/>
    <col min="6133" max="6133" width="0.85546875" style="11" customWidth="1"/>
    <col min="6134" max="6378" width="9.140625" style="11"/>
    <col min="6379" max="6379" width="39.7109375" style="11" customWidth="1"/>
    <col min="6380" max="6380" width="7.7109375" style="11" customWidth="1"/>
    <col min="6381" max="6381" width="1.42578125" style="11" customWidth="1"/>
    <col min="6382" max="6382" width="14.42578125" style="11" customWidth="1"/>
    <col min="6383" max="6383" width="0.7109375" style="11" customWidth="1"/>
    <col min="6384" max="6384" width="14.42578125" style="11" customWidth="1"/>
    <col min="6385" max="6385" width="0.7109375" style="11" customWidth="1"/>
    <col min="6386" max="6386" width="14.42578125" style="11" customWidth="1"/>
    <col min="6387" max="6387" width="0.7109375" style="11" customWidth="1"/>
    <col min="6388" max="6388" width="14.42578125" style="11" customWidth="1"/>
    <col min="6389" max="6389" width="0.85546875" style="11" customWidth="1"/>
    <col min="6390" max="6634" width="9.140625" style="11"/>
    <col min="6635" max="6635" width="39.7109375" style="11" customWidth="1"/>
    <col min="6636" max="6636" width="7.7109375" style="11" customWidth="1"/>
    <col min="6637" max="6637" width="1.42578125" style="11" customWidth="1"/>
    <col min="6638" max="6638" width="14.42578125" style="11" customWidth="1"/>
    <col min="6639" max="6639" width="0.7109375" style="11" customWidth="1"/>
    <col min="6640" max="6640" width="14.42578125" style="11" customWidth="1"/>
    <col min="6641" max="6641" width="0.7109375" style="11" customWidth="1"/>
    <col min="6642" max="6642" width="14.42578125" style="11" customWidth="1"/>
    <col min="6643" max="6643" width="0.7109375" style="11" customWidth="1"/>
    <col min="6644" max="6644" width="14.42578125" style="11" customWidth="1"/>
    <col min="6645" max="6645" width="0.85546875" style="11" customWidth="1"/>
    <col min="6646" max="6890" width="9.140625" style="11"/>
    <col min="6891" max="6891" width="39.7109375" style="11" customWidth="1"/>
    <col min="6892" max="6892" width="7.7109375" style="11" customWidth="1"/>
    <col min="6893" max="6893" width="1.42578125" style="11" customWidth="1"/>
    <col min="6894" max="6894" width="14.42578125" style="11" customWidth="1"/>
    <col min="6895" max="6895" width="0.7109375" style="11" customWidth="1"/>
    <col min="6896" max="6896" width="14.42578125" style="11" customWidth="1"/>
    <col min="6897" max="6897" width="0.7109375" style="11" customWidth="1"/>
    <col min="6898" max="6898" width="14.42578125" style="11" customWidth="1"/>
    <col min="6899" max="6899" width="0.7109375" style="11" customWidth="1"/>
    <col min="6900" max="6900" width="14.42578125" style="11" customWidth="1"/>
    <col min="6901" max="6901" width="0.85546875" style="11" customWidth="1"/>
    <col min="6902" max="7146" width="9.140625" style="11"/>
    <col min="7147" max="7147" width="39.7109375" style="11" customWidth="1"/>
    <col min="7148" max="7148" width="7.7109375" style="11" customWidth="1"/>
    <col min="7149" max="7149" width="1.42578125" style="11" customWidth="1"/>
    <col min="7150" max="7150" width="14.42578125" style="11" customWidth="1"/>
    <col min="7151" max="7151" width="0.7109375" style="11" customWidth="1"/>
    <col min="7152" max="7152" width="14.42578125" style="11" customWidth="1"/>
    <col min="7153" max="7153" width="0.7109375" style="11" customWidth="1"/>
    <col min="7154" max="7154" width="14.42578125" style="11" customWidth="1"/>
    <col min="7155" max="7155" width="0.7109375" style="11" customWidth="1"/>
    <col min="7156" max="7156" width="14.42578125" style="11" customWidth="1"/>
    <col min="7157" max="7157" width="0.85546875" style="11" customWidth="1"/>
    <col min="7158" max="7402" width="9.140625" style="11"/>
    <col min="7403" max="7403" width="39.7109375" style="11" customWidth="1"/>
    <col min="7404" max="7404" width="7.7109375" style="11" customWidth="1"/>
    <col min="7405" max="7405" width="1.42578125" style="11" customWidth="1"/>
    <col min="7406" max="7406" width="14.42578125" style="11" customWidth="1"/>
    <col min="7407" max="7407" width="0.7109375" style="11" customWidth="1"/>
    <col min="7408" max="7408" width="14.42578125" style="11" customWidth="1"/>
    <col min="7409" max="7409" width="0.7109375" style="11" customWidth="1"/>
    <col min="7410" max="7410" width="14.42578125" style="11" customWidth="1"/>
    <col min="7411" max="7411" width="0.7109375" style="11" customWidth="1"/>
    <col min="7412" max="7412" width="14.42578125" style="11" customWidth="1"/>
    <col min="7413" max="7413" width="0.85546875" style="11" customWidth="1"/>
    <col min="7414" max="7658" width="9.140625" style="11"/>
    <col min="7659" max="7659" width="39.7109375" style="11" customWidth="1"/>
    <col min="7660" max="7660" width="7.7109375" style="11" customWidth="1"/>
    <col min="7661" max="7661" width="1.42578125" style="11" customWidth="1"/>
    <col min="7662" max="7662" width="14.42578125" style="11" customWidth="1"/>
    <col min="7663" max="7663" width="0.7109375" style="11" customWidth="1"/>
    <col min="7664" max="7664" width="14.42578125" style="11" customWidth="1"/>
    <col min="7665" max="7665" width="0.7109375" style="11" customWidth="1"/>
    <col min="7666" max="7666" width="14.42578125" style="11" customWidth="1"/>
    <col min="7667" max="7667" width="0.7109375" style="11" customWidth="1"/>
    <col min="7668" max="7668" width="14.42578125" style="11" customWidth="1"/>
    <col min="7669" max="7669" width="0.85546875" style="11" customWidth="1"/>
    <col min="7670" max="7914" width="9.140625" style="11"/>
    <col min="7915" max="7915" width="39.7109375" style="11" customWidth="1"/>
    <col min="7916" max="7916" width="7.7109375" style="11" customWidth="1"/>
    <col min="7917" max="7917" width="1.42578125" style="11" customWidth="1"/>
    <col min="7918" max="7918" width="14.42578125" style="11" customWidth="1"/>
    <col min="7919" max="7919" width="0.7109375" style="11" customWidth="1"/>
    <col min="7920" max="7920" width="14.42578125" style="11" customWidth="1"/>
    <col min="7921" max="7921" width="0.7109375" style="11" customWidth="1"/>
    <col min="7922" max="7922" width="14.42578125" style="11" customWidth="1"/>
    <col min="7923" max="7923" width="0.7109375" style="11" customWidth="1"/>
    <col min="7924" max="7924" width="14.42578125" style="11" customWidth="1"/>
    <col min="7925" max="7925" width="0.85546875" style="11" customWidth="1"/>
    <col min="7926" max="8170" width="9.140625" style="11"/>
    <col min="8171" max="8171" width="39.7109375" style="11" customWidth="1"/>
    <col min="8172" max="8172" width="7.7109375" style="11" customWidth="1"/>
    <col min="8173" max="8173" width="1.42578125" style="11" customWidth="1"/>
    <col min="8174" max="8174" width="14.42578125" style="11" customWidth="1"/>
    <col min="8175" max="8175" width="0.7109375" style="11" customWidth="1"/>
    <col min="8176" max="8176" width="14.42578125" style="11" customWidth="1"/>
    <col min="8177" max="8177" width="0.7109375" style="11" customWidth="1"/>
    <col min="8178" max="8178" width="14.42578125" style="11" customWidth="1"/>
    <col min="8179" max="8179" width="0.7109375" style="11" customWidth="1"/>
    <col min="8180" max="8180" width="14.42578125" style="11" customWidth="1"/>
    <col min="8181" max="8181" width="0.85546875" style="11" customWidth="1"/>
    <col min="8182" max="8426" width="9.140625" style="11"/>
    <col min="8427" max="8427" width="39.7109375" style="11" customWidth="1"/>
    <col min="8428" max="8428" width="7.7109375" style="11" customWidth="1"/>
    <col min="8429" max="8429" width="1.42578125" style="11" customWidth="1"/>
    <col min="8430" max="8430" width="14.42578125" style="11" customWidth="1"/>
    <col min="8431" max="8431" width="0.7109375" style="11" customWidth="1"/>
    <col min="8432" max="8432" width="14.42578125" style="11" customWidth="1"/>
    <col min="8433" max="8433" width="0.7109375" style="11" customWidth="1"/>
    <col min="8434" max="8434" width="14.42578125" style="11" customWidth="1"/>
    <col min="8435" max="8435" width="0.7109375" style="11" customWidth="1"/>
    <col min="8436" max="8436" width="14.42578125" style="11" customWidth="1"/>
    <col min="8437" max="8437" width="0.85546875" style="11" customWidth="1"/>
    <col min="8438" max="8682" width="9.140625" style="11"/>
    <col min="8683" max="8683" width="39.7109375" style="11" customWidth="1"/>
    <col min="8684" max="8684" width="7.7109375" style="11" customWidth="1"/>
    <col min="8685" max="8685" width="1.42578125" style="11" customWidth="1"/>
    <col min="8686" max="8686" width="14.42578125" style="11" customWidth="1"/>
    <col min="8687" max="8687" width="0.7109375" style="11" customWidth="1"/>
    <col min="8688" max="8688" width="14.42578125" style="11" customWidth="1"/>
    <col min="8689" max="8689" width="0.7109375" style="11" customWidth="1"/>
    <col min="8690" max="8690" width="14.42578125" style="11" customWidth="1"/>
    <col min="8691" max="8691" width="0.7109375" style="11" customWidth="1"/>
    <col min="8692" max="8692" width="14.42578125" style="11" customWidth="1"/>
    <col min="8693" max="8693" width="0.85546875" style="11" customWidth="1"/>
    <col min="8694" max="8938" width="9.140625" style="11"/>
    <col min="8939" max="8939" width="39.7109375" style="11" customWidth="1"/>
    <col min="8940" max="8940" width="7.7109375" style="11" customWidth="1"/>
    <col min="8941" max="8941" width="1.42578125" style="11" customWidth="1"/>
    <col min="8942" max="8942" width="14.42578125" style="11" customWidth="1"/>
    <col min="8943" max="8943" width="0.7109375" style="11" customWidth="1"/>
    <col min="8944" max="8944" width="14.42578125" style="11" customWidth="1"/>
    <col min="8945" max="8945" width="0.7109375" style="11" customWidth="1"/>
    <col min="8946" max="8946" width="14.42578125" style="11" customWidth="1"/>
    <col min="8947" max="8947" width="0.7109375" style="11" customWidth="1"/>
    <col min="8948" max="8948" width="14.42578125" style="11" customWidth="1"/>
    <col min="8949" max="8949" width="0.85546875" style="11" customWidth="1"/>
    <col min="8950" max="9194" width="9.140625" style="11"/>
    <col min="9195" max="9195" width="39.7109375" style="11" customWidth="1"/>
    <col min="9196" max="9196" width="7.7109375" style="11" customWidth="1"/>
    <col min="9197" max="9197" width="1.42578125" style="11" customWidth="1"/>
    <col min="9198" max="9198" width="14.42578125" style="11" customWidth="1"/>
    <col min="9199" max="9199" width="0.7109375" style="11" customWidth="1"/>
    <col min="9200" max="9200" width="14.42578125" style="11" customWidth="1"/>
    <col min="9201" max="9201" width="0.7109375" style="11" customWidth="1"/>
    <col min="9202" max="9202" width="14.42578125" style="11" customWidth="1"/>
    <col min="9203" max="9203" width="0.7109375" style="11" customWidth="1"/>
    <col min="9204" max="9204" width="14.42578125" style="11" customWidth="1"/>
    <col min="9205" max="9205" width="0.85546875" style="11" customWidth="1"/>
    <col min="9206" max="9450" width="9.140625" style="11"/>
    <col min="9451" max="9451" width="39.7109375" style="11" customWidth="1"/>
    <col min="9452" max="9452" width="7.7109375" style="11" customWidth="1"/>
    <col min="9453" max="9453" width="1.42578125" style="11" customWidth="1"/>
    <col min="9454" max="9454" width="14.42578125" style="11" customWidth="1"/>
    <col min="9455" max="9455" width="0.7109375" style="11" customWidth="1"/>
    <col min="9456" max="9456" width="14.42578125" style="11" customWidth="1"/>
    <col min="9457" max="9457" width="0.7109375" style="11" customWidth="1"/>
    <col min="9458" max="9458" width="14.42578125" style="11" customWidth="1"/>
    <col min="9459" max="9459" width="0.7109375" style="11" customWidth="1"/>
    <col min="9460" max="9460" width="14.42578125" style="11" customWidth="1"/>
    <col min="9461" max="9461" width="0.85546875" style="11" customWidth="1"/>
    <col min="9462" max="9706" width="9.140625" style="11"/>
    <col min="9707" max="9707" width="39.7109375" style="11" customWidth="1"/>
    <col min="9708" max="9708" width="7.7109375" style="11" customWidth="1"/>
    <col min="9709" max="9709" width="1.42578125" style="11" customWidth="1"/>
    <col min="9710" max="9710" width="14.42578125" style="11" customWidth="1"/>
    <col min="9711" max="9711" width="0.7109375" style="11" customWidth="1"/>
    <col min="9712" max="9712" width="14.42578125" style="11" customWidth="1"/>
    <col min="9713" max="9713" width="0.7109375" style="11" customWidth="1"/>
    <col min="9714" max="9714" width="14.42578125" style="11" customWidth="1"/>
    <col min="9715" max="9715" width="0.7109375" style="11" customWidth="1"/>
    <col min="9716" max="9716" width="14.42578125" style="11" customWidth="1"/>
    <col min="9717" max="9717" width="0.85546875" style="11" customWidth="1"/>
    <col min="9718" max="9962" width="9.140625" style="11"/>
    <col min="9963" max="9963" width="39.7109375" style="11" customWidth="1"/>
    <col min="9964" max="9964" width="7.7109375" style="11" customWidth="1"/>
    <col min="9965" max="9965" width="1.42578125" style="11" customWidth="1"/>
    <col min="9966" max="9966" width="14.42578125" style="11" customWidth="1"/>
    <col min="9967" max="9967" width="0.7109375" style="11" customWidth="1"/>
    <col min="9968" max="9968" width="14.42578125" style="11" customWidth="1"/>
    <col min="9969" max="9969" width="0.7109375" style="11" customWidth="1"/>
    <col min="9970" max="9970" width="14.42578125" style="11" customWidth="1"/>
    <col min="9971" max="9971" width="0.7109375" style="11" customWidth="1"/>
    <col min="9972" max="9972" width="14.42578125" style="11" customWidth="1"/>
    <col min="9973" max="9973" width="0.85546875" style="11" customWidth="1"/>
    <col min="9974" max="10218" width="9.140625" style="11"/>
    <col min="10219" max="10219" width="39.7109375" style="11" customWidth="1"/>
    <col min="10220" max="10220" width="7.7109375" style="11" customWidth="1"/>
    <col min="10221" max="10221" width="1.42578125" style="11" customWidth="1"/>
    <col min="10222" max="10222" width="14.42578125" style="11" customWidth="1"/>
    <col min="10223" max="10223" width="0.7109375" style="11" customWidth="1"/>
    <col min="10224" max="10224" width="14.42578125" style="11" customWidth="1"/>
    <col min="10225" max="10225" width="0.7109375" style="11" customWidth="1"/>
    <col min="10226" max="10226" width="14.42578125" style="11" customWidth="1"/>
    <col min="10227" max="10227" width="0.7109375" style="11" customWidth="1"/>
    <col min="10228" max="10228" width="14.42578125" style="11" customWidth="1"/>
    <col min="10229" max="10229" width="0.85546875" style="11" customWidth="1"/>
    <col min="10230" max="10474" width="9.140625" style="11"/>
    <col min="10475" max="10475" width="39.7109375" style="11" customWidth="1"/>
    <col min="10476" max="10476" width="7.7109375" style="11" customWidth="1"/>
    <col min="10477" max="10477" width="1.42578125" style="11" customWidth="1"/>
    <col min="10478" max="10478" width="14.42578125" style="11" customWidth="1"/>
    <col min="10479" max="10479" width="0.7109375" style="11" customWidth="1"/>
    <col min="10480" max="10480" width="14.42578125" style="11" customWidth="1"/>
    <col min="10481" max="10481" width="0.7109375" style="11" customWidth="1"/>
    <col min="10482" max="10482" width="14.42578125" style="11" customWidth="1"/>
    <col min="10483" max="10483" width="0.7109375" style="11" customWidth="1"/>
    <col min="10484" max="10484" width="14.42578125" style="11" customWidth="1"/>
    <col min="10485" max="10485" width="0.85546875" style="11" customWidth="1"/>
    <col min="10486" max="10730" width="9.140625" style="11"/>
    <col min="10731" max="10731" width="39.7109375" style="11" customWidth="1"/>
    <col min="10732" max="10732" width="7.7109375" style="11" customWidth="1"/>
    <col min="10733" max="10733" width="1.42578125" style="11" customWidth="1"/>
    <col min="10734" max="10734" width="14.42578125" style="11" customWidth="1"/>
    <col min="10735" max="10735" width="0.7109375" style="11" customWidth="1"/>
    <col min="10736" max="10736" width="14.42578125" style="11" customWidth="1"/>
    <col min="10737" max="10737" width="0.7109375" style="11" customWidth="1"/>
    <col min="10738" max="10738" width="14.42578125" style="11" customWidth="1"/>
    <col min="10739" max="10739" width="0.7109375" style="11" customWidth="1"/>
    <col min="10740" max="10740" width="14.42578125" style="11" customWidth="1"/>
    <col min="10741" max="10741" width="0.85546875" style="11" customWidth="1"/>
    <col min="10742" max="10986" width="9.140625" style="11"/>
    <col min="10987" max="10987" width="39.7109375" style="11" customWidth="1"/>
    <col min="10988" max="10988" width="7.7109375" style="11" customWidth="1"/>
    <col min="10989" max="10989" width="1.42578125" style="11" customWidth="1"/>
    <col min="10990" max="10990" width="14.42578125" style="11" customWidth="1"/>
    <col min="10991" max="10991" width="0.7109375" style="11" customWidth="1"/>
    <col min="10992" max="10992" width="14.42578125" style="11" customWidth="1"/>
    <col min="10993" max="10993" width="0.7109375" style="11" customWidth="1"/>
    <col min="10994" max="10994" width="14.42578125" style="11" customWidth="1"/>
    <col min="10995" max="10995" width="0.7109375" style="11" customWidth="1"/>
    <col min="10996" max="10996" width="14.42578125" style="11" customWidth="1"/>
    <col min="10997" max="10997" width="0.85546875" style="11" customWidth="1"/>
    <col min="10998" max="11242" width="9.140625" style="11"/>
    <col min="11243" max="11243" width="39.7109375" style="11" customWidth="1"/>
    <col min="11244" max="11244" width="7.7109375" style="11" customWidth="1"/>
    <col min="11245" max="11245" width="1.42578125" style="11" customWidth="1"/>
    <col min="11246" max="11246" width="14.42578125" style="11" customWidth="1"/>
    <col min="11247" max="11247" width="0.7109375" style="11" customWidth="1"/>
    <col min="11248" max="11248" width="14.42578125" style="11" customWidth="1"/>
    <col min="11249" max="11249" width="0.7109375" style="11" customWidth="1"/>
    <col min="11250" max="11250" width="14.42578125" style="11" customWidth="1"/>
    <col min="11251" max="11251" width="0.7109375" style="11" customWidth="1"/>
    <col min="11252" max="11252" width="14.42578125" style="11" customWidth="1"/>
    <col min="11253" max="11253" width="0.85546875" style="11" customWidth="1"/>
    <col min="11254" max="11498" width="9.140625" style="11"/>
    <col min="11499" max="11499" width="39.7109375" style="11" customWidth="1"/>
    <col min="11500" max="11500" width="7.7109375" style="11" customWidth="1"/>
    <col min="11501" max="11501" width="1.42578125" style="11" customWidth="1"/>
    <col min="11502" max="11502" width="14.42578125" style="11" customWidth="1"/>
    <col min="11503" max="11503" width="0.7109375" style="11" customWidth="1"/>
    <col min="11504" max="11504" width="14.42578125" style="11" customWidth="1"/>
    <col min="11505" max="11505" width="0.7109375" style="11" customWidth="1"/>
    <col min="11506" max="11506" width="14.42578125" style="11" customWidth="1"/>
    <col min="11507" max="11507" width="0.7109375" style="11" customWidth="1"/>
    <col min="11508" max="11508" width="14.42578125" style="11" customWidth="1"/>
    <col min="11509" max="11509" width="0.85546875" style="11" customWidth="1"/>
    <col min="11510" max="11754" width="9.140625" style="11"/>
    <col min="11755" max="11755" width="39.7109375" style="11" customWidth="1"/>
    <col min="11756" max="11756" width="7.7109375" style="11" customWidth="1"/>
    <col min="11757" max="11757" width="1.42578125" style="11" customWidth="1"/>
    <col min="11758" max="11758" width="14.42578125" style="11" customWidth="1"/>
    <col min="11759" max="11759" width="0.7109375" style="11" customWidth="1"/>
    <col min="11760" max="11760" width="14.42578125" style="11" customWidth="1"/>
    <col min="11761" max="11761" width="0.7109375" style="11" customWidth="1"/>
    <col min="11762" max="11762" width="14.42578125" style="11" customWidth="1"/>
    <col min="11763" max="11763" width="0.7109375" style="11" customWidth="1"/>
    <col min="11764" max="11764" width="14.42578125" style="11" customWidth="1"/>
    <col min="11765" max="11765" width="0.85546875" style="11" customWidth="1"/>
    <col min="11766" max="12010" width="9.140625" style="11"/>
    <col min="12011" max="12011" width="39.7109375" style="11" customWidth="1"/>
    <col min="12012" max="12012" width="7.7109375" style="11" customWidth="1"/>
    <col min="12013" max="12013" width="1.42578125" style="11" customWidth="1"/>
    <col min="12014" max="12014" width="14.42578125" style="11" customWidth="1"/>
    <col min="12015" max="12015" width="0.7109375" style="11" customWidth="1"/>
    <col min="12016" max="12016" width="14.42578125" style="11" customWidth="1"/>
    <col min="12017" max="12017" width="0.7109375" style="11" customWidth="1"/>
    <col min="12018" max="12018" width="14.42578125" style="11" customWidth="1"/>
    <col min="12019" max="12019" width="0.7109375" style="11" customWidth="1"/>
    <col min="12020" max="12020" width="14.42578125" style="11" customWidth="1"/>
    <col min="12021" max="12021" width="0.85546875" style="11" customWidth="1"/>
    <col min="12022" max="12266" width="9.140625" style="11"/>
    <col min="12267" max="12267" width="39.7109375" style="11" customWidth="1"/>
    <col min="12268" max="12268" width="7.7109375" style="11" customWidth="1"/>
    <col min="12269" max="12269" width="1.42578125" style="11" customWidth="1"/>
    <col min="12270" max="12270" width="14.42578125" style="11" customWidth="1"/>
    <col min="12271" max="12271" width="0.7109375" style="11" customWidth="1"/>
    <col min="12272" max="12272" width="14.42578125" style="11" customWidth="1"/>
    <col min="12273" max="12273" width="0.7109375" style="11" customWidth="1"/>
    <col min="12274" max="12274" width="14.42578125" style="11" customWidth="1"/>
    <col min="12275" max="12275" width="0.7109375" style="11" customWidth="1"/>
    <col min="12276" max="12276" width="14.42578125" style="11" customWidth="1"/>
    <col min="12277" max="12277" width="0.85546875" style="11" customWidth="1"/>
    <col min="12278" max="12522" width="9.140625" style="11"/>
    <col min="12523" max="12523" width="39.7109375" style="11" customWidth="1"/>
    <col min="12524" max="12524" width="7.7109375" style="11" customWidth="1"/>
    <col min="12525" max="12525" width="1.42578125" style="11" customWidth="1"/>
    <col min="12526" max="12526" width="14.42578125" style="11" customWidth="1"/>
    <col min="12527" max="12527" width="0.7109375" style="11" customWidth="1"/>
    <col min="12528" max="12528" width="14.42578125" style="11" customWidth="1"/>
    <col min="12529" max="12529" width="0.7109375" style="11" customWidth="1"/>
    <col min="12530" max="12530" width="14.42578125" style="11" customWidth="1"/>
    <col min="12531" max="12531" width="0.7109375" style="11" customWidth="1"/>
    <col min="12532" max="12532" width="14.42578125" style="11" customWidth="1"/>
    <col min="12533" max="12533" width="0.85546875" style="11" customWidth="1"/>
    <col min="12534" max="12778" width="9.140625" style="11"/>
    <col min="12779" max="12779" width="39.7109375" style="11" customWidth="1"/>
    <col min="12780" max="12780" width="7.7109375" style="11" customWidth="1"/>
    <col min="12781" max="12781" width="1.42578125" style="11" customWidth="1"/>
    <col min="12782" max="12782" width="14.42578125" style="11" customWidth="1"/>
    <col min="12783" max="12783" width="0.7109375" style="11" customWidth="1"/>
    <col min="12784" max="12784" width="14.42578125" style="11" customWidth="1"/>
    <col min="12785" max="12785" width="0.7109375" style="11" customWidth="1"/>
    <col min="12786" max="12786" width="14.42578125" style="11" customWidth="1"/>
    <col min="12787" max="12787" width="0.7109375" style="11" customWidth="1"/>
    <col min="12788" max="12788" width="14.42578125" style="11" customWidth="1"/>
    <col min="12789" max="12789" width="0.85546875" style="11" customWidth="1"/>
    <col min="12790" max="13034" width="9.140625" style="11"/>
    <col min="13035" max="13035" width="39.7109375" style="11" customWidth="1"/>
    <col min="13036" max="13036" width="7.7109375" style="11" customWidth="1"/>
    <col min="13037" max="13037" width="1.42578125" style="11" customWidth="1"/>
    <col min="13038" max="13038" width="14.42578125" style="11" customWidth="1"/>
    <col min="13039" max="13039" width="0.7109375" style="11" customWidth="1"/>
    <col min="13040" max="13040" width="14.42578125" style="11" customWidth="1"/>
    <col min="13041" max="13041" width="0.7109375" style="11" customWidth="1"/>
    <col min="13042" max="13042" width="14.42578125" style="11" customWidth="1"/>
    <col min="13043" max="13043" width="0.7109375" style="11" customWidth="1"/>
    <col min="13044" max="13044" width="14.42578125" style="11" customWidth="1"/>
    <col min="13045" max="13045" width="0.85546875" style="11" customWidth="1"/>
    <col min="13046" max="13290" width="9.140625" style="11"/>
    <col min="13291" max="13291" width="39.7109375" style="11" customWidth="1"/>
    <col min="13292" max="13292" width="7.7109375" style="11" customWidth="1"/>
    <col min="13293" max="13293" width="1.42578125" style="11" customWidth="1"/>
    <col min="13294" max="13294" width="14.42578125" style="11" customWidth="1"/>
    <col min="13295" max="13295" width="0.7109375" style="11" customWidth="1"/>
    <col min="13296" max="13296" width="14.42578125" style="11" customWidth="1"/>
    <col min="13297" max="13297" width="0.7109375" style="11" customWidth="1"/>
    <col min="13298" max="13298" width="14.42578125" style="11" customWidth="1"/>
    <col min="13299" max="13299" width="0.7109375" style="11" customWidth="1"/>
    <col min="13300" max="13300" width="14.42578125" style="11" customWidth="1"/>
    <col min="13301" max="13301" width="0.85546875" style="11" customWidth="1"/>
    <col min="13302" max="13546" width="9.140625" style="11"/>
    <col min="13547" max="13547" width="39.7109375" style="11" customWidth="1"/>
    <col min="13548" max="13548" width="7.7109375" style="11" customWidth="1"/>
    <col min="13549" max="13549" width="1.42578125" style="11" customWidth="1"/>
    <col min="13550" max="13550" width="14.42578125" style="11" customWidth="1"/>
    <col min="13551" max="13551" width="0.7109375" style="11" customWidth="1"/>
    <col min="13552" max="13552" width="14.42578125" style="11" customWidth="1"/>
    <col min="13553" max="13553" width="0.7109375" style="11" customWidth="1"/>
    <col min="13554" max="13554" width="14.42578125" style="11" customWidth="1"/>
    <col min="13555" max="13555" width="0.7109375" style="11" customWidth="1"/>
    <col min="13556" max="13556" width="14.42578125" style="11" customWidth="1"/>
    <col min="13557" max="13557" width="0.85546875" style="11" customWidth="1"/>
    <col min="13558" max="13802" width="9.140625" style="11"/>
    <col min="13803" max="13803" width="39.7109375" style="11" customWidth="1"/>
    <col min="13804" max="13804" width="7.7109375" style="11" customWidth="1"/>
    <col min="13805" max="13805" width="1.42578125" style="11" customWidth="1"/>
    <col min="13806" max="13806" width="14.42578125" style="11" customWidth="1"/>
    <col min="13807" max="13807" width="0.7109375" style="11" customWidth="1"/>
    <col min="13808" max="13808" width="14.42578125" style="11" customWidth="1"/>
    <col min="13809" max="13809" width="0.7109375" style="11" customWidth="1"/>
    <col min="13810" max="13810" width="14.42578125" style="11" customWidth="1"/>
    <col min="13811" max="13811" width="0.7109375" style="11" customWidth="1"/>
    <col min="13812" max="13812" width="14.42578125" style="11" customWidth="1"/>
    <col min="13813" max="13813" width="0.85546875" style="11" customWidth="1"/>
    <col min="13814" max="14058" width="9.140625" style="11"/>
    <col min="14059" max="14059" width="39.7109375" style="11" customWidth="1"/>
    <col min="14060" max="14060" width="7.7109375" style="11" customWidth="1"/>
    <col min="14061" max="14061" width="1.42578125" style="11" customWidth="1"/>
    <col min="14062" max="14062" width="14.42578125" style="11" customWidth="1"/>
    <col min="14063" max="14063" width="0.7109375" style="11" customWidth="1"/>
    <col min="14064" max="14064" width="14.42578125" style="11" customWidth="1"/>
    <col min="14065" max="14065" width="0.7109375" style="11" customWidth="1"/>
    <col min="14066" max="14066" width="14.42578125" style="11" customWidth="1"/>
    <col min="14067" max="14067" width="0.7109375" style="11" customWidth="1"/>
    <col min="14068" max="14068" width="14.42578125" style="11" customWidth="1"/>
    <col min="14069" max="14069" width="0.85546875" style="11" customWidth="1"/>
    <col min="14070" max="14314" width="9.140625" style="11"/>
    <col min="14315" max="14315" width="39.7109375" style="11" customWidth="1"/>
    <col min="14316" max="14316" width="7.7109375" style="11" customWidth="1"/>
    <col min="14317" max="14317" width="1.42578125" style="11" customWidth="1"/>
    <col min="14318" max="14318" width="14.42578125" style="11" customWidth="1"/>
    <col min="14319" max="14319" width="0.7109375" style="11" customWidth="1"/>
    <col min="14320" max="14320" width="14.42578125" style="11" customWidth="1"/>
    <col min="14321" max="14321" width="0.7109375" style="11" customWidth="1"/>
    <col min="14322" max="14322" width="14.42578125" style="11" customWidth="1"/>
    <col min="14323" max="14323" width="0.7109375" style="11" customWidth="1"/>
    <col min="14324" max="14324" width="14.42578125" style="11" customWidth="1"/>
    <col min="14325" max="14325" width="0.85546875" style="11" customWidth="1"/>
    <col min="14326" max="14570" width="9.140625" style="11"/>
    <col min="14571" max="14571" width="39.7109375" style="11" customWidth="1"/>
    <col min="14572" max="14572" width="7.7109375" style="11" customWidth="1"/>
    <col min="14573" max="14573" width="1.42578125" style="11" customWidth="1"/>
    <col min="14574" max="14574" width="14.42578125" style="11" customWidth="1"/>
    <col min="14575" max="14575" width="0.7109375" style="11" customWidth="1"/>
    <col min="14576" max="14576" width="14.42578125" style="11" customWidth="1"/>
    <col min="14577" max="14577" width="0.7109375" style="11" customWidth="1"/>
    <col min="14578" max="14578" width="14.42578125" style="11" customWidth="1"/>
    <col min="14579" max="14579" width="0.7109375" style="11" customWidth="1"/>
    <col min="14580" max="14580" width="14.42578125" style="11" customWidth="1"/>
    <col min="14581" max="14581" width="0.85546875" style="11" customWidth="1"/>
    <col min="14582" max="14826" width="9.140625" style="11"/>
    <col min="14827" max="14827" width="39.7109375" style="11" customWidth="1"/>
    <col min="14828" max="14828" width="7.7109375" style="11" customWidth="1"/>
    <col min="14829" max="14829" width="1.42578125" style="11" customWidth="1"/>
    <col min="14830" max="14830" width="14.42578125" style="11" customWidth="1"/>
    <col min="14831" max="14831" width="0.7109375" style="11" customWidth="1"/>
    <col min="14832" max="14832" width="14.42578125" style="11" customWidth="1"/>
    <col min="14833" max="14833" width="0.7109375" style="11" customWidth="1"/>
    <col min="14834" max="14834" width="14.42578125" style="11" customWidth="1"/>
    <col min="14835" max="14835" width="0.7109375" style="11" customWidth="1"/>
    <col min="14836" max="14836" width="14.42578125" style="11" customWidth="1"/>
    <col min="14837" max="14837" width="0.85546875" style="11" customWidth="1"/>
    <col min="14838" max="15082" width="9.140625" style="11"/>
    <col min="15083" max="15083" width="39.7109375" style="11" customWidth="1"/>
    <col min="15084" max="15084" width="7.7109375" style="11" customWidth="1"/>
    <col min="15085" max="15085" width="1.42578125" style="11" customWidth="1"/>
    <col min="15086" max="15086" width="14.42578125" style="11" customWidth="1"/>
    <col min="15087" max="15087" width="0.7109375" style="11" customWidth="1"/>
    <col min="15088" max="15088" width="14.42578125" style="11" customWidth="1"/>
    <col min="15089" max="15089" width="0.7109375" style="11" customWidth="1"/>
    <col min="15090" max="15090" width="14.42578125" style="11" customWidth="1"/>
    <col min="15091" max="15091" width="0.7109375" style="11" customWidth="1"/>
    <col min="15092" max="15092" width="14.42578125" style="11" customWidth="1"/>
    <col min="15093" max="15093" width="0.85546875" style="11" customWidth="1"/>
    <col min="15094" max="15338" width="9.140625" style="11"/>
    <col min="15339" max="15339" width="39.7109375" style="11" customWidth="1"/>
    <col min="15340" max="15340" width="7.7109375" style="11" customWidth="1"/>
    <col min="15341" max="15341" width="1.42578125" style="11" customWidth="1"/>
    <col min="15342" max="15342" width="14.42578125" style="11" customWidth="1"/>
    <col min="15343" max="15343" width="0.7109375" style="11" customWidth="1"/>
    <col min="15344" max="15344" width="14.42578125" style="11" customWidth="1"/>
    <col min="15345" max="15345" width="0.7109375" style="11" customWidth="1"/>
    <col min="15346" max="15346" width="14.42578125" style="11" customWidth="1"/>
    <col min="15347" max="15347" width="0.7109375" style="11" customWidth="1"/>
    <col min="15348" max="15348" width="14.42578125" style="11" customWidth="1"/>
    <col min="15349" max="15349" width="0.85546875" style="11" customWidth="1"/>
    <col min="15350" max="15594" width="9.140625" style="11"/>
    <col min="15595" max="15595" width="39.7109375" style="11" customWidth="1"/>
    <col min="15596" max="15596" width="7.7109375" style="11" customWidth="1"/>
    <col min="15597" max="15597" width="1.42578125" style="11" customWidth="1"/>
    <col min="15598" max="15598" width="14.42578125" style="11" customWidth="1"/>
    <col min="15599" max="15599" width="0.7109375" style="11" customWidth="1"/>
    <col min="15600" max="15600" width="14.42578125" style="11" customWidth="1"/>
    <col min="15601" max="15601" width="0.7109375" style="11" customWidth="1"/>
    <col min="15602" max="15602" width="14.42578125" style="11" customWidth="1"/>
    <col min="15603" max="15603" width="0.7109375" style="11" customWidth="1"/>
    <col min="15604" max="15604" width="14.42578125" style="11" customWidth="1"/>
    <col min="15605" max="15605" width="0.85546875" style="11" customWidth="1"/>
    <col min="15606" max="15850" width="9.140625" style="11"/>
    <col min="15851" max="15851" width="39.7109375" style="11" customWidth="1"/>
    <col min="15852" max="15852" width="7.7109375" style="11" customWidth="1"/>
    <col min="15853" max="15853" width="1.42578125" style="11" customWidth="1"/>
    <col min="15854" max="15854" width="14.42578125" style="11" customWidth="1"/>
    <col min="15855" max="15855" width="0.7109375" style="11" customWidth="1"/>
    <col min="15856" max="15856" width="14.42578125" style="11" customWidth="1"/>
    <col min="15857" max="15857" width="0.7109375" style="11" customWidth="1"/>
    <col min="15858" max="15858" width="14.42578125" style="11" customWidth="1"/>
    <col min="15859" max="15859" width="0.7109375" style="11" customWidth="1"/>
    <col min="15860" max="15860" width="14.42578125" style="11" customWidth="1"/>
    <col min="15861" max="15861" width="0.85546875" style="11" customWidth="1"/>
    <col min="15862" max="16106" width="9.140625" style="11"/>
    <col min="16107" max="16107" width="39.7109375" style="11" customWidth="1"/>
    <col min="16108" max="16108" width="7.7109375" style="11" customWidth="1"/>
    <col min="16109" max="16109" width="1.42578125" style="11" customWidth="1"/>
    <col min="16110" max="16110" width="14.42578125" style="11" customWidth="1"/>
    <col min="16111" max="16111" width="0.7109375" style="11" customWidth="1"/>
    <col min="16112" max="16112" width="14.42578125" style="11" customWidth="1"/>
    <col min="16113" max="16113" width="0.7109375" style="11" customWidth="1"/>
    <col min="16114" max="16114" width="14.42578125" style="11" customWidth="1"/>
    <col min="16115" max="16115" width="0.7109375" style="11" customWidth="1"/>
    <col min="16116" max="16116" width="14.42578125" style="11" customWidth="1"/>
    <col min="16117" max="16117" width="0.85546875" style="11" customWidth="1"/>
    <col min="16118" max="16384" width="9.140625" style="11"/>
  </cols>
  <sheetData>
    <row r="1" spans="1:12" ht="21.75" customHeight="1">
      <c r="A1" s="2" t="s">
        <v>82</v>
      </c>
      <c r="B1" s="2"/>
    </row>
    <row r="2" spans="1:12" ht="21.75" customHeight="1">
      <c r="A2" s="2" t="s">
        <v>92</v>
      </c>
      <c r="B2" s="2"/>
    </row>
    <row r="3" spans="1:12" ht="21.75" customHeight="1">
      <c r="A3" s="2" t="s">
        <v>186</v>
      </c>
      <c r="B3" s="2"/>
    </row>
    <row r="4" spans="1:12" ht="21.75" customHeight="1">
      <c r="F4" s="26"/>
      <c r="H4" s="26"/>
      <c r="J4" s="26"/>
      <c r="K4" s="6" t="s">
        <v>72</v>
      </c>
      <c r="L4" s="26" t="s">
        <v>72</v>
      </c>
    </row>
    <row r="5" spans="1:12" s="2" customFormat="1" ht="21.75" customHeight="1">
      <c r="C5" s="27"/>
      <c r="E5" s="104" t="s">
        <v>0</v>
      </c>
      <c r="F5" s="104"/>
      <c r="G5" s="104"/>
      <c r="I5" s="104" t="s">
        <v>1</v>
      </c>
      <c r="J5" s="104"/>
      <c r="K5" s="104"/>
    </row>
    <row r="6" spans="1:12" ht="21.75" customHeight="1">
      <c r="C6" s="28" t="s">
        <v>2</v>
      </c>
      <c r="E6" s="81" t="s">
        <v>185</v>
      </c>
      <c r="G6" s="81" t="s">
        <v>146</v>
      </c>
      <c r="I6" s="81" t="s">
        <v>185</v>
      </c>
      <c r="K6" s="81" t="s">
        <v>146</v>
      </c>
    </row>
    <row r="7" spans="1:12" ht="21.75" customHeight="1">
      <c r="A7" s="2" t="s">
        <v>101</v>
      </c>
      <c r="B7" s="2"/>
      <c r="C7" s="52"/>
      <c r="D7" s="53"/>
      <c r="E7" s="54"/>
      <c r="F7" s="53"/>
      <c r="G7" s="54"/>
      <c r="H7" s="53"/>
      <c r="I7" s="54"/>
      <c r="J7" s="53"/>
      <c r="K7" s="54"/>
    </row>
    <row r="8" spans="1:12" ht="21.75" customHeight="1">
      <c r="A8" s="2" t="s">
        <v>63</v>
      </c>
      <c r="B8" s="2"/>
      <c r="C8" s="1"/>
      <c r="E8" s="1"/>
      <c r="G8" s="1"/>
      <c r="I8" s="1"/>
      <c r="K8" s="1"/>
    </row>
    <row r="9" spans="1:12" ht="21.75" customHeight="1">
      <c r="A9" s="11" t="s">
        <v>85</v>
      </c>
      <c r="C9" s="24">
        <v>34.1</v>
      </c>
      <c r="E9" s="55">
        <v>1113378415</v>
      </c>
      <c r="F9" s="33"/>
      <c r="G9" s="55">
        <v>983191079</v>
      </c>
      <c r="H9" s="33"/>
      <c r="I9" s="55">
        <v>394532644</v>
      </c>
      <c r="J9" s="33"/>
      <c r="K9" s="55">
        <v>440512696</v>
      </c>
    </row>
    <row r="10" spans="1:12" ht="21.75" customHeight="1">
      <c r="A10" s="11" t="s">
        <v>104</v>
      </c>
      <c r="C10" s="24">
        <v>34.1</v>
      </c>
      <c r="E10" s="55">
        <v>36036658</v>
      </c>
      <c r="F10" s="33"/>
      <c r="G10" s="55">
        <v>59531082</v>
      </c>
      <c r="H10" s="33"/>
      <c r="I10" s="55">
        <v>2839755</v>
      </c>
      <c r="J10" s="33"/>
      <c r="K10" s="55">
        <v>35358867</v>
      </c>
    </row>
    <row r="11" spans="1:12" ht="21.75" customHeight="1">
      <c r="A11" s="11" t="s">
        <v>154</v>
      </c>
      <c r="C11" s="24">
        <v>34.1</v>
      </c>
      <c r="E11" s="55">
        <v>4132460</v>
      </c>
      <c r="F11" s="33"/>
      <c r="G11" s="55">
        <v>3066250</v>
      </c>
      <c r="H11" s="33"/>
      <c r="I11" s="55">
        <v>4132460</v>
      </c>
      <c r="J11" s="33"/>
      <c r="K11" s="55">
        <v>3066250</v>
      </c>
    </row>
    <row r="12" spans="1:12" ht="21.75" customHeight="1">
      <c r="A12" s="11" t="s">
        <v>138</v>
      </c>
      <c r="C12" s="24"/>
      <c r="E12" s="55">
        <v>877509</v>
      </c>
      <c r="F12" s="33"/>
      <c r="G12" s="55">
        <v>891281</v>
      </c>
      <c r="H12" s="33"/>
      <c r="I12" s="55">
        <v>0</v>
      </c>
      <c r="J12" s="33"/>
      <c r="K12" s="55">
        <v>0</v>
      </c>
    </row>
    <row r="13" spans="1:12" ht="21.75" customHeight="1">
      <c r="A13" s="11" t="s">
        <v>111</v>
      </c>
      <c r="C13" s="24"/>
      <c r="E13" s="55">
        <v>566222</v>
      </c>
      <c r="F13" s="33"/>
      <c r="G13" s="55">
        <v>656726</v>
      </c>
      <c r="H13" s="33"/>
      <c r="I13" s="55">
        <v>3112268</v>
      </c>
      <c r="J13" s="33"/>
      <c r="K13" s="55">
        <v>433431</v>
      </c>
    </row>
    <row r="14" spans="1:12" ht="21.75" customHeight="1">
      <c r="A14" s="11" t="s">
        <v>250</v>
      </c>
      <c r="C14" s="24"/>
      <c r="E14" s="55">
        <v>860232</v>
      </c>
      <c r="F14" s="33"/>
      <c r="G14" s="55">
        <v>470230</v>
      </c>
      <c r="H14" s="33"/>
      <c r="I14" s="55">
        <v>821016</v>
      </c>
      <c r="J14" s="33"/>
      <c r="K14" s="55">
        <v>437475</v>
      </c>
    </row>
    <row r="15" spans="1:12" ht="21.75" customHeight="1">
      <c r="A15" s="11" t="s">
        <v>64</v>
      </c>
      <c r="C15" s="24"/>
      <c r="E15" s="56">
        <v>3908039</v>
      </c>
      <c r="F15" s="33"/>
      <c r="G15" s="56">
        <v>4701706</v>
      </c>
      <c r="H15" s="33"/>
      <c r="I15" s="56">
        <v>13991733</v>
      </c>
      <c r="J15" s="33"/>
      <c r="K15" s="56">
        <v>7114637</v>
      </c>
    </row>
    <row r="16" spans="1:12" ht="21.75" customHeight="1">
      <c r="A16" s="2" t="s">
        <v>65</v>
      </c>
      <c r="B16" s="2"/>
      <c r="C16" s="24"/>
      <c r="E16" s="57">
        <f>SUM(E9:E15)</f>
        <v>1159759535</v>
      </c>
      <c r="F16" s="33"/>
      <c r="G16" s="57">
        <f>SUM(G9:G15)</f>
        <v>1052508354</v>
      </c>
      <c r="H16" s="33"/>
      <c r="I16" s="57">
        <f>SUM(I9:I15)</f>
        <v>419429876</v>
      </c>
      <c r="J16" s="33"/>
      <c r="K16" s="57">
        <f>SUM(K9:K15)</f>
        <v>486923356</v>
      </c>
    </row>
    <row r="17" spans="1:11" ht="21.75" customHeight="1">
      <c r="A17" s="2" t="s">
        <v>66</v>
      </c>
      <c r="B17" s="2"/>
      <c r="C17" s="24"/>
      <c r="E17" s="33"/>
      <c r="F17" s="33"/>
      <c r="G17" s="33"/>
      <c r="H17" s="33"/>
      <c r="I17" s="33"/>
      <c r="J17" s="33"/>
      <c r="K17" s="33"/>
    </row>
    <row r="18" spans="1:11" ht="21.75" customHeight="1">
      <c r="A18" s="11" t="s">
        <v>86</v>
      </c>
      <c r="C18" s="24"/>
      <c r="E18" s="58">
        <v>844315140</v>
      </c>
      <c r="F18" s="33"/>
      <c r="G18" s="58">
        <v>772680526</v>
      </c>
      <c r="H18" s="33"/>
      <c r="I18" s="58">
        <v>268806371</v>
      </c>
      <c r="J18" s="33"/>
      <c r="K18" s="58">
        <v>313381947</v>
      </c>
    </row>
    <row r="19" spans="1:11" ht="21.75" customHeight="1">
      <c r="A19" s="11" t="s">
        <v>105</v>
      </c>
      <c r="C19" s="24"/>
      <c r="E19" s="58">
        <v>21678509</v>
      </c>
      <c r="F19" s="33"/>
      <c r="G19" s="58">
        <v>50998870</v>
      </c>
      <c r="H19" s="33"/>
      <c r="I19" s="58">
        <v>156518</v>
      </c>
      <c r="J19" s="33"/>
      <c r="K19" s="58">
        <v>33727878.000000007</v>
      </c>
    </row>
    <row r="20" spans="1:11" ht="21.75" customHeight="1">
      <c r="A20" s="11" t="s">
        <v>103</v>
      </c>
      <c r="C20" s="24"/>
      <c r="E20" s="58">
        <v>29511141</v>
      </c>
      <c r="F20" s="33"/>
      <c r="G20" s="58">
        <v>26907972</v>
      </c>
      <c r="H20" s="33"/>
      <c r="I20" s="58">
        <v>16623567</v>
      </c>
      <c r="J20" s="33"/>
      <c r="K20" s="58">
        <v>18886860</v>
      </c>
    </row>
    <row r="21" spans="1:11" ht="21.75" customHeight="1">
      <c r="A21" s="11" t="s">
        <v>67</v>
      </c>
      <c r="C21" s="24"/>
      <c r="E21" s="58">
        <v>170434688</v>
      </c>
      <c r="F21" s="33"/>
      <c r="G21" s="58">
        <v>159586348</v>
      </c>
      <c r="H21" s="33"/>
      <c r="I21" s="58">
        <v>96102178</v>
      </c>
      <c r="J21" s="33"/>
      <c r="K21" s="58">
        <v>95576870</v>
      </c>
    </row>
    <row r="22" spans="1:11" ht="21.75" customHeight="1">
      <c r="A22" s="11" t="s">
        <v>223</v>
      </c>
      <c r="C22" s="24"/>
      <c r="E22" s="58">
        <v>-1119269</v>
      </c>
      <c r="F22" s="33"/>
      <c r="G22" s="58">
        <v>-5646330</v>
      </c>
      <c r="H22" s="33"/>
      <c r="I22" s="58">
        <v>-444436</v>
      </c>
      <c r="J22" s="33"/>
      <c r="K22" s="58">
        <v>-5079800</v>
      </c>
    </row>
    <row r="23" spans="1:11" ht="21.75" customHeight="1">
      <c r="A23" s="2" t="s">
        <v>68</v>
      </c>
      <c r="B23" s="2"/>
      <c r="C23" s="24"/>
      <c r="E23" s="61">
        <f>SUM(E18:E22)</f>
        <v>1064820209</v>
      </c>
      <c r="F23" s="33"/>
      <c r="G23" s="61">
        <f>SUM(G18:G22)</f>
        <v>1004527386</v>
      </c>
      <c r="H23" s="33"/>
      <c r="I23" s="61">
        <f>SUM(I18:I22)</f>
        <v>381244198</v>
      </c>
      <c r="J23" s="33"/>
      <c r="K23" s="61">
        <f>SUM(K18:K22)</f>
        <v>456493755</v>
      </c>
    </row>
    <row r="24" spans="1:11" ht="21.75" customHeight="1">
      <c r="A24" s="2" t="s">
        <v>183</v>
      </c>
      <c r="B24" s="2"/>
      <c r="C24" s="24"/>
      <c r="E24" s="33">
        <f>E16-E23</f>
        <v>94939326</v>
      </c>
      <c r="F24" s="33"/>
      <c r="G24" s="33">
        <f>G16-G23</f>
        <v>47980968</v>
      </c>
      <c r="H24" s="33"/>
      <c r="I24" s="33">
        <f>I16-I23</f>
        <v>38185678</v>
      </c>
      <c r="J24" s="33"/>
      <c r="K24" s="33">
        <f>K16-K23</f>
        <v>30429601</v>
      </c>
    </row>
    <row r="25" spans="1:11" ht="21.75" customHeight="1">
      <c r="A25" s="11" t="s">
        <v>69</v>
      </c>
      <c r="C25" s="24"/>
      <c r="E25" s="60">
        <v>-26198070</v>
      </c>
      <c r="F25" s="33"/>
      <c r="G25" s="60">
        <v>-9248835</v>
      </c>
      <c r="H25" s="33"/>
      <c r="I25" s="60">
        <v>-5696490</v>
      </c>
      <c r="J25" s="33"/>
      <c r="K25" s="60">
        <v>-5873874</v>
      </c>
    </row>
    <row r="26" spans="1:11" ht="21.75" customHeight="1">
      <c r="A26" s="2" t="s">
        <v>224</v>
      </c>
      <c r="B26" s="2"/>
      <c r="C26" s="24"/>
      <c r="E26" s="33">
        <f>SUM(E24:E25)</f>
        <v>68741256</v>
      </c>
      <c r="F26" s="33"/>
      <c r="G26" s="33">
        <f>SUM(G24:G25)</f>
        <v>38732133</v>
      </c>
      <c r="H26" s="33"/>
      <c r="I26" s="33">
        <f>SUM(I24:I25)</f>
        <v>32489188</v>
      </c>
      <c r="J26" s="33"/>
      <c r="K26" s="33">
        <f>SUM(K24:K25)</f>
        <v>24555727</v>
      </c>
    </row>
    <row r="27" spans="1:11" ht="21.75" customHeight="1">
      <c r="A27" s="11" t="s">
        <v>225</v>
      </c>
      <c r="C27" s="24">
        <v>29</v>
      </c>
      <c r="E27" s="59">
        <v>-18460715</v>
      </c>
      <c r="F27" s="33"/>
      <c r="G27" s="59">
        <v>-12088520</v>
      </c>
      <c r="H27" s="33"/>
      <c r="I27" s="59">
        <v>-7410577</v>
      </c>
      <c r="J27" s="33"/>
      <c r="K27" s="59">
        <v>-6062642</v>
      </c>
    </row>
    <row r="28" spans="1:11" ht="21.75" customHeight="1">
      <c r="A28" s="2" t="s">
        <v>226</v>
      </c>
      <c r="B28" s="2"/>
      <c r="C28" s="24"/>
      <c r="E28" s="57">
        <f>SUM(E26:E27)</f>
        <v>50280541</v>
      </c>
      <c r="F28" s="33"/>
      <c r="G28" s="57">
        <f>SUM(G26:G27)</f>
        <v>26643613</v>
      </c>
      <c r="H28" s="33"/>
      <c r="I28" s="57">
        <f>SUM(I26:I27)</f>
        <v>25078611</v>
      </c>
      <c r="J28" s="33"/>
      <c r="K28" s="57">
        <f>SUM(K26:K27)</f>
        <v>18493085</v>
      </c>
    </row>
    <row r="29" spans="1:11" ht="21.75" customHeight="1">
      <c r="A29" s="2"/>
      <c r="B29" s="2"/>
      <c r="C29" s="24"/>
      <c r="E29" s="33"/>
      <c r="F29" s="33"/>
      <c r="G29" s="33"/>
      <c r="H29" s="33"/>
      <c r="I29" s="33"/>
      <c r="J29" s="33"/>
      <c r="K29" s="33"/>
    </row>
    <row r="30" spans="1:11" ht="21.75" customHeight="1">
      <c r="C30" s="24"/>
      <c r="E30" s="33"/>
      <c r="F30" s="33"/>
      <c r="G30" s="33"/>
      <c r="H30" s="33"/>
      <c r="I30" s="33"/>
      <c r="J30" s="33"/>
      <c r="K30" s="33"/>
    </row>
    <row r="31" spans="1:11" s="65" customFormat="1" ht="21.75" customHeight="1">
      <c r="A31" s="70" t="s">
        <v>16</v>
      </c>
      <c r="B31" s="70"/>
      <c r="E31" s="71"/>
    </row>
    <row r="32" spans="1:11" ht="21.75" customHeight="1">
      <c r="A32" s="2" t="s">
        <v>82</v>
      </c>
      <c r="B32" s="2"/>
    </row>
    <row r="33" spans="1:12" ht="21.75" customHeight="1">
      <c r="A33" s="2" t="s">
        <v>170</v>
      </c>
      <c r="B33" s="2"/>
    </row>
    <row r="34" spans="1:12" ht="21.75" customHeight="1">
      <c r="A34" s="2" t="s">
        <v>186</v>
      </c>
      <c r="B34" s="2"/>
    </row>
    <row r="35" spans="1:12" ht="21.75" customHeight="1">
      <c r="F35" s="26"/>
      <c r="H35" s="26"/>
      <c r="J35" s="26"/>
      <c r="K35" s="6" t="s">
        <v>72</v>
      </c>
      <c r="L35" s="26" t="s">
        <v>72</v>
      </c>
    </row>
    <row r="36" spans="1:12" s="2" customFormat="1" ht="21.75" customHeight="1">
      <c r="C36" s="27"/>
      <c r="E36" s="104" t="s">
        <v>0</v>
      </c>
      <c r="F36" s="104"/>
      <c r="G36" s="104"/>
      <c r="I36" s="104" t="s">
        <v>1</v>
      </c>
      <c r="J36" s="104"/>
      <c r="K36" s="104"/>
    </row>
    <row r="37" spans="1:12" ht="21.75" customHeight="1">
      <c r="C37" s="28" t="s">
        <v>2</v>
      </c>
      <c r="E37" s="81" t="s">
        <v>185</v>
      </c>
      <c r="G37" s="81" t="s">
        <v>146</v>
      </c>
      <c r="I37" s="81" t="s">
        <v>185</v>
      </c>
      <c r="K37" s="81" t="s">
        <v>146</v>
      </c>
    </row>
    <row r="38" spans="1:12" s="65" customFormat="1" ht="21.75" customHeight="1">
      <c r="A38" s="2" t="s">
        <v>73</v>
      </c>
      <c r="B38" s="2"/>
      <c r="C38" s="62"/>
      <c r="D38" s="63"/>
      <c r="E38" s="64"/>
      <c r="F38" s="63"/>
      <c r="G38" s="64"/>
      <c r="H38" s="63"/>
      <c r="I38" s="64"/>
      <c r="J38" s="63"/>
      <c r="K38" s="64"/>
      <c r="L38" s="63"/>
    </row>
    <row r="39" spans="1:12" s="65" customFormat="1" ht="21.75" customHeight="1">
      <c r="A39" s="66" t="s">
        <v>96</v>
      </c>
      <c r="B39" s="66"/>
      <c r="C39" s="62"/>
      <c r="D39" s="63"/>
      <c r="E39" s="64"/>
      <c r="F39" s="63"/>
      <c r="G39" s="64"/>
      <c r="H39" s="63"/>
      <c r="I39" s="64"/>
      <c r="J39" s="63"/>
      <c r="K39" s="64"/>
      <c r="L39" s="63"/>
    </row>
    <row r="40" spans="1:12" s="65" customFormat="1" ht="21.75" customHeight="1">
      <c r="A40" s="66" t="s">
        <v>99</v>
      </c>
      <c r="B40" s="66"/>
      <c r="C40" s="62"/>
      <c r="D40" s="63"/>
      <c r="E40" s="64"/>
      <c r="F40" s="63"/>
      <c r="G40" s="64"/>
      <c r="H40" s="63"/>
      <c r="I40" s="64"/>
      <c r="J40" s="63"/>
      <c r="K40" s="64"/>
      <c r="L40" s="63"/>
    </row>
    <row r="41" spans="1:12" s="65" customFormat="1" ht="21.75" customHeight="1">
      <c r="A41" s="11" t="s">
        <v>227</v>
      </c>
      <c r="B41" s="11"/>
      <c r="C41" s="62">
        <v>25</v>
      </c>
      <c r="D41" s="63"/>
      <c r="E41" s="58">
        <v>0</v>
      </c>
      <c r="F41" s="63"/>
      <c r="G41" s="58">
        <v>-6888350</v>
      </c>
      <c r="H41" s="63"/>
      <c r="I41" s="58">
        <v>0</v>
      </c>
      <c r="J41" s="63"/>
      <c r="K41" s="58">
        <v>-4249171</v>
      </c>
      <c r="L41" s="63">
        <v>-2161350</v>
      </c>
    </row>
    <row r="42" spans="1:12" s="65" customFormat="1" ht="21.75" customHeight="1">
      <c r="A42" s="11" t="s">
        <v>106</v>
      </c>
      <c r="B42" s="11"/>
      <c r="C42" s="62">
        <v>29</v>
      </c>
      <c r="D42" s="63"/>
      <c r="E42" s="67">
        <v>0</v>
      </c>
      <c r="F42" s="63"/>
      <c r="G42" s="67">
        <v>1377670</v>
      </c>
      <c r="H42" s="63"/>
      <c r="I42" s="67">
        <v>0</v>
      </c>
      <c r="J42" s="63"/>
      <c r="K42" s="67">
        <v>849834</v>
      </c>
      <c r="L42" s="63">
        <v>432270</v>
      </c>
    </row>
    <row r="43" spans="1:12" s="65" customFormat="1" ht="21.75" customHeight="1">
      <c r="A43" s="11" t="s">
        <v>97</v>
      </c>
      <c r="B43" s="11"/>
      <c r="C43" s="62"/>
      <c r="D43" s="63"/>
      <c r="E43" s="64"/>
      <c r="F43" s="63"/>
      <c r="G43" s="64"/>
      <c r="H43" s="63"/>
      <c r="I43" s="64"/>
      <c r="J43" s="63"/>
      <c r="K43" s="64"/>
      <c r="L43" s="63"/>
    </row>
    <row r="44" spans="1:12" s="65" customFormat="1" ht="21.75" customHeight="1">
      <c r="A44" s="11" t="s">
        <v>98</v>
      </c>
      <c r="B44" s="11"/>
      <c r="C44" s="62"/>
      <c r="D44" s="63"/>
      <c r="E44" s="67">
        <f>SUM(E41:E42)</f>
        <v>0</v>
      </c>
      <c r="F44" s="63"/>
      <c r="G44" s="67">
        <f>SUM(G41:G42)</f>
        <v>-5510680</v>
      </c>
      <c r="H44" s="63"/>
      <c r="I44" s="67">
        <f>SUM(I41:I42)</f>
        <v>0</v>
      </c>
      <c r="J44" s="63"/>
      <c r="K44" s="67">
        <f>SUM(K41:K42)</f>
        <v>-3399337</v>
      </c>
      <c r="L44" s="63"/>
    </row>
    <row r="45" spans="1:12" s="65" customFormat="1" ht="21.75" customHeight="1">
      <c r="A45" s="2" t="s">
        <v>95</v>
      </c>
      <c r="B45" s="2"/>
      <c r="C45" s="62"/>
      <c r="D45" s="68"/>
      <c r="E45" s="82">
        <f>E44</f>
        <v>0</v>
      </c>
      <c r="F45" s="68"/>
      <c r="G45" s="82">
        <f>G44</f>
        <v>-5510680</v>
      </c>
      <c r="H45" s="68"/>
      <c r="I45" s="82">
        <f>I44</f>
        <v>0</v>
      </c>
      <c r="J45" s="68"/>
      <c r="K45" s="82">
        <f>K44</f>
        <v>-3399337</v>
      </c>
      <c r="L45" s="68"/>
    </row>
    <row r="46" spans="1:12" s="65" customFormat="1" ht="21.75" customHeight="1">
      <c r="A46" s="2"/>
      <c r="B46" s="2"/>
      <c r="C46" s="62"/>
      <c r="D46" s="63"/>
      <c r="E46" s="64"/>
      <c r="F46" s="63"/>
      <c r="G46" s="64"/>
      <c r="H46" s="63"/>
      <c r="I46" s="64"/>
      <c r="J46" s="63"/>
      <c r="K46" s="64"/>
      <c r="L46" s="63"/>
    </row>
    <row r="47" spans="1:12" s="65" customFormat="1" ht="21.75" customHeight="1" thickBot="1">
      <c r="A47" s="2" t="s">
        <v>100</v>
      </c>
      <c r="B47" s="2"/>
      <c r="C47" s="62"/>
      <c r="D47" s="63"/>
      <c r="E47" s="69">
        <f>E45+E28</f>
        <v>50280541</v>
      </c>
      <c r="F47" s="63"/>
      <c r="G47" s="69">
        <f>G45+G28</f>
        <v>21132933</v>
      </c>
      <c r="H47" s="63"/>
      <c r="I47" s="69">
        <f>I45+I28</f>
        <v>25078611</v>
      </c>
      <c r="J47" s="63"/>
      <c r="K47" s="69">
        <f>K45+K28</f>
        <v>15093748</v>
      </c>
      <c r="L47" s="63"/>
    </row>
    <row r="48" spans="1:12" s="65" customFormat="1" ht="21.75" customHeight="1" thickTop="1">
      <c r="A48" s="2"/>
      <c r="B48" s="2"/>
      <c r="C48" s="62"/>
      <c r="D48" s="63"/>
      <c r="E48" s="73"/>
      <c r="F48" s="63"/>
      <c r="G48" s="73"/>
      <c r="H48" s="63"/>
      <c r="I48" s="73"/>
      <c r="J48" s="63"/>
      <c r="K48" s="73"/>
      <c r="L48" s="63"/>
    </row>
    <row r="49" spans="1:12" s="65" customFormat="1" ht="21.75" customHeight="1">
      <c r="A49" s="72" t="s">
        <v>112</v>
      </c>
      <c r="B49" s="72"/>
      <c r="C49" s="62"/>
      <c r="D49" s="63"/>
      <c r="E49" s="73"/>
      <c r="F49" s="63"/>
      <c r="G49" s="73"/>
      <c r="H49" s="63"/>
      <c r="I49" s="73"/>
      <c r="J49" s="63"/>
      <c r="K49" s="73"/>
      <c r="L49" s="63"/>
    </row>
    <row r="50" spans="1:12" s="65" customFormat="1" ht="21.75" customHeight="1" thickBot="1">
      <c r="A50" s="74" t="s">
        <v>70</v>
      </c>
      <c r="B50" s="74"/>
      <c r="C50" s="62"/>
      <c r="D50" s="63"/>
      <c r="E50" s="73">
        <f>E52-E51</f>
        <v>29859991</v>
      </c>
      <c r="F50" s="63"/>
      <c r="G50" s="73">
        <f>G52-G51</f>
        <v>18688389</v>
      </c>
      <c r="H50" s="63"/>
      <c r="I50" s="69">
        <f>SUM(I28)</f>
        <v>25078611</v>
      </c>
      <c r="J50" s="63"/>
      <c r="K50" s="69">
        <f>SUM(K28)</f>
        <v>18493085</v>
      </c>
      <c r="L50" s="63"/>
    </row>
    <row r="51" spans="1:12" s="65" customFormat="1" ht="21.75" customHeight="1" thickTop="1">
      <c r="A51" s="74" t="s">
        <v>31</v>
      </c>
      <c r="B51" s="74"/>
      <c r="C51" s="62"/>
      <c r="D51" s="63"/>
      <c r="E51" s="73">
        <v>20420550</v>
      </c>
      <c r="F51" s="63"/>
      <c r="G51" s="73">
        <v>7955224</v>
      </c>
      <c r="H51" s="63"/>
      <c r="I51" s="73"/>
      <c r="J51" s="63"/>
      <c r="K51" s="73"/>
      <c r="L51" s="63"/>
    </row>
    <row r="52" spans="1:12" s="65" customFormat="1" ht="21.75" customHeight="1" thickBot="1">
      <c r="A52" s="72"/>
      <c r="B52" s="72"/>
      <c r="C52" s="62"/>
      <c r="D52" s="63"/>
      <c r="E52" s="75">
        <f>E28</f>
        <v>50280541</v>
      </c>
      <c r="F52" s="63"/>
      <c r="G52" s="75">
        <f>G28</f>
        <v>26643613</v>
      </c>
      <c r="H52" s="63"/>
      <c r="I52" s="73"/>
      <c r="J52" s="63"/>
      <c r="K52" s="73"/>
      <c r="L52" s="63"/>
    </row>
    <row r="53" spans="1:12" s="65" customFormat="1" ht="21.75" customHeight="1" thickTop="1">
      <c r="A53" s="72" t="s">
        <v>87</v>
      </c>
      <c r="B53" s="72"/>
      <c r="C53" s="62"/>
      <c r="D53" s="63"/>
      <c r="E53" s="73"/>
      <c r="F53" s="63"/>
      <c r="G53" s="73"/>
      <c r="H53" s="63"/>
      <c r="I53" s="73"/>
      <c r="J53" s="63"/>
      <c r="K53" s="73"/>
      <c r="L53" s="63"/>
    </row>
    <row r="54" spans="1:12" s="65" customFormat="1" ht="21.75" customHeight="1" thickBot="1">
      <c r="A54" s="74" t="s">
        <v>70</v>
      </c>
      <c r="B54" s="74"/>
      <c r="C54" s="62"/>
      <c r="D54" s="63"/>
      <c r="E54" s="73">
        <f>E56-E55</f>
        <v>29859991</v>
      </c>
      <c r="F54" s="63"/>
      <c r="G54" s="73">
        <f>G56-G55</f>
        <v>14168456</v>
      </c>
      <c r="H54" s="63"/>
      <c r="I54" s="69">
        <f>SUM(I47)</f>
        <v>25078611</v>
      </c>
      <c r="J54" s="63"/>
      <c r="K54" s="69">
        <f>SUM(K47)</f>
        <v>15093748</v>
      </c>
      <c r="L54" s="63"/>
    </row>
    <row r="55" spans="1:12" s="65" customFormat="1" ht="21.75" customHeight="1" thickTop="1">
      <c r="A55" s="74" t="s">
        <v>31</v>
      </c>
      <c r="B55" s="74"/>
      <c r="C55" s="62">
        <v>16.2</v>
      </c>
      <c r="D55" s="63"/>
      <c r="E55" s="73">
        <v>20420550</v>
      </c>
      <c r="F55" s="63"/>
      <c r="G55" s="73">
        <v>6964477</v>
      </c>
      <c r="H55" s="63"/>
      <c r="I55" s="73"/>
      <c r="J55" s="63"/>
      <c r="K55" s="73"/>
      <c r="L55" s="63"/>
    </row>
    <row r="56" spans="1:12" s="65" customFormat="1" ht="21.75" customHeight="1" thickBot="1">
      <c r="A56" s="72"/>
      <c r="B56" s="72"/>
      <c r="C56" s="62"/>
      <c r="D56" s="63"/>
      <c r="E56" s="75">
        <f>E47</f>
        <v>50280541</v>
      </c>
      <c r="F56" s="63"/>
      <c r="G56" s="75">
        <f>G47</f>
        <v>21132933</v>
      </c>
      <c r="H56" s="63"/>
      <c r="I56" s="73"/>
      <c r="J56" s="63"/>
      <c r="K56" s="73"/>
      <c r="L56" s="63"/>
    </row>
    <row r="57" spans="1:12" s="65" customFormat="1" ht="21.75" customHeight="1" thickTop="1">
      <c r="A57" s="2" t="s">
        <v>71</v>
      </c>
      <c r="B57" s="2"/>
      <c r="C57" s="62">
        <v>31</v>
      </c>
      <c r="D57" s="76"/>
      <c r="E57" s="74"/>
      <c r="F57" s="76"/>
      <c r="G57" s="74"/>
      <c r="H57" s="76"/>
      <c r="I57" s="73"/>
      <c r="J57" s="76"/>
      <c r="K57" s="73"/>
      <c r="L57" s="76"/>
    </row>
    <row r="58" spans="1:12" s="65" customFormat="1" ht="21.75" customHeight="1">
      <c r="A58" s="11" t="s">
        <v>171</v>
      </c>
      <c r="B58" s="11"/>
      <c r="C58" s="62"/>
      <c r="D58" s="76"/>
      <c r="E58" s="74"/>
      <c r="F58" s="76"/>
      <c r="G58" s="74"/>
      <c r="H58" s="76"/>
      <c r="I58" s="74"/>
      <c r="J58" s="76"/>
      <c r="K58" s="74"/>
      <c r="L58" s="76"/>
    </row>
    <row r="59" spans="1:12" s="65" customFormat="1" ht="21.75" customHeight="1" thickBot="1">
      <c r="A59" s="11" t="s">
        <v>172</v>
      </c>
      <c r="B59" s="11"/>
      <c r="C59" s="62"/>
      <c r="D59" s="77"/>
      <c r="E59" s="78">
        <v>2.8000000000000001E-2</v>
      </c>
      <c r="F59" s="79"/>
      <c r="G59" s="78">
        <v>3.4000000000000002E-2</v>
      </c>
      <c r="H59" s="79"/>
      <c r="I59" s="78">
        <v>2.3E-2</v>
      </c>
      <c r="J59" s="79"/>
      <c r="K59" s="78">
        <v>3.4000000000000002E-2</v>
      </c>
      <c r="L59" s="77"/>
    </row>
    <row r="60" spans="1:12" s="65" customFormat="1" ht="21.75" customHeight="1" thickTop="1">
      <c r="A60" s="80"/>
      <c r="B60" s="80"/>
      <c r="C60" s="80"/>
      <c r="D60" s="80"/>
      <c r="E60" s="80"/>
      <c r="F60" s="80"/>
      <c r="G60" s="80"/>
      <c r="H60" s="80"/>
      <c r="I60" s="80"/>
      <c r="K60" s="80"/>
    </row>
    <row r="61" spans="1:12" s="65" customFormat="1" ht="21.75" customHeight="1">
      <c r="A61" s="70" t="s">
        <v>16</v>
      </c>
      <c r="B61" s="70"/>
      <c r="E61" s="71"/>
    </row>
    <row r="62" spans="1:12" s="1" customFormat="1" ht="21.75" customHeight="1"/>
    <row r="63" spans="1:12" ht="21.75" customHeight="1">
      <c r="A63" s="1"/>
      <c r="B63" s="1"/>
      <c r="C63" s="1"/>
      <c r="D63" s="1"/>
      <c r="E63" s="1"/>
    </row>
    <row r="64" spans="1:12" ht="21.75" customHeight="1">
      <c r="C64" s="41"/>
      <c r="D64" s="42"/>
    </row>
    <row r="65" spans="3:4" ht="21.75" customHeight="1">
      <c r="C65" s="41"/>
      <c r="D65" s="42"/>
    </row>
    <row r="66" spans="3:4" ht="21.75" customHeight="1">
      <c r="C66" s="41"/>
      <c r="D66" s="42"/>
    </row>
    <row r="67" spans="3:4" ht="21.75" customHeight="1">
      <c r="C67" s="41"/>
      <c r="D67" s="42"/>
    </row>
    <row r="68" spans="3:4" ht="21.75" customHeight="1">
      <c r="C68" s="41"/>
      <c r="D68" s="42"/>
    </row>
    <row r="69" spans="3:4" ht="21.75" customHeight="1">
      <c r="C69" s="41"/>
      <c r="D69" s="42"/>
    </row>
    <row r="70" spans="3:4" ht="21.75" customHeight="1">
      <c r="C70" s="41"/>
      <c r="D70" s="42"/>
    </row>
    <row r="71" spans="3:4" ht="21.75" customHeight="1">
      <c r="C71" s="41"/>
      <c r="D71" s="42"/>
    </row>
    <row r="72" spans="3:4" ht="21.75" customHeight="1">
      <c r="C72" s="41"/>
      <c r="D72" s="42"/>
    </row>
    <row r="73" spans="3:4" ht="21.75" customHeight="1">
      <c r="C73" s="41"/>
      <c r="D73" s="42"/>
    </row>
    <row r="74" spans="3:4" ht="21.75" customHeight="1">
      <c r="C74" s="41"/>
      <c r="D74" s="42"/>
    </row>
    <row r="75" spans="3:4" ht="21.75" customHeight="1">
      <c r="C75" s="41"/>
      <c r="D75" s="42"/>
    </row>
    <row r="76" spans="3:4" ht="21.75" customHeight="1">
      <c r="C76" s="41"/>
      <c r="D76" s="42"/>
    </row>
    <row r="77" spans="3:4" ht="21.75" customHeight="1">
      <c r="C77" s="41"/>
      <c r="D77" s="42"/>
    </row>
    <row r="78" spans="3:4" ht="21.75" customHeight="1">
      <c r="C78" s="41"/>
      <c r="D78" s="42"/>
    </row>
    <row r="79" spans="3:4" ht="21.75" customHeight="1">
      <c r="C79" s="41"/>
      <c r="D79" s="42"/>
    </row>
    <row r="80" spans="3:4" ht="21.75" customHeight="1">
      <c r="C80" s="41"/>
      <c r="D80" s="42"/>
    </row>
    <row r="81" spans="3:11" ht="21.75" customHeight="1">
      <c r="C81" s="41"/>
      <c r="D81" s="42"/>
    </row>
    <row r="82" spans="3:11" ht="21.75" customHeight="1">
      <c r="C82" s="41"/>
      <c r="D82" s="42"/>
    </row>
    <row r="83" spans="3:11" ht="21.75" customHeight="1">
      <c r="C83" s="41"/>
      <c r="D83" s="42"/>
    </row>
    <row r="84" spans="3:11" ht="21.75" customHeight="1">
      <c r="C84" s="41"/>
      <c r="D84" s="42"/>
    </row>
    <row r="85" spans="3:11" ht="21.75" customHeight="1">
      <c r="C85" s="41"/>
      <c r="D85" s="42"/>
      <c r="E85" s="11"/>
      <c r="G85" s="11"/>
      <c r="I85" s="11"/>
      <c r="K85" s="11"/>
    </row>
    <row r="86" spans="3:11" ht="21.75" customHeight="1">
      <c r="C86" s="41"/>
      <c r="D86" s="42"/>
      <c r="E86" s="11"/>
      <c r="G86" s="11"/>
      <c r="I86" s="11"/>
      <c r="K86" s="11"/>
    </row>
    <row r="87" spans="3:11" ht="21.75" customHeight="1">
      <c r="C87" s="41"/>
      <c r="D87" s="42"/>
      <c r="E87" s="11"/>
      <c r="G87" s="11"/>
      <c r="I87" s="11"/>
      <c r="K87" s="11"/>
    </row>
    <row r="88" spans="3:11" ht="21.75" customHeight="1">
      <c r="C88" s="41"/>
      <c r="D88" s="42"/>
      <c r="E88" s="11"/>
      <c r="G88" s="11"/>
      <c r="I88" s="11"/>
      <c r="K88" s="11"/>
    </row>
    <row r="89" spans="3:11" ht="21.75" customHeight="1">
      <c r="C89" s="41"/>
      <c r="D89" s="42"/>
      <c r="E89" s="11"/>
      <c r="G89" s="11"/>
      <c r="I89" s="11"/>
      <c r="K89" s="11"/>
    </row>
    <row r="90" spans="3:11" ht="21.75" customHeight="1">
      <c r="C90" s="41"/>
      <c r="D90" s="42"/>
      <c r="E90" s="11"/>
      <c r="G90" s="11"/>
      <c r="I90" s="11"/>
      <c r="K90" s="11"/>
    </row>
    <row r="91" spans="3:11" ht="21.75" customHeight="1">
      <c r="C91" s="41"/>
      <c r="D91" s="42"/>
      <c r="E91" s="11"/>
      <c r="G91" s="11"/>
      <c r="I91" s="11"/>
      <c r="K91" s="11"/>
    </row>
    <row r="92" spans="3:11" ht="21.75" customHeight="1">
      <c r="C92" s="41"/>
      <c r="D92" s="42"/>
      <c r="E92" s="11"/>
      <c r="G92" s="11"/>
      <c r="I92" s="11"/>
      <c r="K92" s="11"/>
    </row>
    <row r="93" spans="3:11" ht="21.75" customHeight="1">
      <c r="C93" s="41"/>
      <c r="D93" s="42"/>
      <c r="E93" s="11"/>
      <c r="G93" s="11"/>
      <c r="I93" s="11"/>
      <c r="K93" s="11"/>
    </row>
    <row r="94" spans="3:11" ht="21.75" customHeight="1">
      <c r="C94" s="41"/>
      <c r="D94" s="42"/>
      <c r="E94" s="11"/>
      <c r="G94" s="11"/>
      <c r="I94" s="11"/>
      <c r="K94" s="11"/>
    </row>
    <row r="95" spans="3:11" ht="21.75" customHeight="1">
      <c r="C95" s="41"/>
      <c r="D95" s="42"/>
      <c r="E95" s="11"/>
      <c r="G95" s="11"/>
      <c r="I95" s="11"/>
      <c r="K95" s="11"/>
    </row>
    <row r="96" spans="3:11" ht="21.75" customHeight="1">
      <c r="C96" s="41"/>
      <c r="D96" s="42"/>
      <c r="E96" s="11"/>
      <c r="G96" s="11"/>
      <c r="I96" s="11"/>
      <c r="K96" s="11"/>
    </row>
    <row r="97" spans="3:11" ht="21.75" customHeight="1">
      <c r="C97" s="41"/>
      <c r="D97" s="42"/>
      <c r="E97" s="11"/>
      <c r="G97" s="11"/>
      <c r="I97" s="11"/>
      <c r="K97" s="11"/>
    </row>
    <row r="98" spans="3:11" ht="21.75" customHeight="1">
      <c r="C98" s="41"/>
      <c r="D98" s="42"/>
      <c r="E98" s="11"/>
      <c r="G98" s="11"/>
      <c r="I98" s="11"/>
      <c r="K98" s="11"/>
    </row>
    <row r="99" spans="3:11" ht="21.75" customHeight="1">
      <c r="C99" s="41"/>
      <c r="D99" s="42"/>
      <c r="E99" s="11"/>
      <c r="G99" s="11"/>
      <c r="I99" s="11"/>
      <c r="K99" s="11"/>
    </row>
    <row r="100" spans="3:11" ht="21.75" customHeight="1">
      <c r="C100" s="41"/>
      <c r="D100" s="42"/>
      <c r="E100" s="11"/>
      <c r="G100" s="11"/>
      <c r="I100" s="11"/>
      <c r="K100" s="11"/>
    </row>
    <row r="101" spans="3:11" ht="21.75" customHeight="1">
      <c r="C101" s="41"/>
      <c r="D101" s="42"/>
      <c r="E101" s="11"/>
      <c r="G101" s="11"/>
      <c r="I101" s="11"/>
      <c r="K101" s="11"/>
    </row>
    <row r="102" spans="3:11" ht="21.75" customHeight="1">
      <c r="C102" s="41"/>
      <c r="D102" s="42"/>
      <c r="E102" s="11"/>
      <c r="G102" s="11"/>
      <c r="I102" s="11"/>
      <c r="K102" s="11"/>
    </row>
    <row r="103" spans="3:11" ht="21.75" customHeight="1">
      <c r="C103" s="41"/>
      <c r="D103" s="42"/>
      <c r="E103" s="11"/>
      <c r="G103" s="11"/>
      <c r="I103" s="11"/>
      <c r="K103" s="11"/>
    </row>
    <row r="104" spans="3:11" ht="21.75" customHeight="1">
      <c r="C104" s="41"/>
      <c r="D104" s="42"/>
      <c r="E104" s="11"/>
      <c r="G104" s="11"/>
      <c r="I104" s="11"/>
      <c r="K104" s="11"/>
    </row>
    <row r="105" spans="3:11" ht="21.75" customHeight="1">
      <c r="C105" s="41"/>
      <c r="D105" s="42"/>
      <c r="E105" s="11"/>
      <c r="G105" s="11"/>
      <c r="I105" s="11"/>
      <c r="K105" s="11"/>
    </row>
    <row r="106" spans="3:11" ht="21.75" customHeight="1">
      <c r="C106" s="41"/>
      <c r="D106" s="42"/>
      <c r="E106" s="11"/>
      <c r="G106" s="11"/>
      <c r="I106" s="11"/>
      <c r="K106" s="11"/>
    </row>
    <row r="107" spans="3:11" ht="21.75" customHeight="1">
      <c r="C107" s="41"/>
      <c r="D107" s="42"/>
      <c r="E107" s="11"/>
      <c r="G107" s="11"/>
      <c r="I107" s="11"/>
      <c r="K107" s="11"/>
    </row>
    <row r="108" spans="3:11" ht="21.75" customHeight="1">
      <c r="C108" s="41"/>
      <c r="D108" s="42"/>
      <c r="E108" s="11"/>
      <c r="G108" s="11"/>
      <c r="I108" s="11"/>
      <c r="K108" s="11"/>
    </row>
    <row r="109" spans="3:11" ht="21.75" customHeight="1">
      <c r="C109" s="41"/>
      <c r="D109" s="42"/>
      <c r="E109" s="11"/>
      <c r="G109" s="11"/>
      <c r="I109" s="11"/>
      <c r="K109" s="11"/>
    </row>
    <row r="110" spans="3:11" ht="21.75" customHeight="1">
      <c r="C110" s="41"/>
      <c r="D110" s="42"/>
      <c r="E110" s="11"/>
      <c r="G110" s="11"/>
      <c r="I110" s="11"/>
      <c r="K110" s="11"/>
    </row>
    <row r="111" spans="3:11" ht="21.75" customHeight="1">
      <c r="C111" s="41"/>
      <c r="D111" s="42"/>
      <c r="E111" s="11"/>
      <c r="G111" s="11"/>
      <c r="I111" s="11"/>
      <c r="K111" s="11"/>
    </row>
    <row r="112" spans="3:11" ht="21.75" customHeight="1">
      <c r="C112" s="41"/>
      <c r="D112" s="42"/>
      <c r="E112" s="11"/>
      <c r="G112" s="11"/>
      <c r="I112" s="11"/>
      <c r="K112" s="11"/>
    </row>
    <row r="113" spans="3:11" ht="21.75" customHeight="1">
      <c r="C113" s="41"/>
      <c r="D113" s="42"/>
      <c r="E113" s="11"/>
      <c r="G113" s="11"/>
      <c r="I113" s="11"/>
      <c r="K113" s="11"/>
    </row>
    <row r="114" spans="3:11" ht="21.75" customHeight="1">
      <c r="C114" s="41"/>
      <c r="D114" s="42"/>
      <c r="E114" s="11"/>
      <c r="G114" s="11"/>
      <c r="I114" s="11"/>
      <c r="K114" s="11"/>
    </row>
    <row r="115" spans="3:11" ht="21.75" customHeight="1">
      <c r="C115" s="41"/>
      <c r="D115" s="42"/>
      <c r="E115" s="11"/>
      <c r="G115" s="11"/>
      <c r="I115" s="11"/>
      <c r="K115" s="11"/>
    </row>
    <row r="116" spans="3:11" ht="21.75" customHeight="1">
      <c r="C116" s="41"/>
      <c r="D116" s="42"/>
      <c r="E116" s="11"/>
      <c r="G116" s="11"/>
      <c r="I116" s="11"/>
      <c r="K116" s="11"/>
    </row>
    <row r="117" spans="3:11" ht="21.75" customHeight="1">
      <c r="C117" s="41"/>
      <c r="D117" s="42"/>
      <c r="E117" s="11"/>
      <c r="G117" s="11"/>
      <c r="I117" s="11"/>
      <c r="K117" s="11"/>
    </row>
    <row r="118" spans="3:11" ht="21.75" customHeight="1">
      <c r="C118" s="41"/>
      <c r="D118" s="42"/>
      <c r="E118" s="11"/>
      <c r="G118" s="11"/>
      <c r="I118" s="11"/>
      <c r="K118" s="11"/>
    </row>
    <row r="119" spans="3:11" ht="21.75" customHeight="1">
      <c r="C119" s="41"/>
      <c r="D119" s="42"/>
      <c r="E119" s="11"/>
      <c r="G119" s="11"/>
      <c r="I119" s="11"/>
      <c r="K119" s="11"/>
    </row>
    <row r="120" spans="3:11" ht="21.75" customHeight="1">
      <c r="C120" s="41"/>
      <c r="D120" s="42"/>
      <c r="E120" s="11"/>
      <c r="G120" s="11"/>
      <c r="I120" s="11"/>
      <c r="K120" s="11"/>
    </row>
    <row r="121" spans="3:11" ht="21.75" customHeight="1">
      <c r="C121" s="41"/>
      <c r="D121" s="42"/>
      <c r="E121" s="11"/>
      <c r="G121" s="11"/>
      <c r="I121" s="11"/>
      <c r="K121" s="11"/>
    </row>
    <row r="122" spans="3:11" ht="21.75" customHeight="1">
      <c r="C122" s="41"/>
      <c r="D122" s="42"/>
      <c r="E122" s="11"/>
      <c r="G122" s="11"/>
      <c r="I122" s="11"/>
      <c r="K122" s="11"/>
    </row>
    <row r="123" spans="3:11" ht="21.75" customHeight="1">
      <c r="C123" s="41"/>
      <c r="D123" s="42"/>
      <c r="E123" s="11"/>
      <c r="G123" s="11"/>
      <c r="I123" s="11"/>
      <c r="K123" s="11"/>
    </row>
    <row r="124" spans="3:11" ht="21.75" customHeight="1">
      <c r="C124" s="41"/>
      <c r="D124" s="42"/>
      <c r="E124" s="11"/>
      <c r="G124" s="11"/>
      <c r="I124" s="11"/>
      <c r="K124" s="11"/>
    </row>
    <row r="125" spans="3:11" ht="21.75" customHeight="1">
      <c r="C125" s="41"/>
      <c r="D125" s="42"/>
      <c r="E125" s="11"/>
      <c r="G125" s="11"/>
      <c r="I125" s="11"/>
      <c r="K125" s="11"/>
    </row>
    <row r="126" spans="3:11" ht="21.75" customHeight="1">
      <c r="C126" s="41"/>
      <c r="D126" s="42"/>
      <c r="E126" s="11"/>
      <c r="G126" s="11"/>
      <c r="I126" s="11"/>
      <c r="K126" s="11"/>
    </row>
    <row r="127" spans="3:11" ht="21.75" customHeight="1">
      <c r="C127" s="41"/>
      <c r="D127" s="42"/>
      <c r="E127" s="11"/>
      <c r="G127" s="11"/>
      <c r="I127" s="11"/>
      <c r="K127" s="11"/>
    </row>
    <row r="128" spans="3:11" ht="21.75" customHeight="1">
      <c r="C128" s="41"/>
      <c r="D128" s="42"/>
      <c r="E128" s="11"/>
      <c r="G128" s="11"/>
      <c r="I128" s="11"/>
      <c r="K128" s="11"/>
    </row>
    <row r="129" spans="3:11" ht="21.75" customHeight="1">
      <c r="C129" s="41"/>
      <c r="D129" s="42"/>
      <c r="E129" s="11"/>
      <c r="G129" s="11"/>
      <c r="I129" s="11"/>
      <c r="K129" s="11"/>
    </row>
    <row r="130" spans="3:11" ht="21.75" customHeight="1">
      <c r="C130" s="41"/>
      <c r="D130" s="42"/>
      <c r="E130" s="11"/>
      <c r="G130" s="11"/>
      <c r="I130" s="11"/>
      <c r="K130" s="11"/>
    </row>
    <row r="131" spans="3:11" ht="21.75" customHeight="1">
      <c r="C131" s="41"/>
      <c r="D131" s="42"/>
      <c r="E131" s="11"/>
      <c r="G131" s="11"/>
      <c r="I131" s="11"/>
      <c r="K131" s="11"/>
    </row>
    <row r="132" spans="3:11" ht="21.75" customHeight="1">
      <c r="C132" s="41"/>
      <c r="D132" s="42"/>
      <c r="E132" s="11"/>
      <c r="G132" s="11"/>
      <c r="I132" s="11"/>
      <c r="K132" s="11"/>
    </row>
    <row r="133" spans="3:11" ht="21.75" customHeight="1">
      <c r="C133" s="41"/>
      <c r="D133" s="42"/>
      <c r="E133" s="11"/>
      <c r="G133" s="11"/>
      <c r="I133" s="11"/>
      <c r="K133" s="11"/>
    </row>
    <row r="134" spans="3:11" ht="21.75" customHeight="1">
      <c r="C134" s="41"/>
      <c r="D134" s="42"/>
      <c r="E134" s="11"/>
      <c r="G134" s="11"/>
      <c r="I134" s="11"/>
      <c r="K134" s="11"/>
    </row>
    <row r="135" spans="3:11" ht="21.75" customHeight="1">
      <c r="C135" s="41"/>
      <c r="D135" s="42"/>
      <c r="E135" s="11"/>
      <c r="G135" s="11"/>
      <c r="I135" s="11"/>
      <c r="K135" s="11"/>
    </row>
    <row r="136" spans="3:11" ht="21.75" customHeight="1">
      <c r="C136" s="41"/>
      <c r="D136" s="42"/>
      <c r="E136" s="11"/>
      <c r="G136" s="11"/>
      <c r="I136" s="11"/>
      <c r="K136" s="11"/>
    </row>
    <row r="137" spans="3:11" ht="21.75" customHeight="1">
      <c r="C137" s="41"/>
      <c r="D137" s="42"/>
      <c r="E137" s="11"/>
      <c r="G137" s="11"/>
      <c r="I137" s="11"/>
      <c r="K137" s="11"/>
    </row>
    <row r="138" spans="3:11" ht="21.75" customHeight="1">
      <c r="C138" s="41"/>
      <c r="D138" s="42"/>
      <c r="E138" s="11"/>
      <c r="G138" s="11"/>
      <c r="I138" s="11"/>
      <c r="K138" s="11"/>
    </row>
    <row r="139" spans="3:11" ht="21.75" customHeight="1">
      <c r="C139" s="41"/>
      <c r="D139" s="42"/>
      <c r="E139" s="11"/>
      <c r="G139" s="11"/>
      <c r="I139" s="11"/>
      <c r="K139" s="11"/>
    </row>
    <row r="140" spans="3:11" ht="21.75" customHeight="1">
      <c r="C140" s="41"/>
      <c r="D140" s="42"/>
      <c r="E140" s="11"/>
      <c r="G140" s="11"/>
      <c r="I140" s="11"/>
      <c r="K140" s="11"/>
    </row>
    <row r="141" spans="3:11" ht="21.75" customHeight="1">
      <c r="C141" s="41"/>
      <c r="D141" s="42"/>
      <c r="E141" s="11"/>
      <c r="G141" s="11"/>
      <c r="I141" s="11"/>
      <c r="K141" s="11"/>
    </row>
    <row r="142" spans="3:11" ht="21.75" customHeight="1">
      <c r="C142" s="41"/>
      <c r="D142" s="42"/>
      <c r="E142" s="11"/>
      <c r="G142" s="11"/>
      <c r="I142" s="11"/>
      <c r="K142" s="11"/>
    </row>
    <row r="143" spans="3:11" ht="21.75" customHeight="1">
      <c r="C143" s="41"/>
      <c r="D143" s="42"/>
      <c r="E143" s="11"/>
      <c r="G143" s="11"/>
      <c r="I143" s="11"/>
      <c r="K143" s="11"/>
    </row>
    <row r="144" spans="3:11" ht="21.75" customHeight="1">
      <c r="C144" s="41"/>
      <c r="D144" s="42"/>
      <c r="E144" s="11"/>
      <c r="G144" s="11"/>
      <c r="I144" s="11"/>
      <c r="K144" s="11"/>
    </row>
    <row r="145" spans="3:11" ht="21.75" customHeight="1">
      <c r="C145" s="41"/>
      <c r="D145" s="42"/>
      <c r="E145" s="11"/>
      <c r="G145" s="11"/>
      <c r="I145" s="11"/>
      <c r="K145" s="11"/>
    </row>
    <row r="146" spans="3:11" ht="21.75" customHeight="1">
      <c r="C146" s="41"/>
      <c r="D146" s="42"/>
      <c r="E146" s="11"/>
      <c r="G146" s="11"/>
      <c r="I146" s="11"/>
      <c r="K146" s="11"/>
    </row>
    <row r="147" spans="3:11" ht="21.75" customHeight="1">
      <c r="C147" s="41"/>
      <c r="D147" s="42"/>
      <c r="E147" s="11"/>
      <c r="G147" s="11"/>
      <c r="I147" s="11"/>
      <c r="K147" s="11"/>
    </row>
    <row r="148" spans="3:11" ht="21.75" customHeight="1">
      <c r="C148" s="41"/>
      <c r="D148" s="42"/>
      <c r="E148" s="11"/>
      <c r="G148" s="11"/>
      <c r="I148" s="11"/>
      <c r="K148" s="11"/>
    </row>
    <row r="149" spans="3:11" ht="21.75" customHeight="1">
      <c r="C149" s="41"/>
      <c r="D149" s="42"/>
      <c r="E149" s="11"/>
      <c r="G149" s="11"/>
      <c r="I149" s="11"/>
      <c r="K149" s="11"/>
    </row>
    <row r="150" spans="3:11" ht="21.75" customHeight="1">
      <c r="C150" s="41"/>
      <c r="D150" s="42"/>
      <c r="E150" s="11"/>
      <c r="G150" s="11"/>
      <c r="I150" s="11"/>
      <c r="K150" s="11"/>
    </row>
    <row r="151" spans="3:11" ht="21.75" customHeight="1">
      <c r="C151" s="41"/>
      <c r="D151" s="42"/>
      <c r="E151" s="11"/>
      <c r="G151" s="11"/>
      <c r="I151" s="11"/>
      <c r="K151" s="11"/>
    </row>
    <row r="152" spans="3:11" ht="21.75" customHeight="1">
      <c r="C152" s="41"/>
      <c r="D152" s="42"/>
      <c r="E152" s="11"/>
      <c r="G152" s="11"/>
      <c r="I152" s="11"/>
      <c r="K152" s="11"/>
    </row>
    <row r="153" spans="3:11" ht="21.75" customHeight="1">
      <c r="C153" s="41"/>
      <c r="D153" s="42"/>
      <c r="E153" s="11"/>
      <c r="G153" s="11"/>
      <c r="I153" s="11"/>
      <c r="K153" s="11"/>
    </row>
    <row r="154" spans="3:11" ht="21.75" customHeight="1">
      <c r="C154" s="41"/>
      <c r="D154" s="42"/>
      <c r="E154" s="11"/>
      <c r="G154" s="11"/>
      <c r="I154" s="11"/>
      <c r="K154" s="11"/>
    </row>
    <row r="155" spans="3:11" ht="21.75" customHeight="1">
      <c r="C155" s="41"/>
      <c r="D155" s="42"/>
      <c r="E155" s="11"/>
      <c r="G155" s="11"/>
      <c r="I155" s="11"/>
      <c r="K155" s="11"/>
    </row>
    <row r="156" spans="3:11" ht="21.75" customHeight="1">
      <c r="C156" s="41"/>
      <c r="D156" s="42"/>
      <c r="E156" s="11"/>
      <c r="G156" s="11"/>
      <c r="I156" s="11"/>
      <c r="K156" s="11"/>
    </row>
    <row r="157" spans="3:11" ht="21.75" customHeight="1">
      <c r="C157" s="41"/>
      <c r="D157" s="42"/>
      <c r="E157" s="11"/>
      <c r="G157" s="11"/>
      <c r="I157" s="11"/>
      <c r="K157" s="11"/>
    </row>
    <row r="158" spans="3:11" ht="21.75" customHeight="1">
      <c r="C158" s="41"/>
      <c r="D158" s="42"/>
      <c r="E158" s="11"/>
      <c r="G158" s="11"/>
      <c r="I158" s="11"/>
      <c r="K158" s="11"/>
    </row>
    <row r="159" spans="3:11" ht="21.75" customHeight="1">
      <c r="C159" s="41"/>
      <c r="D159" s="42"/>
      <c r="E159" s="11"/>
      <c r="G159" s="11"/>
      <c r="I159" s="11"/>
      <c r="K159" s="11"/>
    </row>
    <row r="160" spans="3:11" ht="21.75" customHeight="1">
      <c r="C160" s="41"/>
      <c r="D160" s="42"/>
      <c r="E160" s="11"/>
      <c r="G160" s="11"/>
      <c r="I160" s="11"/>
      <c r="K160" s="11"/>
    </row>
    <row r="161" spans="3:11" ht="21.75" customHeight="1">
      <c r="C161" s="41"/>
      <c r="D161" s="42"/>
      <c r="E161" s="11"/>
      <c r="G161" s="11"/>
      <c r="I161" s="11"/>
      <c r="K161" s="11"/>
    </row>
    <row r="162" spans="3:11" ht="21.75" customHeight="1">
      <c r="C162" s="41"/>
      <c r="D162" s="42"/>
      <c r="E162" s="11"/>
      <c r="G162" s="11"/>
      <c r="I162" s="11"/>
      <c r="K162" s="11"/>
    </row>
    <row r="163" spans="3:11" ht="21.75" customHeight="1">
      <c r="C163" s="41"/>
      <c r="D163" s="42"/>
      <c r="E163" s="11"/>
      <c r="G163" s="11"/>
      <c r="I163" s="11"/>
      <c r="K163" s="11"/>
    </row>
    <row r="164" spans="3:11" ht="21.75" customHeight="1">
      <c r="C164" s="41"/>
      <c r="D164" s="42"/>
      <c r="E164" s="11"/>
      <c r="G164" s="11"/>
      <c r="I164" s="11"/>
      <c r="K164" s="11"/>
    </row>
    <row r="165" spans="3:11" ht="21.75" customHeight="1">
      <c r="C165" s="41"/>
      <c r="D165" s="42"/>
      <c r="E165" s="11"/>
      <c r="G165" s="11"/>
      <c r="I165" s="11"/>
      <c r="K165" s="11"/>
    </row>
    <row r="166" spans="3:11" ht="21.75" customHeight="1">
      <c r="C166" s="41"/>
      <c r="D166" s="42"/>
      <c r="E166" s="11"/>
      <c r="G166" s="11"/>
      <c r="I166" s="11"/>
      <c r="K166" s="11"/>
    </row>
    <row r="167" spans="3:11" ht="21.75" customHeight="1">
      <c r="C167" s="41"/>
      <c r="D167" s="42"/>
      <c r="E167" s="11"/>
      <c r="G167" s="11"/>
      <c r="I167" s="11"/>
      <c r="K167" s="11"/>
    </row>
    <row r="168" spans="3:11" ht="21.75" customHeight="1">
      <c r="C168" s="41"/>
      <c r="D168" s="42"/>
      <c r="E168" s="11"/>
      <c r="G168" s="11"/>
      <c r="I168" s="11"/>
      <c r="K168" s="11"/>
    </row>
    <row r="169" spans="3:11" ht="21.75" customHeight="1">
      <c r="C169" s="41"/>
      <c r="D169" s="42"/>
      <c r="E169" s="11"/>
      <c r="G169" s="11"/>
      <c r="I169" s="11"/>
      <c r="K169" s="11"/>
    </row>
    <row r="170" spans="3:11" ht="21.75" customHeight="1">
      <c r="C170" s="41"/>
      <c r="D170" s="42"/>
      <c r="E170" s="11"/>
      <c r="G170" s="11"/>
      <c r="I170" s="11"/>
      <c r="K170" s="11"/>
    </row>
    <row r="171" spans="3:11" ht="21.75" customHeight="1">
      <c r="C171" s="41"/>
      <c r="D171" s="42"/>
      <c r="E171" s="11"/>
      <c r="G171" s="11"/>
      <c r="I171" s="11"/>
      <c r="K171" s="11"/>
    </row>
    <row r="172" spans="3:11" ht="21.75" customHeight="1">
      <c r="C172" s="41"/>
      <c r="D172" s="42"/>
      <c r="E172" s="11"/>
      <c r="G172" s="11"/>
      <c r="I172" s="11"/>
      <c r="K172" s="11"/>
    </row>
    <row r="173" spans="3:11" ht="21.75" customHeight="1">
      <c r="C173" s="41"/>
      <c r="D173" s="42"/>
      <c r="E173" s="11"/>
      <c r="G173" s="11"/>
      <c r="I173" s="11"/>
      <c r="K173" s="11"/>
    </row>
    <row r="174" spans="3:11" ht="21.75" customHeight="1">
      <c r="C174" s="41"/>
      <c r="D174" s="42"/>
      <c r="E174" s="11"/>
      <c r="G174" s="11"/>
      <c r="I174" s="11"/>
      <c r="K174" s="11"/>
    </row>
    <row r="175" spans="3:11" ht="21.75" customHeight="1">
      <c r="C175" s="41"/>
      <c r="D175" s="42"/>
      <c r="E175" s="11"/>
      <c r="G175" s="11"/>
      <c r="I175" s="11"/>
      <c r="K175" s="11"/>
    </row>
    <row r="176" spans="3:11" ht="21.75" customHeight="1">
      <c r="C176" s="41"/>
      <c r="D176" s="42"/>
      <c r="E176" s="11"/>
      <c r="G176" s="11"/>
      <c r="I176" s="11"/>
      <c r="K176" s="11"/>
    </row>
    <row r="177" spans="3:11" ht="21.75" customHeight="1">
      <c r="C177" s="41"/>
      <c r="D177" s="42"/>
      <c r="E177" s="11"/>
      <c r="G177" s="11"/>
      <c r="I177" s="11"/>
      <c r="K177" s="11"/>
    </row>
    <row r="178" spans="3:11" ht="21.75" customHeight="1">
      <c r="C178" s="41"/>
      <c r="D178" s="42"/>
      <c r="E178" s="11"/>
      <c r="G178" s="11"/>
      <c r="I178" s="11"/>
      <c r="K178" s="11"/>
    </row>
    <row r="179" spans="3:11" ht="21.75" customHeight="1">
      <c r="C179" s="41"/>
      <c r="D179" s="42"/>
      <c r="E179" s="11"/>
      <c r="G179" s="11"/>
      <c r="I179" s="11"/>
      <c r="K179" s="11"/>
    </row>
    <row r="180" spans="3:11" ht="21.75" customHeight="1">
      <c r="C180" s="41"/>
      <c r="D180" s="42"/>
      <c r="E180" s="11"/>
      <c r="G180" s="11"/>
      <c r="I180" s="11"/>
      <c r="K180" s="11"/>
    </row>
    <row r="181" spans="3:11" ht="21.75" customHeight="1">
      <c r="C181" s="41"/>
      <c r="D181" s="42"/>
      <c r="E181" s="11"/>
      <c r="G181" s="11"/>
      <c r="I181" s="11"/>
      <c r="K181" s="11"/>
    </row>
    <row r="182" spans="3:11" ht="21.75" customHeight="1">
      <c r="C182" s="41"/>
      <c r="D182" s="42"/>
      <c r="E182" s="11"/>
      <c r="G182" s="11"/>
      <c r="I182" s="11"/>
      <c r="K182" s="11"/>
    </row>
    <row r="183" spans="3:11" ht="21.75" customHeight="1">
      <c r="C183" s="41"/>
      <c r="D183" s="42"/>
      <c r="E183" s="11"/>
      <c r="G183" s="11"/>
      <c r="I183" s="11"/>
      <c r="K183" s="11"/>
    </row>
    <row r="184" spans="3:11" ht="21.75" customHeight="1">
      <c r="C184" s="41"/>
      <c r="D184" s="42"/>
      <c r="E184" s="11"/>
      <c r="G184" s="11"/>
      <c r="I184" s="11"/>
      <c r="K184" s="11"/>
    </row>
    <row r="185" spans="3:11" ht="21.75" customHeight="1">
      <c r="C185" s="41"/>
      <c r="D185" s="42"/>
      <c r="E185" s="11"/>
      <c r="G185" s="11"/>
      <c r="I185" s="11"/>
      <c r="K185" s="11"/>
    </row>
    <row r="186" spans="3:11" ht="21.75" customHeight="1">
      <c r="C186" s="41"/>
      <c r="D186" s="42"/>
      <c r="E186" s="11"/>
      <c r="G186" s="11"/>
      <c r="I186" s="11"/>
      <c r="K186" s="11"/>
    </row>
    <row r="187" spans="3:11" ht="21.75" customHeight="1">
      <c r="C187" s="41"/>
      <c r="D187" s="42"/>
      <c r="E187" s="11"/>
      <c r="G187" s="11"/>
      <c r="I187" s="11"/>
      <c r="K187" s="11"/>
    </row>
    <row r="188" spans="3:11" ht="21.75" customHeight="1">
      <c r="C188" s="41"/>
      <c r="D188" s="42"/>
      <c r="E188" s="11"/>
      <c r="G188" s="11"/>
      <c r="I188" s="11"/>
      <c r="K188" s="11"/>
    </row>
    <row r="189" spans="3:11" ht="21.75" customHeight="1">
      <c r="C189" s="41"/>
      <c r="D189" s="42"/>
      <c r="E189" s="11"/>
      <c r="G189" s="11"/>
      <c r="I189" s="11"/>
      <c r="K189" s="11"/>
    </row>
    <row r="190" spans="3:11" ht="21.75" customHeight="1">
      <c r="C190" s="41"/>
      <c r="D190" s="42"/>
      <c r="E190" s="11"/>
      <c r="G190" s="11"/>
      <c r="I190" s="11"/>
      <c r="K190" s="11"/>
    </row>
    <row r="191" spans="3:11" ht="21.75" customHeight="1">
      <c r="C191" s="41"/>
      <c r="D191" s="42"/>
      <c r="E191" s="11"/>
      <c r="G191" s="11"/>
      <c r="I191" s="11"/>
      <c r="K191" s="11"/>
    </row>
    <row r="192" spans="3:11" ht="21.75" customHeight="1">
      <c r="C192" s="41"/>
      <c r="D192" s="42"/>
      <c r="E192" s="11"/>
      <c r="G192" s="11"/>
      <c r="I192" s="11"/>
      <c r="K192" s="11"/>
    </row>
    <row r="193" spans="3:11" ht="21.75" customHeight="1">
      <c r="C193" s="41"/>
      <c r="D193" s="42"/>
      <c r="E193" s="11"/>
      <c r="G193" s="11"/>
      <c r="I193" s="11"/>
      <c r="K193" s="11"/>
    </row>
    <row r="194" spans="3:11" ht="21.75" customHeight="1">
      <c r="C194" s="41"/>
      <c r="D194" s="42"/>
      <c r="E194" s="11"/>
      <c r="G194" s="11"/>
      <c r="I194" s="11"/>
      <c r="K194" s="11"/>
    </row>
    <row r="195" spans="3:11" ht="21.75" customHeight="1">
      <c r="C195" s="41"/>
      <c r="D195" s="42"/>
      <c r="E195" s="11"/>
      <c r="G195" s="11"/>
      <c r="I195" s="11"/>
      <c r="K195" s="11"/>
    </row>
    <row r="196" spans="3:11" ht="21.75" customHeight="1">
      <c r="C196" s="41"/>
      <c r="D196" s="42"/>
      <c r="E196" s="11"/>
      <c r="G196" s="11"/>
      <c r="I196" s="11"/>
      <c r="K196" s="11"/>
    </row>
    <row r="197" spans="3:11" ht="21.75" customHeight="1">
      <c r="C197" s="41"/>
      <c r="D197" s="42"/>
      <c r="E197" s="11"/>
      <c r="G197" s="11"/>
      <c r="I197" s="11"/>
      <c r="K197" s="11"/>
    </row>
    <row r="198" spans="3:11" ht="21.75" customHeight="1">
      <c r="C198" s="41"/>
      <c r="D198" s="42"/>
      <c r="E198" s="11"/>
      <c r="G198" s="11"/>
      <c r="I198" s="11"/>
      <c r="K198" s="11"/>
    </row>
    <row r="199" spans="3:11" ht="21.75" customHeight="1">
      <c r="C199" s="41"/>
      <c r="D199" s="42"/>
      <c r="E199" s="11"/>
      <c r="G199" s="11"/>
      <c r="I199" s="11"/>
      <c r="K199" s="11"/>
    </row>
    <row r="200" spans="3:11" ht="21.75" customHeight="1">
      <c r="C200" s="41"/>
      <c r="D200" s="42"/>
      <c r="E200" s="11"/>
      <c r="G200" s="11"/>
      <c r="I200" s="11"/>
      <c r="K200" s="11"/>
    </row>
    <row r="201" spans="3:11" ht="21.75" customHeight="1">
      <c r="C201" s="41"/>
      <c r="D201" s="42"/>
      <c r="E201" s="11"/>
      <c r="G201" s="11"/>
      <c r="I201" s="11"/>
      <c r="K201" s="11"/>
    </row>
    <row r="202" spans="3:11" ht="21.75" customHeight="1">
      <c r="C202" s="41"/>
      <c r="D202" s="42"/>
      <c r="E202" s="11"/>
      <c r="G202" s="11"/>
      <c r="I202" s="11"/>
      <c r="K202" s="11"/>
    </row>
    <row r="203" spans="3:11" ht="21.75" customHeight="1">
      <c r="C203" s="41"/>
      <c r="D203" s="42"/>
      <c r="E203" s="11"/>
      <c r="G203" s="11"/>
      <c r="I203" s="11"/>
      <c r="K203" s="11"/>
    </row>
    <row r="204" spans="3:11" ht="21.75" customHeight="1">
      <c r="C204" s="41"/>
      <c r="D204" s="42"/>
      <c r="E204" s="11"/>
      <c r="G204" s="11"/>
      <c r="I204" s="11"/>
      <c r="K204" s="11"/>
    </row>
    <row r="205" spans="3:11" ht="21.75" customHeight="1">
      <c r="C205" s="41"/>
      <c r="D205" s="42"/>
      <c r="E205" s="11"/>
      <c r="G205" s="11"/>
      <c r="I205" s="11"/>
      <c r="K205" s="11"/>
    </row>
    <row r="206" spans="3:11" ht="21.75" customHeight="1">
      <c r="C206" s="41"/>
      <c r="D206" s="42"/>
      <c r="E206" s="11"/>
      <c r="G206" s="11"/>
      <c r="I206" s="11"/>
      <c r="K206" s="11"/>
    </row>
    <row r="207" spans="3:11" ht="21.75" customHeight="1">
      <c r="C207" s="41"/>
      <c r="D207" s="42"/>
      <c r="E207" s="11"/>
      <c r="G207" s="11"/>
      <c r="I207" s="11"/>
      <c r="K207" s="11"/>
    </row>
    <row r="208" spans="3:11" ht="21.75" customHeight="1">
      <c r="C208" s="41"/>
      <c r="D208" s="42"/>
      <c r="E208" s="11"/>
      <c r="G208" s="11"/>
      <c r="I208" s="11"/>
      <c r="K208" s="11"/>
    </row>
    <row r="209" spans="3:11" ht="21.75" customHeight="1">
      <c r="C209" s="41"/>
      <c r="D209" s="42"/>
      <c r="E209" s="11"/>
      <c r="G209" s="11"/>
      <c r="I209" s="11"/>
      <c r="K209" s="11"/>
    </row>
    <row r="210" spans="3:11" ht="21.75" customHeight="1">
      <c r="C210" s="41"/>
      <c r="D210" s="42"/>
      <c r="E210" s="11"/>
      <c r="G210" s="11"/>
      <c r="I210" s="11"/>
      <c r="K210" s="11"/>
    </row>
    <row r="211" spans="3:11" ht="21.75" customHeight="1">
      <c r="C211" s="41"/>
      <c r="D211" s="42"/>
      <c r="E211" s="11"/>
      <c r="G211" s="11"/>
      <c r="I211" s="11"/>
      <c r="K211" s="11"/>
    </row>
    <row r="212" spans="3:11" ht="21.75" customHeight="1">
      <c r="C212" s="41"/>
      <c r="D212" s="42"/>
      <c r="E212" s="11"/>
      <c r="G212" s="11"/>
      <c r="I212" s="11"/>
      <c r="K212" s="11"/>
    </row>
    <row r="213" spans="3:11" ht="21.75" customHeight="1">
      <c r="C213" s="41"/>
      <c r="D213" s="42"/>
      <c r="E213" s="11"/>
      <c r="G213" s="11"/>
      <c r="I213" s="11"/>
      <c r="K213" s="11"/>
    </row>
    <row r="214" spans="3:11" ht="21.75" customHeight="1">
      <c r="C214" s="41"/>
      <c r="D214" s="42"/>
      <c r="E214" s="11"/>
      <c r="G214" s="11"/>
      <c r="I214" s="11"/>
      <c r="K214" s="11"/>
    </row>
    <row r="215" spans="3:11" ht="21.75" customHeight="1">
      <c r="C215" s="41"/>
      <c r="D215" s="42"/>
      <c r="E215" s="11"/>
      <c r="G215" s="11"/>
      <c r="I215" s="11"/>
      <c r="K215" s="11"/>
    </row>
    <row r="216" spans="3:11" ht="21.75" customHeight="1">
      <c r="C216" s="41"/>
      <c r="D216" s="42"/>
      <c r="E216" s="11"/>
      <c r="G216" s="11"/>
      <c r="I216" s="11"/>
      <c r="K216" s="11"/>
    </row>
    <row r="217" spans="3:11" ht="21.75" customHeight="1">
      <c r="C217" s="41"/>
      <c r="D217" s="42"/>
      <c r="E217" s="11"/>
      <c r="G217" s="11"/>
      <c r="I217" s="11"/>
      <c r="K217" s="11"/>
    </row>
    <row r="218" spans="3:11" ht="21.75" customHeight="1">
      <c r="C218" s="41"/>
      <c r="D218" s="42"/>
      <c r="E218" s="11"/>
      <c r="G218" s="11"/>
      <c r="I218" s="11"/>
      <c r="K218" s="11"/>
    </row>
    <row r="219" spans="3:11" ht="21.75" customHeight="1">
      <c r="C219" s="41"/>
      <c r="D219" s="42"/>
      <c r="E219" s="11"/>
      <c r="G219" s="11"/>
      <c r="I219" s="11"/>
      <c r="K219" s="11"/>
    </row>
    <row r="220" spans="3:11" ht="21.75" customHeight="1">
      <c r="C220" s="41"/>
      <c r="D220" s="42"/>
      <c r="E220" s="11"/>
      <c r="G220" s="11"/>
      <c r="I220" s="11"/>
      <c r="K220" s="11"/>
    </row>
    <row r="221" spans="3:11" ht="21.75" customHeight="1">
      <c r="C221" s="41"/>
      <c r="D221" s="42"/>
      <c r="E221" s="11"/>
      <c r="G221" s="11"/>
      <c r="I221" s="11"/>
      <c r="K221" s="11"/>
    </row>
    <row r="222" spans="3:11" ht="21.75" customHeight="1">
      <c r="C222" s="41"/>
      <c r="D222" s="42"/>
      <c r="E222" s="11"/>
      <c r="G222" s="11"/>
      <c r="I222" s="11"/>
      <c r="K222" s="11"/>
    </row>
    <row r="223" spans="3:11" ht="21.75" customHeight="1">
      <c r="C223" s="41"/>
      <c r="D223" s="42"/>
      <c r="E223" s="11"/>
      <c r="G223" s="11"/>
      <c r="I223" s="11"/>
      <c r="K223" s="11"/>
    </row>
    <row r="224" spans="3:11" ht="21.75" customHeight="1">
      <c r="C224" s="41"/>
      <c r="D224" s="42"/>
      <c r="E224" s="11"/>
      <c r="G224" s="11"/>
      <c r="I224" s="11"/>
      <c r="K224" s="11"/>
    </row>
    <row r="225" spans="3:11" ht="21.75" customHeight="1">
      <c r="C225" s="41"/>
      <c r="D225" s="42"/>
      <c r="E225" s="11"/>
      <c r="G225" s="11"/>
      <c r="I225" s="11"/>
      <c r="K225" s="11"/>
    </row>
    <row r="226" spans="3:11" ht="21.75" customHeight="1">
      <c r="C226" s="41"/>
      <c r="D226" s="42"/>
      <c r="E226" s="11"/>
      <c r="G226" s="11"/>
      <c r="I226" s="11"/>
      <c r="K226" s="11"/>
    </row>
    <row r="227" spans="3:11" ht="21.75" customHeight="1">
      <c r="C227" s="41"/>
      <c r="D227" s="42"/>
      <c r="E227" s="11"/>
      <c r="G227" s="11"/>
      <c r="I227" s="11"/>
      <c r="K227" s="11"/>
    </row>
    <row r="228" spans="3:11" ht="21.75" customHeight="1">
      <c r="C228" s="41"/>
      <c r="D228" s="42"/>
      <c r="E228" s="11"/>
      <c r="G228" s="11"/>
      <c r="I228" s="11"/>
      <c r="K228" s="11"/>
    </row>
    <row r="229" spans="3:11" ht="21.75" customHeight="1">
      <c r="C229" s="41"/>
      <c r="D229" s="42"/>
      <c r="E229" s="11"/>
      <c r="G229" s="11"/>
      <c r="I229" s="11"/>
      <c r="K229" s="11"/>
    </row>
    <row r="230" spans="3:11" ht="21.75" customHeight="1">
      <c r="C230" s="41"/>
      <c r="D230" s="42"/>
      <c r="E230" s="11"/>
      <c r="G230" s="11"/>
      <c r="I230" s="11"/>
      <c r="K230" s="11"/>
    </row>
    <row r="231" spans="3:11" ht="21.75" customHeight="1">
      <c r="C231" s="41"/>
      <c r="D231" s="42"/>
      <c r="E231" s="11"/>
      <c r="G231" s="11"/>
      <c r="I231" s="11"/>
      <c r="K231" s="11"/>
    </row>
    <row r="232" spans="3:11" ht="21.75" customHeight="1">
      <c r="C232" s="41"/>
      <c r="D232" s="42"/>
      <c r="E232" s="11"/>
      <c r="G232" s="11"/>
      <c r="I232" s="11"/>
      <c r="K232" s="11"/>
    </row>
    <row r="233" spans="3:11" ht="21.75" customHeight="1">
      <c r="C233" s="41"/>
      <c r="D233" s="42"/>
      <c r="E233" s="11"/>
      <c r="G233" s="11"/>
      <c r="I233" s="11"/>
      <c r="K233" s="11"/>
    </row>
    <row r="234" spans="3:11" ht="21.75" customHeight="1">
      <c r="C234" s="41"/>
      <c r="D234" s="42"/>
      <c r="E234" s="11"/>
      <c r="G234" s="11"/>
      <c r="I234" s="11"/>
      <c r="K234" s="11"/>
    </row>
    <row r="235" spans="3:11" ht="21.75" customHeight="1">
      <c r="C235" s="41"/>
      <c r="D235" s="42"/>
      <c r="E235" s="11"/>
      <c r="G235" s="11"/>
      <c r="I235" s="11"/>
      <c r="K235" s="11"/>
    </row>
    <row r="236" spans="3:11" ht="21.75" customHeight="1">
      <c r="C236" s="41"/>
      <c r="D236" s="42"/>
      <c r="E236" s="11"/>
      <c r="G236" s="11"/>
      <c r="I236" s="11"/>
      <c r="K236" s="11"/>
    </row>
    <row r="237" spans="3:11" ht="21.75" customHeight="1">
      <c r="C237" s="41"/>
      <c r="D237" s="42"/>
      <c r="E237" s="11"/>
      <c r="G237" s="11"/>
      <c r="I237" s="11"/>
      <c r="K237" s="11"/>
    </row>
    <row r="238" spans="3:11" ht="21.75" customHeight="1">
      <c r="C238" s="41"/>
      <c r="D238" s="42"/>
      <c r="E238" s="11"/>
      <c r="G238" s="11"/>
      <c r="I238" s="11"/>
      <c r="K238" s="11"/>
    </row>
    <row r="239" spans="3:11" ht="21.75" customHeight="1">
      <c r="C239" s="41"/>
      <c r="D239" s="42"/>
      <c r="E239" s="11"/>
      <c r="G239" s="11"/>
      <c r="I239" s="11"/>
      <c r="K239" s="11"/>
    </row>
    <row r="240" spans="3:11" ht="21.75" customHeight="1">
      <c r="C240" s="41"/>
      <c r="D240" s="42"/>
      <c r="E240" s="11"/>
      <c r="G240" s="11"/>
      <c r="I240" s="11"/>
      <c r="K240" s="11"/>
    </row>
    <row r="241" spans="3:11" ht="21.75" customHeight="1">
      <c r="C241" s="41"/>
      <c r="D241" s="42"/>
      <c r="E241" s="11"/>
      <c r="G241" s="11"/>
      <c r="I241" s="11"/>
      <c r="K241" s="11"/>
    </row>
    <row r="242" spans="3:11" ht="21.75" customHeight="1">
      <c r="C242" s="41"/>
      <c r="D242" s="42"/>
      <c r="E242" s="11"/>
      <c r="G242" s="11"/>
      <c r="I242" s="11"/>
      <c r="K242" s="11"/>
    </row>
    <row r="243" spans="3:11" ht="21.75" customHeight="1">
      <c r="C243" s="41"/>
      <c r="D243" s="42"/>
      <c r="E243" s="11"/>
      <c r="G243" s="11"/>
      <c r="I243" s="11"/>
      <c r="K243" s="11"/>
    </row>
    <row r="244" spans="3:11" ht="21.75" customHeight="1">
      <c r="C244" s="41"/>
      <c r="D244" s="42"/>
      <c r="E244" s="11"/>
      <c r="G244" s="11"/>
      <c r="I244" s="11"/>
      <c r="K244" s="11"/>
    </row>
    <row r="245" spans="3:11" ht="21.75" customHeight="1">
      <c r="C245" s="41"/>
      <c r="D245" s="42"/>
      <c r="E245" s="11"/>
      <c r="G245" s="11"/>
      <c r="I245" s="11"/>
      <c r="K245" s="11"/>
    </row>
    <row r="246" spans="3:11" ht="21.75" customHeight="1">
      <c r="C246" s="41"/>
      <c r="D246" s="42"/>
      <c r="E246" s="11"/>
      <c r="G246" s="11"/>
      <c r="I246" s="11"/>
      <c r="K246" s="11"/>
    </row>
    <row r="247" spans="3:11" ht="21.75" customHeight="1">
      <c r="C247" s="41"/>
      <c r="D247" s="42"/>
      <c r="E247" s="11"/>
      <c r="G247" s="11"/>
      <c r="I247" s="11"/>
      <c r="K247" s="11"/>
    </row>
    <row r="248" spans="3:11" ht="21.75" customHeight="1">
      <c r="C248" s="41"/>
      <c r="D248" s="42"/>
      <c r="E248" s="11"/>
      <c r="G248" s="11"/>
      <c r="I248" s="11"/>
      <c r="K248" s="11"/>
    </row>
    <row r="249" spans="3:11" ht="21.75" customHeight="1">
      <c r="C249" s="41"/>
      <c r="D249" s="42"/>
      <c r="E249" s="11"/>
      <c r="G249" s="11"/>
      <c r="I249" s="11"/>
      <c r="K249" s="11"/>
    </row>
    <row r="250" spans="3:11" ht="21.75" customHeight="1">
      <c r="C250" s="41"/>
      <c r="D250" s="42"/>
      <c r="E250" s="11"/>
      <c r="G250" s="11"/>
      <c r="I250" s="11"/>
      <c r="K250" s="11"/>
    </row>
    <row r="251" spans="3:11" ht="21.75" customHeight="1">
      <c r="C251" s="41"/>
      <c r="D251" s="42"/>
      <c r="E251" s="11"/>
      <c r="G251" s="11"/>
      <c r="I251" s="11"/>
      <c r="K251" s="11"/>
    </row>
    <row r="252" spans="3:11" ht="21.75" customHeight="1">
      <c r="C252" s="41"/>
      <c r="D252" s="42"/>
      <c r="E252" s="11"/>
      <c r="G252" s="11"/>
      <c r="I252" s="11"/>
      <c r="K252" s="11"/>
    </row>
    <row r="253" spans="3:11" ht="21.75" customHeight="1">
      <c r="C253" s="41"/>
      <c r="D253" s="42"/>
      <c r="E253" s="11"/>
      <c r="G253" s="11"/>
      <c r="I253" s="11"/>
      <c r="K253" s="11"/>
    </row>
    <row r="254" spans="3:11" ht="21.75" customHeight="1">
      <c r="C254" s="41"/>
      <c r="D254" s="42"/>
      <c r="E254" s="11"/>
      <c r="G254" s="11"/>
      <c r="I254" s="11"/>
      <c r="K254" s="11"/>
    </row>
    <row r="255" spans="3:11" ht="21.75" customHeight="1">
      <c r="C255" s="41"/>
      <c r="D255" s="42"/>
      <c r="E255" s="11"/>
      <c r="G255" s="11"/>
      <c r="I255" s="11"/>
      <c r="K255" s="11"/>
    </row>
    <row r="256" spans="3:11" ht="21.75" customHeight="1">
      <c r="C256" s="41"/>
      <c r="D256" s="42"/>
      <c r="E256" s="11"/>
      <c r="G256" s="11"/>
      <c r="I256" s="11"/>
      <c r="K256" s="11"/>
    </row>
    <row r="257" spans="3:11" ht="21.75" customHeight="1">
      <c r="C257" s="41"/>
      <c r="D257" s="42"/>
      <c r="E257" s="11"/>
      <c r="G257" s="11"/>
      <c r="I257" s="11"/>
      <c r="K257" s="11"/>
    </row>
    <row r="258" spans="3:11" ht="21.75" customHeight="1">
      <c r="C258" s="41"/>
      <c r="D258" s="42"/>
      <c r="E258" s="11"/>
      <c r="G258" s="11"/>
      <c r="I258" s="11"/>
      <c r="K258" s="11"/>
    </row>
    <row r="259" spans="3:11" ht="21.75" customHeight="1">
      <c r="C259" s="41"/>
      <c r="D259" s="42"/>
      <c r="E259" s="11"/>
      <c r="G259" s="11"/>
      <c r="I259" s="11"/>
      <c r="K259" s="11"/>
    </row>
    <row r="260" spans="3:11" ht="21.75" customHeight="1">
      <c r="C260" s="41"/>
      <c r="D260" s="42"/>
      <c r="E260" s="11"/>
      <c r="G260" s="11"/>
      <c r="I260" s="11"/>
      <c r="K260" s="11"/>
    </row>
    <row r="261" spans="3:11" ht="21.75" customHeight="1">
      <c r="C261" s="41"/>
      <c r="D261" s="42"/>
      <c r="E261" s="11"/>
      <c r="G261" s="11"/>
      <c r="I261" s="11"/>
      <c r="K261" s="11"/>
    </row>
    <row r="262" spans="3:11" ht="21.75" customHeight="1">
      <c r="C262" s="41"/>
      <c r="D262" s="42"/>
      <c r="E262" s="11"/>
      <c r="G262" s="11"/>
      <c r="I262" s="11"/>
      <c r="K262" s="11"/>
    </row>
    <row r="263" spans="3:11" ht="21.75" customHeight="1">
      <c r="C263" s="41"/>
      <c r="D263" s="42"/>
      <c r="E263" s="11"/>
      <c r="G263" s="11"/>
      <c r="I263" s="11"/>
      <c r="K263" s="11"/>
    </row>
    <row r="264" spans="3:11" ht="21.75" customHeight="1">
      <c r="C264" s="41"/>
      <c r="D264" s="42"/>
      <c r="E264" s="11"/>
      <c r="G264" s="11"/>
      <c r="I264" s="11"/>
      <c r="K264" s="11"/>
    </row>
    <row r="265" spans="3:11" ht="21.75" customHeight="1">
      <c r="C265" s="41"/>
      <c r="D265" s="42"/>
      <c r="E265" s="11"/>
      <c r="G265" s="11"/>
      <c r="I265" s="11"/>
      <c r="K265" s="11"/>
    </row>
    <row r="266" spans="3:11" ht="21.75" customHeight="1">
      <c r="C266" s="41"/>
      <c r="D266" s="42"/>
      <c r="E266" s="11"/>
      <c r="G266" s="11"/>
      <c r="I266" s="11"/>
      <c r="K266" s="11"/>
    </row>
    <row r="267" spans="3:11" ht="21.75" customHeight="1">
      <c r="C267" s="41"/>
      <c r="D267" s="42"/>
      <c r="E267" s="11"/>
      <c r="G267" s="11"/>
      <c r="I267" s="11"/>
      <c r="K267" s="11"/>
    </row>
    <row r="268" spans="3:11" ht="21.75" customHeight="1">
      <c r="C268" s="41"/>
      <c r="D268" s="42"/>
      <c r="E268" s="11"/>
      <c r="G268" s="11"/>
      <c r="I268" s="11"/>
      <c r="K268" s="11"/>
    </row>
    <row r="269" spans="3:11" ht="21.75" customHeight="1">
      <c r="C269" s="41"/>
      <c r="D269" s="42"/>
      <c r="E269" s="11"/>
      <c r="G269" s="11"/>
      <c r="I269" s="11"/>
      <c r="K269" s="11"/>
    </row>
    <row r="270" spans="3:11" ht="21.75" customHeight="1">
      <c r="C270" s="41"/>
      <c r="D270" s="42"/>
      <c r="E270" s="11"/>
      <c r="G270" s="11"/>
      <c r="I270" s="11"/>
      <c r="K270" s="11"/>
    </row>
    <row r="271" spans="3:11" ht="21.75" customHeight="1">
      <c r="C271" s="41"/>
      <c r="D271" s="42"/>
      <c r="E271" s="11"/>
      <c r="G271" s="11"/>
      <c r="I271" s="11"/>
      <c r="K271" s="11"/>
    </row>
    <row r="272" spans="3:11" ht="21.75" customHeight="1">
      <c r="C272" s="41"/>
      <c r="D272" s="42"/>
      <c r="E272" s="11"/>
      <c r="G272" s="11"/>
      <c r="I272" s="11"/>
      <c r="K272" s="11"/>
    </row>
    <row r="273" spans="3:11" ht="21.75" customHeight="1">
      <c r="C273" s="41"/>
      <c r="D273" s="42"/>
      <c r="E273" s="11"/>
      <c r="G273" s="11"/>
      <c r="I273" s="11"/>
      <c r="K273" s="11"/>
    </row>
    <row r="274" spans="3:11" ht="21.75" customHeight="1">
      <c r="C274" s="41"/>
      <c r="D274" s="42"/>
      <c r="E274" s="11"/>
      <c r="G274" s="11"/>
      <c r="I274" s="11"/>
      <c r="K274" s="11"/>
    </row>
    <row r="275" spans="3:11" ht="21.75" customHeight="1">
      <c r="C275" s="41"/>
      <c r="D275" s="42"/>
      <c r="E275" s="11"/>
      <c r="G275" s="11"/>
      <c r="I275" s="11"/>
      <c r="K275" s="11"/>
    </row>
    <row r="276" spans="3:11" ht="21.75" customHeight="1">
      <c r="C276" s="41"/>
      <c r="D276" s="42"/>
      <c r="E276" s="11"/>
      <c r="G276" s="11"/>
      <c r="I276" s="11"/>
      <c r="K276" s="11"/>
    </row>
    <row r="277" spans="3:11" ht="21.75" customHeight="1">
      <c r="C277" s="41"/>
      <c r="D277" s="42"/>
      <c r="E277" s="11"/>
      <c r="G277" s="11"/>
      <c r="I277" s="11"/>
      <c r="K277" s="11"/>
    </row>
    <row r="278" spans="3:11" ht="21.75" customHeight="1">
      <c r="C278" s="41"/>
      <c r="D278" s="42"/>
      <c r="E278" s="11"/>
      <c r="G278" s="11"/>
      <c r="I278" s="11"/>
      <c r="K278" s="11"/>
    </row>
    <row r="279" spans="3:11" ht="21.75" customHeight="1">
      <c r="C279" s="41"/>
      <c r="D279" s="42"/>
      <c r="E279" s="11"/>
      <c r="G279" s="11"/>
      <c r="I279" s="11"/>
      <c r="K279" s="11"/>
    </row>
    <row r="280" spans="3:11" ht="21.75" customHeight="1">
      <c r="C280" s="41"/>
      <c r="D280" s="42"/>
      <c r="E280" s="11"/>
      <c r="G280" s="11"/>
      <c r="I280" s="11"/>
      <c r="K280" s="11"/>
    </row>
    <row r="281" spans="3:11" ht="21.75" customHeight="1">
      <c r="C281" s="41"/>
      <c r="D281" s="42"/>
      <c r="E281" s="11"/>
      <c r="G281" s="11"/>
      <c r="I281" s="11"/>
      <c r="K281" s="11"/>
    </row>
    <row r="282" spans="3:11" ht="21.75" customHeight="1">
      <c r="C282" s="41"/>
      <c r="D282" s="42"/>
      <c r="E282" s="11"/>
      <c r="G282" s="11"/>
      <c r="I282" s="11"/>
      <c r="K282" s="11"/>
    </row>
    <row r="283" spans="3:11" ht="21.75" customHeight="1">
      <c r="C283" s="41"/>
      <c r="D283" s="42"/>
      <c r="E283" s="11"/>
      <c r="G283" s="11"/>
      <c r="I283" s="11"/>
      <c r="K283" s="11"/>
    </row>
    <row r="284" spans="3:11" ht="21.75" customHeight="1">
      <c r="C284" s="41"/>
      <c r="D284" s="42"/>
      <c r="E284" s="11"/>
      <c r="G284" s="11"/>
      <c r="I284" s="11"/>
      <c r="K284" s="11"/>
    </row>
    <row r="285" spans="3:11" ht="21.75" customHeight="1">
      <c r="C285" s="41"/>
      <c r="D285" s="42"/>
      <c r="E285" s="11"/>
      <c r="G285" s="11"/>
      <c r="I285" s="11"/>
      <c r="K285" s="11"/>
    </row>
    <row r="286" spans="3:11" ht="21.75" customHeight="1">
      <c r="C286" s="41"/>
      <c r="D286" s="42"/>
      <c r="E286" s="11"/>
      <c r="G286" s="11"/>
      <c r="I286" s="11"/>
      <c r="K286" s="11"/>
    </row>
    <row r="287" spans="3:11" ht="21.75" customHeight="1">
      <c r="C287" s="41"/>
      <c r="D287" s="42"/>
      <c r="E287" s="11"/>
      <c r="G287" s="11"/>
      <c r="I287" s="11"/>
      <c r="K287" s="11"/>
    </row>
    <row r="288" spans="3:11" ht="21.75" customHeight="1">
      <c r="C288" s="41"/>
      <c r="D288" s="42"/>
      <c r="E288" s="11"/>
      <c r="G288" s="11"/>
      <c r="I288" s="11"/>
      <c r="K288" s="11"/>
    </row>
    <row r="289" spans="3:11" ht="21.75" customHeight="1">
      <c r="C289" s="41"/>
      <c r="D289" s="42"/>
      <c r="E289" s="11"/>
      <c r="G289" s="11"/>
      <c r="I289" s="11"/>
      <c r="K289" s="11"/>
    </row>
    <row r="290" spans="3:11" ht="21.75" customHeight="1">
      <c r="C290" s="41"/>
      <c r="D290" s="42"/>
      <c r="E290" s="11"/>
      <c r="G290" s="11"/>
      <c r="I290" s="11"/>
      <c r="K290" s="11"/>
    </row>
    <row r="291" spans="3:11" ht="21.75" customHeight="1">
      <c r="C291" s="41"/>
      <c r="D291" s="42"/>
      <c r="E291" s="11"/>
      <c r="G291" s="11"/>
      <c r="I291" s="11"/>
      <c r="K291" s="11"/>
    </row>
    <row r="292" spans="3:11" ht="21.75" customHeight="1">
      <c r="C292" s="41"/>
      <c r="D292" s="42"/>
      <c r="E292" s="11"/>
      <c r="G292" s="11"/>
      <c r="I292" s="11"/>
      <c r="K292" s="11"/>
    </row>
    <row r="293" spans="3:11" ht="21.75" customHeight="1">
      <c r="C293" s="41"/>
      <c r="D293" s="42"/>
      <c r="E293" s="11"/>
      <c r="G293" s="11"/>
      <c r="I293" s="11"/>
      <c r="K293" s="11"/>
    </row>
    <row r="294" spans="3:11" ht="21.75" customHeight="1">
      <c r="C294" s="41"/>
      <c r="D294" s="42"/>
      <c r="E294" s="11"/>
      <c r="G294" s="11"/>
      <c r="I294" s="11"/>
      <c r="K294" s="11"/>
    </row>
    <row r="295" spans="3:11" ht="21.75" customHeight="1">
      <c r="C295" s="41"/>
      <c r="D295" s="42"/>
      <c r="E295" s="11"/>
      <c r="G295" s="11"/>
      <c r="I295" s="11"/>
      <c r="K295" s="11"/>
    </row>
    <row r="296" spans="3:11" ht="21.75" customHeight="1">
      <c r="C296" s="41"/>
      <c r="D296" s="42"/>
      <c r="E296" s="11"/>
      <c r="G296" s="11"/>
      <c r="I296" s="11"/>
      <c r="K296" s="11"/>
    </row>
    <row r="297" spans="3:11" ht="21.75" customHeight="1">
      <c r="C297" s="41"/>
      <c r="D297" s="42"/>
      <c r="E297" s="11"/>
      <c r="G297" s="11"/>
      <c r="I297" s="11"/>
      <c r="K297" s="11"/>
    </row>
    <row r="298" spans="3:11" ht="21.75" customHeight="1">
      <c r="C298" s="41"/>
      <c r="D298" s="42"/>
      <c r="E298" s="11"/>
      <c r="G298" s="11"/>
      <c r="I298" s="11"/>
      <c r="K298" s="11"/>
    </row>
    <row r="299" spans="3:11" ht="21.75" customHeight="1">
      <c r="C299" s="41"/>
      <c r="D299" s="42"/>
      <c r="E299" s="11"/>
      <c r="G299" s="11"/>
      <c r="I299" s="11"/>
      <c r="K299" s="11"/>
    </row>
    <row r="300" spans="3:11" ht="21.75" customHeight="1">
      <c r="C300" s="41"/>
      <c r="D300" s="42"/>
      <c r="E300" s="11"/>
      <c r="G300" s="11"/>
      <c r="I300" s="11"/>
      <c r="K300" s="11"/>
    </row>
    <row r="301" spans="3:11" ht="21.75" customHeight="1">
      <c r="C301" s="41"/>
      <c r="D301" s="42"/>
      <c r="E301" s="11"/>
      <c r="G301" s="11"/>
      <c r="I301" s="11"/>
      <c r="K301" s="11"/>
    </row>
    <row r="302" spans="3:11" ht="21.75" customHeight="1">
      <c r="C302" s="41"/>
      <c r="D302" s="42"/>
      <c r="E302" s="11"/>
      <c r="G302" s="11"/>
      <c r="I302" s="11"/>
      <c r="K302" s="11"/>
    </row>
    <row r="303" spans="3:11" ht="21.75" customHeight="1">
      <c r="C303" s="41"/>
      <c r="D303" s="42"/>
      <c r="E303" s="11"/>
      <c r="G303" s="11"/>
      <c r="I303" s="11"/>
      <c r="K303" s="11"/>
    </row>
    <row r="304" spans="3:11" ht="21.75" customHeight="1">
      <c r="C304" s="41"/>
      <c r="D304" s="42"/>
      <c r="E304" s="11"/>
      <c r="G304" s="11"/>
      <c r="I304" s="11"/>
      <c r="K304" s="11"/>
    </row>
    <row r="305" spans="3:11" ht="21.75" customHeight="1">
      <c r="C305" s="41"/>
      <c r="D305" s="42"/>
      <c r="E305" s="11"/>
      <c r="G305" s="11"/>
      <c r="I305" s="11"/>
      <c r="K305" s="11"/>
    </row>
    <row r="306" spans="3:11" ht="21.75" customHeight="1">
      <c r="C306" s="41"/>
      <c r="D306" s="42"/>
      <c r="E306" s="11"/>
      <c r="G306" s="11"/>
      <c r="I306" s="11"/>
      <c r="K306" s="11"/>
    </row>
    <row r="307" spans="3:11" ht="21.75" customHeight="1">
      <c r="C307" s="41"/>
      <c r="D307" s="42"/>
      <c r="E307" s="11"/>
      <c r="G307" s="11"/>
      <c r="I307" s="11"/>
      <c r="K307" s="11"/>
    </row>
    <row r="308" spans="3:11" ht="21.75" customHeight="1">
      <c r="C308" s="41"/>
      <c r="D308" s="42"/>
      <c r="E308" s="11"/>
      <c r="G308" s="11"/>
      <c r="I308" s="11"/>
      <c r="K308" s="11"/>
    </row>
    <row r="309" spans="3:11" ht="21.75" customHeight="1">
      <c r="C309" s="41"/>
      <c r="D309" s="42"/>
      <c r="E309" s="11"/>
      <c r="G309" s="11"/>
      <c r="I309" s="11"/>
      <c r="K309" s="11"/>
    </row>
    <row r="310" spans="3:11" ht="21.75" customHeight="1">
      <c r="C310" s="41"/>
      <c r="D310" s="42"/>
      <c r="E310" s="11"/>
      <c r="G310" s="11"/>
      <c r="I310" s="11"/>
      <c r="K310" s="11"/>
    </row>
    <row r="311" spans="3:11" ht="21.75" customHeight="1">
      <c r="C311" s="41"/>
      <c r="D311" s="42"/>
      <c r="E311" s="11"/>
      <c r="G311" s="11"/>
      <c r="I311" s="11"/>
      <c r="K311" s="11"/>
    </row>
    <row r="312" spans="3:11" ht="21.75" customHeight="1">
      <c r="C312" s="41"/>
      <c r="D312" s="42"/>
      <c r="E312" s="11"/>
      <c r="G312" s="11"/>
      <c r="I312" s="11"/>
      <c r="K312" s="11"/>
    </row>
    <row r="313" spans="3:11" ht="21.75" customHeight="1">
      <c r="C313" s="41"/>
      <c r="D313" s="42"/>
      <c r="E313" s="11"/>
      <c r="G313" s="11"/>
      <c r="I313" s="11"/>
      <c r="K313" s="11"/>
    </row>
    <row r="314" spans="3:11" ht="21.75" customHeight="1">
      <c r="C314" s="41"/>
      <c r="D314" s="42"/>
      <c r="E314" s="11"/>
      <c r="G314" s="11"/>
      <c r="I314" s="11"/>
      <c r="K314" s="11"/>
    </row>
    <row r="315" spans="3:11" ht="21.75" customHeight="1">
      <c r="C315" s="41"/>
      <c r="D315" s="42"/>
      <c r="E315" s="11"/>
      <c r="G315" s="11"/>
      <c r="I315" s="11"/>
      <c r="K315" s="11"/>
    </row>
    <row r="316" spans="3:11" ht="21.75" customHeight="1">
      <c r="C316" s="41"/>
      <c r="D316" s="42"/>
      <c r="E316" s="11"/>
      <c r="G316" s="11"/>
      <c r="I316" s="11"/>
      <c r="K316" s="11"/>
    </row>
    <row r="317" spans="3:11" ht="21.75" customHeight="1">
      <c r="C317" s="41"/>
      <c r="D317" s="42"/>
      <c r="E317" s="11"/>
      <c r="G317" s="11"/>
      <c r="I317" s="11"/>
      <c r="K317" s="11"/>
    </row>
    <row r="318" spans="3:11" ht="21.75" customHeight="1">
      <c r="C318" s="41"/>
      <c r="D318" s="42"/>
      <c r="E318" s="11"/>
      <c r="G318" s="11"/>
      <c r="I318" s="11"/>
      <c r="K318" s="11"/>
    </row>
    <row r="319" spans="3:11" ht="21.75" customHeight="1">
      <c r="C319" s="41"/>
      <c r="D319" s="42"/>
      <c r="E319" s="11"/>
      <c r="G319" s="11"/>
      <c r="I319" s="11"/>
      <c r="K319" s="11"/>
    </row>
    <row r="320" spans="3:11" ht="21.75" customHeight="1">
      <c r="C320" s="41"/>
      <c r="D320" s="42"/>
      <c r="E320" s="11"/>
      <c r="G320" s="11"/>
      <c r="I320" s="11"/>
      <c r="K320" s="11"/>
    </row>
    <row r="321" spans="3:11" ht="21.75" customHeight="1">
      <c r="C321" s="41"/>
      <c r="D321" s="42"/>
      <c r="E321" s="11"/>
      <c r="G321" s="11"/>
      <c r="I321" s="11"/>
      <c r="K321" s="11"/>
    </row>
    <row r="322" spans="3:11" ht="21.75" customHeight="1">
      <c r="C322" s="41"/>
      <c r="D322" s="42"/>
      <c r="E322" s="11"/>
      <c r="G322" s="11"/>
      <c r="I322" s="11"/>
      <c r="K322" s="11"/>
    </row>
    <row r="323" spans="3:11" ht="21.75" customHeight="1">
      <c r="C323" s="41"/>
      <c r="D323" s="42"/>
      <c r="E323" s="11"/>
      <c r="G323" s="11"/>
      <c r="I323" s="11"/>
      <c r="K323" s="11"/>
    </row>
    <row r="324" spans="3:11" ht="21.75" customHeight="1">
      <c r="C324" s="41"/>
      <c r="D324" s="42"/>
      <c r="E324" s="11"/>
      <c r="G324" s="11"/>
      <c r="I324" s="11"/>
      <c r="K324" s="11"/>
    </row>
    <row r="325" spans="3:11" ht="21.75" customHeight="1">
      <c r="C325" s="41"/>
      <c r="D325" s="42"/>
      <c r="E325" s="11"/>
      <c r="G325" s="11"/>
      <c r="I325" s="11"/>
      <c r="K325" s="11"/>
    </row>
    <row r="326" spans="3:11" ht="21.75" customHeight="1">
      <c r="C326" s="41"/>
      <c r="D326" s="42"/>
      <c r="E326" s="11"/>
      <c r="G326" s="11"/>
      <c r="I326" s="11"/>
      <c r="K326" s="11"/>
    </row>
    <row r="327" spans="3:11" ht="21.75" customHeight="1">
      <c r="C327" s="41"/>
      <c r="D327" s="42"/>
      <c r="E327" s="11"/>
      <c r="G327" s="11"/>
      <c r="I327" s="11"/>
      <c r="K327" s="11"/>
    </row>
    <row r="328" spans="3:11" ht="21.75" customHeight="1">
      <c r="C328" s="41"/>
      <c r="D328" s="42"/>
      <c r="E328" s="11"/>
      <c r="G328" s="11"/>
      <c r="I328" s="11"/>
      <c r="K328" s="11"/>
    </row>
    <row r="329" spans="3:11" ht="21.75" customHeight="1">
      <c r="C329" s="41"/>
      <c r="D329" s="42"/>
      <c r="E329" s="11"/>
      <c r="G329" s="11"/>
      <c r="I329" s="11"/>
      <c r="K329" s="11"/>
    </row>
    <row r="330" spans="3:11" ht="21.75" customHeight="1">
      <c r="C330" s="41"/>
      <c r="D330" s="42"/>
      <c r="E330" s="11"/>
      <c r="G330" s="11"/>
      <c r="I330" s="11"/>
      <c r="K330" s="11"/>
    </row>
    <row r="331" spans="3:11" ht="21.75" customHeight="1">
      <c r="C331" s="41"/>
      <c r="D331" s="42"/>
      <c r="E331" s="11"/>
      <c r="G331" s="11"/>
      <c r="I331" s="11"/>
      <c r="K331" s="11"/>
    </row>
    <row r="332" spans="3:11" ht="21.75" customHeight="1">
      <c r="C332" s="41"/>
      <c r="D332" s="42"/>
      <c r="E332" s="11"/>
      <c r="G332" s="11"/>
      <c r="I332" s="11"/>
      <c r="K332" s="11"/>
    </row>
    <row r="333" spans="3:11" ht="21.75" customHeight="1">
      <c r="C333" s="41"/>
      <c r="D333" s="42"/>
      <c r="E333" s="11"/>
      <c r="G333" s="11"/>
      <c r="I333" s="11"/>
      <c r="K333" s="11"/>
    </row>
    <row r="334" spans="3:11" ht="21.75" customHeight="1">
      <c r="C334" s="41"/>
      <c r="D334" s="42"/>
      <c r="E334" s="11"/>
      <c r="G334" s="11"/>
      <c r="I334" s="11"/>
      <c r="K334" s="11"/>
    </row>
    <row r="335" spans="3:11" ht="21.75" customHeight="1">
      <c r="C335" s="41"/>
      <c r="D335" s="42"/>
      <c r="E335" s="11"/>
      <c r="G335" s="11"/>
      <c r="I335" s="11"/>
      <c r="K335" s="11"/>
    </row>
    <row r="336" spans="3:11" ht="21.75" customHeight="1">
      <c r="C336" s="41"/>
      <c r="D336" s="42"/>
      <c r="E336" s="11"/>
      <c r="G336" s="11"/>
      <c r="I336" s="11"/>
      <c r="K336" s="11"/>
    </row>
    <row r="337" spans="3:11" ht="21.75" customHeight="1">
      <c r="C337" s="41"/>
      <c r="D337" s="42"/>
      <c r="E337" s="11"/>
      <c r="G337" s="11"/>
      <c r="I337" s="11"/>
      <c r="K337" s="11"/>
    </row>
    <row r="338" spans="3:11" ht="21.75" customHeight="1">
      <c r="C338" s="41"/>
      <c r="D338" s="42"/>
      <c r="E338" s="11"/>
      <c r="G338" s="11"/>
      <c r="I338" s="11"/>
      <c r="K338" s="11"/>
    </row>
    <row r="339" spans="3:11" ht="21.75" customHeight="1">
      <c r="C339" s="41"/>
      <c r="D339" s="42"/>
      <c r="E339" s="11"/>
      <c r="G339" s="11"/>
      <c r="I339" s="11"/>
      <c r="K339" s="11"/>
    </row>
    <row r="340" spans="3:11" ht="21.75" customHeight="1">
      <c r="C340" s="41"/>
      <c r="D340" s="42"/>
      <c r="E340" s="11"/>
      <c r="G340" s="11"/>
      <c r="I340" s="11"/>
      <c r="K340" s="11"/>
    </row>
    <row r="341" spans="3:11" ht="21.75" customHeight="1">
      <c r="C341" s="41"/>
      <c r="D341" s="42"/>
      <c r="E341" s="11"/>
      <c r="G341" s="11"/>
      <c r="I341" s="11"/>
      <c r="K341" s="11"/>
    </row>
    <row r="342" spans="3:11" ht="21.75" customHeight="1">
      <c r="C342" s="41"/>
      <c r="D342" s="42"/>
      <c r="E342" s="11"/>
      <c r="G342" s="11"/>
      <c r="I342" s="11"/>
      <c r="K342" s="11"/>
    </row>
    <row r="343" spans="3:11" ht="21.75" customHeight="1">
      <c r="C343" s="41"/>
      <c r="D343" s="42"/>
      <c r="E343" s="11"/>
      <c r="G343" s="11"/>
      <c r="I343" s="11"/>
      <c r="K343" s="11"/>
    </row>
    <row r="344" spans="3:11" ht="21.75" customHeight="1">
      <c r="C344" s="41"/>
      <c r="D344" s="42"/>
      <c r="E344" s="11"/>
      <c r="G344" s="11"/>
      <c r="I344" s="11"/>
      <c r="K344" s="11"/>
    </row>
    <row r="345" spans="3:11" ht="21.75" customHeight="1">
      <c r="C345" s="41"/>
      <c r="D345" s="42"/>
      <c r="E345" s="11"/>
      <c r="G345" s="11"/>
      <c r="I345" s="11"/>
      <c r="K345" s="11"/>
    </row>
    <row r="346" spans="3:11" ht="21.75" customHeight="1">
      <c r="C346" s="41"/>
      <c r="D346" s="42"/>
      <c r="E346" s="11"/>
      <c r="G346" s="11"/>
      <c r="I346" s="11"/>
      <c r="K346" s="11"/>
    </row>
    <row r="347" spans="3:11" ht="21.75" customHeight="1">
      <c r="C347" s="41"/>
      <c r="D347" s="42"/>
      <c r="E347" s="11"/>
      <c r="G347" s="11"/>
      <c r="I347" s="11"/>
      <c r="K347" s="11"/>
    </row>
    <row r="348" spans="3:11" ht="21.75" customHeight="1">
      <c r="C348" s="41"/>
      <c r="D348" s="42"/>
      <c r="E348" s="11"/>
      <c r="G348" s="11"/>
      <c r="I348" s="11"/>
      <c r="K348" s="11"/>
    </row>
    <row r="349" spans="3:11" ht="21.75" customHeight="1">
      <c r="C349" s="41"/>
      <c r="D349" s="42"/>
      <c r="E349" s="11"/>
      <c r="G349" s="11"/>
      <c r="I349" s="11"/>
      <c r="K349" s="11"/>
    </row>
    <row r="350" spans="3:11" ht="21.75" customHeight="1">
      <c r="C350" s="41"/>
      <c r="D350" s="42"/>
      <c r="E350" s="11"/>
      <c r="G350" s="11"/>
      <c r="I350" s="11"/>
      <c r="K350" s="11"/>
    </row>
    <row r="351" spans="3:11" ht="21.75" customHeight="1">
      <c r="C351" s="41"/>
      <c r="D351" s="42"/>
      <c r="E351" s="11"/>
      <c r="G351" s="11"/>
      <c r="I351" s="11"/>
      <c r="K351" s="11"/>
    </row>
    <row r="352" spans="3:11" ht="21.75" customHeight="1">
      <c r="C352" s="41"/>
      <c r="D352" s="42"/>
      <c r="E352" s="11"/>
      <c r="G352" s="11"/>
      <c r="I352" s="11"/>
      <c r="K352" s="11"/>
    </row>
    <row r="353" spans="3:11" ht="21.75" customHeight="1">
      <c r="C353" s="41"/>
      <c r="D353" s="42"/>
      <c r="E353" s="11"/>
      <c r="G353" s="11"/>
      <c r="I353" s="11"/>
      <c r="K353" s="11"/>
    </row>
    <row r="354" spans="3:11" ht="21.75" customHeight="1">
      <c r="C354" s="41"/>
      <c r="D354" s="42"/>
      <c r="E354" s="11"/>
      <c r="G354" s="11"/>
      <c r="I354" s="11"/>
      <c r="K354" s="11"/>
    </row>
    <row r="355" spans="3:11" ht="21.75" customHeight="1">
      <c r="C355" s="41"/>
      <c r="D355" s="42"/>
      <c r="E355" s="11"/>
      <c r="G355" s="11"/>
      <c r="I355" s="11"/>
      <c r="K355" s="11"/>
    </row>
    <row r="356" spans="3:11" ht="21.75" customHeight="1">
      <c r="C356" s="41"/>
      <c r="D356" s="42"/>
      <c r="E356" s="11"/>
      <c r="G356" s="11"/>
      <c r="I356" s="11"/>
      <c r="K356" s="11"/>
    </row>
    <row r="357" spans="3:11" ht="21.75" customHeight="1">
      <c r="C357" s="41"/>
      <c r="D357" s="42"/>
      <c r="E357" s="11"/>
      <c r="G357" s="11"/>
      <c r="I357" s="11"/>
      <c r="K357" s="11"/>
    </row>
    <row r="358" spans="3:11" ht="21.75" customHeight="1">
      <c r="C358" s="41"/>
      <c r="D358" s="42"/>
      <c r="E358" s="11"/>
      <c r="G358" s="11"/>
      <c r="I358" s="11"/>
      <c r="K358" s="11"/>
    </row>
    <row r="359" spans="3:11" ht="21.75" customHeight="1">
      <c r="C359" s="41"/>
      <c r="D359" s="42"/>
      <c r="E359" s="11"/>
      <c r="G359" s="11"/>
      <c r="I359" s="11"/>
      <c r="K359" s="11"/>
    </row>
    <row r="360" spans="3:11" ht="21.75" customHeight="1">
      <c r="C360" s="41"/>
      <c r="D360" s="42"/>
      <c r="E360" s="11"/>
      <c r="G360" s="11"/>
      <c r="I360" s="11"/>
      <c r="K360" s="11"/>
    </row>
    <row r="361" spans="3:11" ht="21.75" customHeight="1">
      <c r="C361" s="41"/>
      <c r="D361" s="42"/>
      <c r="E361" s="11"/>
      <c r="G361" s="11"/>
      <c r="I361" s="11"/>
      <c r="K361" s="11"/>
    </row>
    <row r="362" spans="3:11" ht="21.75" customHeight="1">
      <c r="C362" s="41"/>
      <c r="D362" s="42"/>
      <c r="E362" s="11"/>
      <c r="G362" s="11"/>
      <c r="I362" s="11"/>
      <c r="K362" s="11"/>
    </row>
    <row r="363" spans="3:11" ht="21.75" customHeight="1">
      <c r="C363" s="41"/>
      <c r="D363" s="42"/>
      <c r="E363" s="11"/>
      <c r="G363" s="11"/>
      <c r="I363" s="11"/>
      <c r="K363" s="11"/>
    </row>
    <row r="364" spans="3:11" ht="21.75" customHeight="1">
      <c r="C364" s="41"/>
      <c r="D364" s="42"/>
      <c r="E364" s="11"/>
      <c r="G364" s="11"/>
      <c r="I364" s="11"/>
      <c r="K364" s="11"/>
    </row>
    <row r="365" spans="3:11" ht="21.75" customHeight="1">
      <c r="C365" s="41"/>
      <c r="D365" s="42"/>
      <c r="E365" s="11"/>
      <c r="G365" s="11"/>
      <c r="I365" s="11"/>
      <c r="K365" s="11"/>
    </row>
    <row r="366" spans="3:11" ht="21.75" customHeight="1">
      <c r="C366" s="41"/>
      <c r="D366" s="42"/>
      <c r="E366" s="11"/>
      <c r="G366" s="11"/>
      <c r="I366" s="11"/>
      <c r="K366" s="11"/>
    </row>
    <row r="367" spans="3:11" ht="21.75" customHeight="1">
      <c r="C367" s="41"/>
      <c r="D367" s="42"/>
      <c r="E367" s="11"/>
      <c r="G367" s="11"/>
      <c r="I367" s="11"/>
      <c r="K367" s="11"/>
    </row>
    <row r="368" spans="3:11" ht="21.75" customHeight="1">
      <c r="C368" s="41"/>
      <c r="D368" s="42"/>
      <c r="E368" s="11"/>
      <c r="G368" s="11"/>
      <c r="I368" s="11"/>
      <c r="K368" s="11"/>
    </row>
    <row r="369" spans="3:11" ht="21.75" customHeight="1">
      <c r="C369" s="41"/>
      <c r="D369" s="42"/>
      <c r="E369" s="11"/>
      <c r="G369" s="11"/>
      <c r="I369" s="11"/>
      <c r="K369" s="11"/>
    </row>
    <row r="370" spans="3:11" ht="21.75" customHeight="1">
      <c r="C370" s="41"/>
      <c r="D370" s="42"/>
      <c r="E370" s="11"/>
      <c r="G370" s="11"/>
      <c r="I370" s="11"/>
      <c r="K370" s="11"/>
    </row>
    <row r="371" spans="3:11" ht="21.75" customHeight="1">
      <c r="C371" s="41"/>
      <c r="D371" s="42"/>
      <c r="E371" s="11"/>
      <c r="G371" s="11"/>
      <c r="I371" s="11"/>
      <c r="K371" s="11"/>
    </row>
    <row r="372" spans="3:11" ht="21.75" customHeight="1">
      <c r="C372" s="41"/>
      <c r="D372" s="42"/>
      <c r="E372" s="11"/>
      <c r="G372" s="11"/>
      <c r="I372" s="11"/>
      <c r="K372" s="11"/>
    </row>
    <row r="373" spans="3:11" ht="21.75" customHeight="1">
      <c r="C373" s="41"/>
      <c r="D373" s="42"/>
      <c r="E373" s="11"/>
      <c r="G373" s="11"/>
      <c r="I373" s="11"/>
      <c r="K373" s="11"/>
    </row>
    <row r="374" spans="3:11" ht="21.75" customHeight="1">
      <c r="C374" s="41"/>
      <c r="D374" s="42"/>
      <c r="E374" s="11"/>
      <c r="G374" s="11"/>
      <c r="I374" s="11"/>
      <c r="K374" s="11"/>
    </row>
    <row r="375" spans="3:11" ht="21.75" customHeight="1">
      <c r="C375" s="41"/>
      <c r="D375" s="42"/>
      <c r="E375" s="11"/>
      <c r="G375" s="11"/>
      <c r="I375" s="11"/>
      <c r="K375" s="11"/>
    </row>
    <row r="376" spans="3:11" ht="21.75" customHeight="1">
      <c r="C376" s="41"/>
      <c r="D376" s="42"/>
      <c r="E376" s="11"/>
      <c r="G376" s="11"/>
      <c r="I376" s="11"/>
      <c r="K376" s="11"/>
    </row>
    <row r="377" spans="3:11" ht="21.75" customHeight="1">
      <c r="C377" s="41"/>
      <c r="D377" s="42"/>
      <c r="E377" s="11"/>
      <c r="G377" s="11"/>
      <c r="I377" s="11"/>
      <c r="K377" s="11"/>
    </row>
    <row r="378" spans="3:11" ht="21.75" customHeight="1">
      <c r="C378" s="41"/>
      <c r="D378" s="42"/>
      <c r="E378" s="11"/>
      <c r="G378" s="11"/>
      <c r="I378" s="11"/>
      <c r="K378" s="11"/>
    </row>
    <row r="379" spans="3:11" ht="21.75" customHeight="1">
      <c r="C379" s="41"/>
      <c r="D379" s="42"/>
      <c r="E379" s="11"/>
      <c r="G379" s="11"/>
      <c r="I379" s="11"/>
      <c r="K379" s="11"/>
    </row>
    <row r="380" spans="3:11" ht="21.75" customHeight="1">
      <c r="C380" s="41"/>
      <c r="D380" s="42"/>
      <c r="E380" s="11"/>
      <c r="G380" s="11"/>
      <c r="I380" s="11"/>
      <c r="K380" s="11"/>
    </row>
    <row r="381" spans="3:11" ht="21.75" customHeight="1">
      <c r="C381" s="41"/>
      <c r="D381" s="42"/>
      <c r="E381" s="11"/>
      <c r="G381" s="11"/>
      <c r="I381" s="11"/>
      <c r="K381" s="11"/>
    </row>
    <row r="382" spans="3:11" ht="21.75" customHeight="1">
      <c r="C382" s="41"/>
      <c r="D382" s="42"/>
      <c r="E382" s="11"/>
      <c r="G382" s="11"/>
      <c r="I382" s="11"/>
      <c r="K382" s="11"/>
    </row>
    <row r="383" spans="3:11" ht="21.75" customHeight="1">
      <c r="C383" s="41"/>
      <c r="D383" s="42"/>
      <c r="E383" s="11"/>
      <c r="G383" s="11"/>
      <c r="I383" s="11"/>
      <c r="K383" s="11"/>
    </row>
    <row r="384" spans="3:11" ht="21.75" customHeight="1">
      <c r="C384" s="41"/>
      <c r="D384" s="42"/>
      <c r="E384" s="11"/>
      <c r="G384" s="11"/>
      <c r="I384" s="11"/>
      <c r="K384" s="11"/>
    </row>
    <row r="385" spans="3:11" ht="21.75" customHeight="1">
      <c r="C385" s="41"/>
      <c r="D385" s="42"/>
      <c r="E385" s="11"/>
      <c r="G385" s="11"/>
      <c r="I385" s="11"/>
      <c r="K385" s="11"/>
    </row>
    <row r="386" spans="3:11" ht="21.75" customHeight="1">
      <c r="C386" s="41"/>
      <c r="D386" s="42"/>
      <c r="E386" s="11"/>
      <c r="G386" s="11"/>
      <c r="I386" s="11"/>
      <c r="K386" s="11"/>
    </row>
    <row r="387" spans="3:11" ht="21.75" customHeight="1">
      <c r="C387" s="41"/>
      <c r="D387" s="42"/>
      <c r="E387" s="11"/>
      <c r="G387" s="11"/>
      <c r="I387" s="11"/>
      <c r="K387" s="11"/>
    </row>
    <row r="388" spans="3:11" ht="21.75" customHeight="1">
      <c r="C388" s="41"/>
      <c r="D388" s="42"/>
      <c r="E388" s="11"/>
      <c r="G388" s="11"/>
      <c r="I388" s="11"/>
      <c r="K388" s="11"/>
    </row>
    <row r="389" spans="3:11" ht="21.75" customHeight="1">
      <c r="C389" s="41"/>
      <c r="D389" s="42"/>
      <c r="E389" s="11"/>
      <c r="G389" s="11"/>
      <c r="I389" s="11"/>
      <c r="K389" s="11"/>
    </row>
    <row r="390" spans="3:11" ht="21.75" customHeight="1">
      <c r="C390" s="41"/>
      <c r="D390" s="42"/>
      <c r="E390" s="11"/>
      <c r="G390" s="11"/>
      <c r="I390" s="11"/>
      <c r="K390" s="11"/>
    </row>
    <row r="391" spans="3:11" ht="21.75" customHeight="1">
      <c r="C391" s="41"/>
      <c r="D391" s="42"/>
      <c r="E391" s="11"/>
      <c r="G391" s="11"/>
      <c r="I391" s="11"/>
      <c r="K391" s="11"/>
    </row>
    <row r="392" spans="3:11" ht="21.75" customHeight="1">
      <c r="C392" s="41"/>
      <c r="D392" s="42"/>
      <c r="E392" s="11"/>
      <c r="G392" s="11"/>
      <c r="I392" s="11"/>
      <c r="K392" s="11"/>
    </row>
    <row r="393" spans="3:11" ht="21.75" customHeight="1">
      <c r="C393" s="41"/>
      <c r="D393" s="42"/>
      <c r="E393" s="11"/>
      <c r="G393" s="11"/>
      <c r="I393" s="11"/>
      <c r="K393" s="11"/>
    </row>
    <row r="394" spans="3:11" ht="21.75" customHeight="1">
      <c r="C394" s="41"/>
      <c r="D394" s="42"/>
      <c r="E394" s="11"/>
      <c r="G394" s="11"/>
      <c r="I394" s="11"/>
      <c r="K394" s="11"/>
    </row>
    <row r="395" spans="3:11" ht="21.75" customHeight="1">
      <c r="C395" s="41"/>
      <c r="D395" s="42"/>
      <c r="E395" s="11"/>
      <c r="G395" s="11"/>
      <c r="I395" s="11"/>
      <c r="K395" s="11"/>
    </row>
    <row r="396" spans="3:11" ht="21.75" customHeight="1">
      <c r="C396" s="41"/>
      <c r="D396" s="42"/>
      <c r="E396" s="11"/>
      <c r="G396" s="11"/>
      <c r="I396" s="11"/>
      <c r="K396" s="11"/>
    </row>
    <row r="397" spans="3:11" ht="21.75" customHeight="1">
      <c r="C397" s="41"/>
      <c r="D397" s="42"/>
      <c r="E397" s="11"/>
      <c r="G397" s="11"/>
      <c r="I397" s="11"/>
      <c r="K397" s="11"/>
    </row>
    <row r="398" spans="3:11" ht="21.75" customHeight="1">
      <c r="C398" s="41"/>
      <c r="D398" s="42"/>
      <c r="E398" s="11"/>
      <c r="G398" s="11"/>
      <c r="I398" s="11"/>
      <c r="K398" s="11"/>
    </row>
    <row r="399" spans="3:11" ht="21.75" customHeight="1">
      <c r="C399" s="41"/>
      <c r="D399" s="42"/>
      <c r="E399" s="11"/>
      <c r="G399" s="11"/>
      <c r="I399" s="11"/>
      <c r="K399" s="11"/>
    </row>
    <row r="400" spans="3:11" ht="21.75" customHeight="1">
      <c r="C400" s="41"/>
      <c r="D400" s="42"/>
      <c r="E400" s="11"/>
      <c r="G400" s="11"/>
      <c r="I400" s="11"/>
      <c r="K400" s="11"/>
    </row>
    <row r="401" spans="3:11" ht="21.75" customHeight="1">
      <c r="C401" s="41"/>
      <c r="D401" s="42"/>
      <c r="E401" s="11"/>
      <c r="G401" s="11"/>
      <c r="I401" s="11"/>
      <c r="K401" s="11"/>
    </row>
    <row r="402" spans="3:11" ht="21.75" customHeight="1">
      <c r="C402" s="41"/>
      <c r="D402" s="42"/>
      <c r="E402" s="11"/>
      <c r="G402" s="11"/>
      <c r="I402" s="11"/>
      <c r="K402" s="11"/>
    </row>
    <row r="403" spans="3:11" ht="21.75" customHeight="1">
      <c r="C403" s="41"/>
      <c r="D403" s="42"/>
      <c r="E403" s="11"/>
      <c r="G403" s="11"/>
      <c r="I403" s="11"/>
      <c r="K403" s="11"/>
    </row>
    <row r="404" spans="3:11" ht="21.75" customHeight="1">
      <c r="C404" s="41"/>
      <c r="D404" s="42"/>
      <c r="E404" s="11"/>
      <c r="G404" s="11"/>
      <c r="I404" s="11"/>
      <c r="K404" s="11"/>
    </row>
    <row r="405" spans="3:11" ht="21.75" customHeight="1">
      <c r="C405" s="41"/>
      <c r="D405" s="42"/>
      <c r="E405" s="11"/>
      <c r="G405" s="11"/>
      <c r="I405" s="11"/>
      <c r="K405" s="11"/>
    </row>
    <row r="406" spans="3:11" ht="21.75" customHeight="1">
      <c r="C406" s="41"/>
      <c r="D406" s="42"/>
      <c r="E406" s="11"/>
      <c r="G406" s="11"/>
      <c r="I406" s="11"/>
      <c r="K406" s="11"/>
    </row>
    <row r="407" spans="3:11" ht="21.75" customHeight="1">
      <c r="C407" s="41"/>
      <c r="D407" s="42"/>
      <c r="E407" s="11"/>
      <c r="G407" s="11"/>
      <c r="I407" s="11"/>
      <c r="K407" s="11"/>
    </row>
    <row r="408" spans="3:11" ht="21.75" customHeight="1">
      <c r="C408" s="41"/>
      <c r="D408" s="42"/>
      <c r="E408" s="11"/>
      <c r="G408" s="11"/>
      <c r="I408" s="11"/>
      <c r="K408" s="11"/>
    </row>
    <row r="409" spans="3:11" ht="21.75" customHeight="1">
      <c r="C409" s="41"/>
      <c r="D409" s="42"/>
      <c r="E409" s="11"/>
      <c r="G409" s="11"/>
      <c r="I409" s="11"/>
      <c r="K409" s="11"/>
    </row>
    <row r="410" spans="3:11" ht="21.75" customHeight="1">
      <c r="C410" s="41"/>
      <c r="D410" s="42"/>
      <c r="E410" s="11"/>
      <c r="G410" s="11"/>
      <c r="I410" s="11"/>
      <c r="K410" s="11"/>
    </row>
    <row r="411" spans="3:11" ht="21.75" customHeight="1">
      <c r="C411" s="41"/>
      <c r="D411" s="42"/>
      <c r="E411" s="11"/>
      <c r="G411" s="11"/>
      <c r="I411" s="11"/>
      <c r="K411" s="11"/>
    </row>
    <row r="412" spans="3:11" ht="21.75" customHeight="1">
      <c r="C412" s="41"/>
      <c r="D412" s="42"/>
      <c r="E412" s="11"/>
      <c r="G412" s="11"/>
      <c r="I412" s="11"/>
      <c r="K412" s="11"/>
    </row>
    <row r="413" spans="3:11" ht="21.75" customHeight="1">
      <c r="C413" s="41"/>
      <c r="D413" s="42"/>
      <c r="E413" s="11"/>
      <c r="G413" s="11"/>
      <c r="I413" s="11"/>
      <c r="K413" s="11"/>
    </row>
    <row r="414" spans="3:11" ht="21.75" customHeight="1">
      <c r="C414" s="41"/>
      <c r="D414" s="42"/>
      <c r="E414" s="11"/>
      <c r="G414" s="11"/>
      <c r="I414" s="11"/>
      <c r="K414" s="11"/>
    </row>
    <row r="415" spans="3:11" ht="21.75" customHeight="1">
      <c r="C415" s="41"/>
      <c r="D415" s="42"/>
      <c r="E415" s="11"/>
      <c r="G415" s="11"/>
      <c r="I415" s="11"/>
      <c r="K415" s="11"/>
    </row>
    <row r="416" spans="3:11" ht="21.75" customHeight="1">
      <c r="C416" s="41"/>
      <c r="D416" s="42"/>
      <c r="E416" s="11"/>
      <c r="G416" s="11"/>
      <c r="I416" s="11"/>
      <c r="K416" s="11"/>
    </row>
    <row r="417" spans="3:11" ht="21.75" customHeight="1">
      <c r="C417" s="41"/>
      <c r="D417" s="42"/>
      <c r="E417" s="11"/>
      <c r="G417" s="11"/>
      <c r="I417" s="11"/>
      <c r="K417" s="11"/>
    </row>
    <row r="418" spans="3:11" ht="21.75" customHeight="1">
      <c r="C418" s="41"/>
      <c r="D418" s="42"/>
      <c r="E418" s="11"/>
      <c r="G418" s="11"/>
      <c r="I418" s="11"/>
      <c r="K418" s="11"/>
    </row>
    <row r="419" spans="3:11" ht="21.75" customHeight="1">
      <c r="C419" s="41"/>
      <c r="D419" s="42"/>
      <c r="E419" s="11"/>
      <c r="G419" s="11"/>
      <c r="I419" s="11"/>
      <c r="K419" s="11"/>
    </row>
    <row r="420" spans="3:11" ht="21.75" customHeight="1">
      <c r="C420" s="41"/>
      <c r="D420" s="42"/>
      <c r="E420" s="11"/>
      <c r="G420" s="11"/>
      <c r="I420" s="11"/>
      <c r="K420" s="11"/>
    </row>
    <row r="421" spans="3:11" ht="21.75" customHeight="1">
      <c r="C421" s="41"/>
      <c r="D421" s="42"/>
      <c r="E421" s="11"/>
      <c r="G421" s="11"/>
      <c r="I421" s="11"/>
      <c r="K421" s="11"/>
    </row>
    <row r="422" spans="3:11" ht="21.75" customHeight="1">
      <c r="C422" s="41"/>
      <c r="D422" s="42"/>
      <c r="E422" s="11"/>
      <c r="G422" s="11"/>
      <c r="I422" s="11"/>
      <c r="K422" s="11"/>
    </row>
    <row r="423" spans="3:11" ht="21.75" customHeight="1">
      <c r="C423" s="41"/>
      <c r="D423" s="42"/>
      <c r="E423" s="11"/>
      <c r="G423" s="11"/>
      <c r="I423" s="11"/>
      <c r="K423" s="11"/>
    </row>
    <row r="424" spans="3:11" ht="21.75" customHeight="1">
      <c r="C424" s="41"/>
      <c r="D424" s="42"/>
      <c r="E424" s="11"/>
      <c r="G424" s="11"/>
      <c r="I424" s="11"/>
      <c r="K424" s="11"/>
    </row>
    <row r="425" spans="3:11" ht="21.75" customHeight="1">
      <c r="C425" s="41"/>
      <c r="D425" s="42"/>
      <c r="E425" s="11"/>
      <c r="G425" s="11"/>
      <c r="I425" s="11"/>
      <c r="K425" s="11"/>
    </row>
    <row r="426" spans="3:11" ht="21.75" customHeight="1">
      <c r="C426" s="41"/>
      <c r="D426" s="42"/>
      <c r="E426" s="11"/>
      <c r="G426" s="11"/>
      <c r="I426" s="11"/>
      <c r="K426" s="11"/>
    </row>
    <row r="427" spans="3:11" ht="21.75" customHeight="1">
      <c r="C427" s="41"/>
      <c r="D427" s="42"/>
      <c r="E427" s="11"/>
      <c r="G427" s="11"/>
      <c r="I427" s="11"/>
      <c r="K427" s="11"/>
    </row>
    <row r="428" spans="3:11" ht="21.75" customHeight="1">
      <c r="C428" s="41"/>
      <c r="D428" s="42"/>
      <c r="E428" s="11"/>
      <c r="G428" s="11"/>
      <c r="I428" s="11"/>
      <c r="K428" s="11"/>
    </row>
    <row r="429" spans="3:11" ht="21.75" customHeight="1">
      <c r="C429" s="41"/>
      <c r="D429" s="42"/>
      <c r="E429" s="11"/>
      <c r="G429" s="11"/>
      <c r="I429" s="11"/>
      <c r="K429" s="11"/>
    </row>
    <row r="430" spans="3:11" ht="21.75" customHeight="1">
      <c r="C430" s="41"/>
      <c r="D430" s="42"/>
      <c r="E430" s="11"/>
      <c r="G430" s="11"/>
      <c r="I430" s="11"/>
      <c r="K430" s="11"/>
    </row>
    <row r="431" spans="3:11" ht="21.75" customHeight="1">
      <c r="C431" s="41"/>
      <c r="D431" s="42"/>
      <c r="E431" s="11"/>
      <c r="G431" s="11"/>
      <c r="I431" s="11"/>
      <c r="K431" s="11"/>
    </row>
    <row r="432" spans="3:11" ht="21.75" customHeight="1">
      <c r="C432" s="41"/>
      <c r="D432" s="42"/>
      <c r="E432" s="11"/>
      <c r="G432" s="11"/>
      <c r="I432" s="11"/>
      <c r="K432" s="11"/>
    </row>
    <row r="433" spans="3:11" ht="21.75" customHeight="1">
      <c r="C433" s="41"/>
      <c r="D433" s="42"/>
      <c r="E433" s="11"/>
      <c r="G433" s="11"/>
      <c r="I433" s="11"/>
      <c r="K433" s="11"/>
    </row>
    <row r="434" spans="3:11" ht="21.75" customHeight="1">
      <c r="C434" s="41"/>
      <c r="D434" s="42"/>
      <c r="E434" s="11"/>
      <c r="G434" s="11"/>
      <c r="I434" s="11"/>
      <c r="K434" s="11"/>
    </row>
    <row r="435" spans="3:11" ht="21.75" customHeight="1">
      <c r="C435" s="41"/>
      <c r="D435" s="42"/>
      <c r="E435" s="11"/>
      <c r="G435" s="11"/>
      <c r="I435" s="11"/>
      <c r="K435" s="11"/>
    </row>
    <row r="436" spans="3:11" ht="21.75" customHeight="1">
      <c r="C436" s="41"/>
      <c r="D436" s="42"/>
      <c r="E436" s="11"/>
      <c r="G436" s="11"/>
      <c r="I436" s="11"/>
      <c r="K436" s="11"/>
    </row>
    <row r="437" spans="3:11" ht="21.75" customHeight="1">
      <c r="C437" s="41"/>
      <c r="D437" s="42"/>
      <c r="E437" s="11"/>
      <c r="G437" s="11"/>
      <c r="I437" s="11"/>
      <c r="K437" s="11"/>
    </row>
    <row r="438" spans="3:11" ht="21.75" customHeight="1">
      <c r="C438" s="41"/>
      <c r="D438" s="42"/>
      <c r="E438" s="11"/>
      <c r="G438" s="11"/>
      <c r="I438" s="11"/>
      <c r="K438" s="11"/>
    </row>
    <row r="439" spans="3:11" ht="21.75" customHeight="1">
      <c r="C439" s="41"/>
      <c r="D439" s="42"/>
      <c r="E439" s="11"/>
      <c r="G439" s="11"/>
      <c r="I439" s="11"/>
      <c r="K439" s="11"/>
    </row>
    <row r="440" spans="3:11" ht="21.75" customHeight="1">
      <c r="C440" s="41"/>
      <c r="D440" s="42"/>
      <c r="E440" s="11"/>
      <c r="G440" s="11"/>
      <c r="I440" s="11"/>
      <c r="K440" s="11"/>
    </row>
    <row r="441" spans="3:11" ht="21.75" customHeight="1">
      <c r="C441" s="41"/>
      <c r="D441" s="42"/>
      <c r="E441" s="11"/>
      <c r="G441" s="11"/>
      <c r="I441" s="11"/>
      <c r="K441" s="11"/>
    </row>
    <row r="442" spans="3:11" ht="21.75" customHeight="1">
      <c r="C442" s="41"/>
      <c r="D442" s="42"/>
      <c r="E442" s="11"/>
      <c r="G442" s="11"/>
      <c r="I442" s="11"/>
      <c r="K442" s="11"/>
    </row>
    <row r="443" spans="3:11" ht="21.75" customHeight="1">
      <c r="C443" s="41"/>
      <c r="D443" s="42"/>
      <c r="E443" s="11"/>
      <c r="G443" s="11"/>
      <c r="I443" s="11"/>
      <c r="K443" s="11"/>
    </row>
    <row r="444" spans="3:11" ht="21.75" customHeight="1">
      <c r="C444" s="50"/>
      <c r="D444" s="51"/>
      <c r="E444" s="11"/>
      <c r="G444" s="11"/>
      <c r="I444" s="11"/>
      <c r="K444" s="11"/>
    </row>
    <row r="445" spans="3:11" ht="21.75" customHeight="1">
      <c r="C445" s="50"/>
      <c r="D445" s="51"/>
      <c r="E445" s="11"/>
      <c r="G445" s="11"/>
      <c r="I445" s="11"/>
      <c r="K445" s="11"/>
    </row>
    <row r="446" spans="3:11" ht="21.75" customHeight="1">
      <c r="C446" s="50"/>
      <c r="D446" s="51"/>
      <c r="E446" s="11"/>
      <c r="G446" s="11"/>
      <c r="I446" s="11"/>
      <c r="K446" s="11"/>
    </row>
    <row r="447" spans="3:11" ht="21.75" customHeight="1">
      <c r="C447" s="50"/>
      <c r="D447" s="51"/>
      <c r="E447" s="11"/>
      <c r="G447" s="11"/>
      <c r="I447" s="11"/>
      <c r="K447" s="11"/>
    </row>
    <row r="448" spans="3:11" ht="21.75" customHeight="1">
      <c r="C448" s="50"/>
      <c r="D448" s="51"/>
      <c r="E448" s="11"/>
      <c r="G448" s="11"/>
      <c r="I448" s="11"/>
      <c r="K448" s="11"/>
    </row>
    <row r="449" spans="3:11" ht="21.75" customHeight="1">
      <c r="C449" s="50"/>
      <c r="D449" s="51"/>
      <c r="E449" s="11"/>
      <c r="G449" s="11"/>
      <c r="I449" s="11"/>
      <c r="K449" s="11"/>
    </row>
    <row r="450" spans="3:11" ht="21.75" customHeight="1">
      <c r="C450" s="50"/>
      <c r="D450" s="51"/>
      <c r="E450" s="11"/>
      <c r="G450" s="11"/>
      <c r="I450" s="11"/>
      <c r="K450" s="11"/>
    </row>
    <row r="451" spans="3:11" ht="21.75" customHeight="1">
      <c r="C451" s="50"/>
      <c r="D451" s="51"/>
      <c r="E451" s="11"/>
      <c r="G451" s="11"/>
      <c r="I451" s="11"/>
      <c r="K451" s="11"/>
    </row>
    <row r="452" spans="3:11" ht="21.75" customHeight="1">
      <c r="C452" s="50"/>
      <c r="D452" s="51"/>
      <c r="E452" s="11"/>
      <c r="G452" s="11"/>
      <c r="I452" s="11"/>
      <c r="K452" s="11"/>
    </row>
    <row r="453" spans="3:11" ht="21.75" customHeight="1">
      <c r="C453" s="50"/>
      <c r="D453" s="51"/>
      <c r="E453" s="11"/>
      <c r="G453" s="11"/>
      <c r="I453" s="11"/>
      <c r="K453" s="11"/>
    </row>
    <row r="454" spans="3:11" ht="21.75" customHeight="1">
      <c r="C454" s="50"/>
      <c r="D454" s="51"/>
      <c r="E454" s="11"/>
      <c r="G454" s="11"/>
      <c r="I454" s="11"/>
      <c r="K454" s="11"/>
    </row>
    <row r="455" spans="3:11" ht="21.75" customHeight="1">
      <c r="C455" s="50"/>
      <c r="D455" s="51"/>
      <c r="E455" s="11"/>
      <c r="G455" s="11"/>
      <c r="I455" s="11"/>
      <c r="K455" s="11"/>
    </row>
    <row r="456" spans="3:11" ht="21.75" customHeight="1">
      <c r="C456" s="50"/>
      <c r="D456" s="51"/>
      <c r="E456" s="11"/>
      <c r="G456" s="11"/>
      <c r="I456" s="11"/>
      <c r="K456" s="11"/>
    </row>
    <row r="457" spans="3:11" ht="21.75" customHeight="1">
      <c r="C457" s="50"/>
      <c r="D457" s="51"/>
      <c r="E457" s="11"/>
      <c r="G457" s="11"/>
      <c r="I457" s="11"/>
      <c r="K457" s="11"/>
    </row>
    <row r="458" spans="3:11" ht="21.75" customHeight="1">
      <c r="C458" s="50"/>
      <c r="D458" s="51"/>
      <c r="E458" s="11"/>
      <c r="G458" s="11"/>
      <c r="I458" s="11"/>
      <c r="K458" s="11"/>
    </row>
    <row r="459" spans="3:11" ht="21.75" customHeight="1">
      <c r="C459" s="50"/>
      <c r="D459" s="51"/>
      <c r="E459" s="11"/>
      <c r="G459" s="11"/>
      <c r="I459" s="11"/>
      <c r="K459" s="11"/>
    </row>
    <row r="460" spans="3:11" ht="21.75" customHeight="1">
      <c r="C460" s="50"/>
      <c r="D460" s="51"/>
      <c r="E460" s="11"/>
      <c r="G460" s="11"/>
      <c r="I460" s="11"/>
      <c r="K460" s="11"/>
    </row>
    <row r="461" spans="3:11" ht="21.75" customHeight="1">
      <c r="C461" s="50"/>
      <c r="D461" s="51"/>
      <c r="E461" s="11"/>
      <c r="G461" s="11"/>
      <c r="I461" s="11"/>
      <c r="K461" s="11"/>
    </row>
    <row r="462" spans="3:11" ht="21.75" customHeight="1">
      <c r="C462" s="50"/>
      <c r="D462" s="51"/>
      <c r="E462" s="11"/>
      <c r="G462" s="11"/>
      <c r="I462" s="11"/>
      <c r="K462" s="11"/>
    </row>
    <row r="463" spans="3:11" ht="21.75" customHeight="1">
      <c r="C463" s="50"/>
      <c r="D463" s="51"/>
      <c r="E463" s="11"/>
      <c r="G463" s="11"/>
      <c r="I463" s="11"/>
      <c r="K463" s="11"/>
    </row>
    <row r="464" spans="3:11" ht="21.75" customHeight="1">
      <c r="C464" s="50"/>
      <c r="D464" s="51"/>
      <c r="E464" s="11"/>
      <c r="G464" s="11"/>
      <c r="I464" s="11"/>
      <c r="K464" s="11"/>
    </row>
    <row r="465" spans="3:11" ht="21.75" customHeight="1">
      <c r="C465" s="50"/>
      <c r="D465" s="51"/>
      <c r="E465" s="11"/>
      <c r="G465" s="11"/>
      <c r="I465" s="11"/>
      <c r="K465" s="11"/>
    </row>
    <row r="466" spans="3:11" ht="21.75" customHeight="1">
      <c r="C466" s="50"/>
      <c r="D466" s="51"/>
      <c r="E466" s="11"/>
      <c r="G466" s="11"/>
      <c r="I466" s="11"/>
      <c r="K466" s="11"/>
    </row>
    <row r="467" spans="3:11" ht="21.75" customHeight="1">
      <c r="C467" s="50"/>
      <c r="D467" s="51"/>
      <c r="E467" s="11"/>
      <c r="G467" s="11"/>
      <c r="I467" s="11"/>
      <c r="K467" s="11"/>
    </row>
    <row r="468" spans="3:11" ht="21.75" customHeight="1">
      <c r="C468" s="50"/>
      <c r="D468" s="51"/>
      <c r="E468" s="11"/>
      <c r="G468" s="11"/>
      <c r="I468" s="11"/>
      <c r="K468" s="11"/>
    </row>
    <row r="469" spans="3:11" ht="21.75" customHeight="1">
      <c r="C469" s="50"/>
      <c r="D469" s="51"/>
      <c r="E469" s="11"/>
      <c r="G469" s="11"/>
      <c r="I469" s="11"/>
      <c r="K469" s="11"/>
    </row>
    <row r="470" spans="3:11" ht="21.75" customHeight="1">
      <c r="C470" s="50"/>
      <c r="D470" s="51"/>
      <c r="E470" s="11"/>
      <c r="G470" s="11"/>
      <c r="I470" s="11"/>
      <c r="K470" s="11"/>
    </row>
    <row r="471" spans="3:11" ht="21.75" customHeight="1">
      <c r="C471" s="50"/>
      <c r="D471" s="51"/>
      <c r="E471" s="11"/>
      <c r="G471" s="11"/>
      <c r="I471" s="11"/>
      <c r="K471" s="11"/>
    </row>
    <row r="472" spans="3:11" ht="21.75" customHeight="1">
      <c r="C472" s="50"/>
      <c r="D472" s="51"/>
      <c r="E472" s="11"/>
      <c r="G472" s="11"/>
      <c r="I472" s="11"/>
      <c r="K472" s="11"/>
    </row>
    <row r="473" spans="3:11" ht="21.75" customHeight="1">
      <c r="C473" s="50"/>
      <c r="D473" s="51"/>
      <c r="E473" s="11"/>
      <c r="G473" s="11"/>
      <c r="I473" s="11"/>
      <c r="K473" s="11"/>
    </row>
    <row r="474" spans="3:11" ht="21.75" customHeight="1">
      <c r="C474" s="50"/>
      <c r="D474" s="51"/>
      <c r="E474" s="11"/>
      <c r="G474" s="11"/>
      <c r="I474" s="11"/>
      <c r="K474" s="11"/>
    </row>
    <row r="475" spans="3:11" ht="21.75" customHeight="1">
      <c r="C475" s="50"/>
      <c r="D475" s="51"/>
      <c r="E475" s="11"/>
      <c r="G475" s="11"/>
      <c r="I475" s="11"/>
      <c r="K475" s="11"/>
    </row>
    <row r="476" spans="3:11" ht="21.75" customHeight="1">
      <c r="C476" s="50"/>
      <c r="D476" s="51"/>
      <c r="E476" s="11"/>
      <c r="G476" s="11"/>
      <c r="I476" s="11"/>
      <c r="K476" s="11"/>
    </row>
    <row r="477" spans="3:11" ht="21.75" customHeight="1">
      <c r="C477" s="50"/>
      <c r="D477" s="51"/>
      <c r="E477" s="11"/>
      <c r="G477" s="11"/>
      <c r="I477" s="11"/>
      <c r="K477" s="11"/>
    </row>
    <row r="478" spans="3:11" ht="21.75" customHeight="1">
      <c r="C478" s="50"/>
      <c r="D478" s="51"/>
      <c r="E478" s="11"/>
      <c r="G478" s="11"/>
      <c r="I478" s="11"/>
      <c r="K478" s="11"/>
    </row>
    <row r="479" spans="3:11" ht="21.75" customHeight="1">
      <c r="C479" s="50"/>
      <c r="D479" s="51"/>
      <c r="E479" s="11"/>
      <c r="G479" s="11"/>
      <c r="I479" s="11"/>
      <c r="K479" s="11"/>
    </row>
    <row r="480" spans="3:11" ht="21.75" customHeight="1">
      <c r="C480" s="50"/>
      <c r="D480" s="51"/>
      <c r="E480" s="11"/>
      <c r="G480" s="11"/>
      <c r="I480" s="11"/>
      <c r="K480" s="11"/>
    </row>
    <row r="481" spans="3:11" ht="21.75" customHeight="1">
      <c r="C481" s="50"/>
      <c r="D481" s="51"/>
      <c r="E481" s="11"/>
      <c r="G481" s="11"/>
      <c r="I481" s="11"/>
      <c r="K481" s="11"/>
    </row>
    <row r="482" spans="3:11" ht="21.75" customHeight="1">
      <c r="C482" s="50"/>
      <c r="D482" s="51"/>
      <c r="E482" s="11"/>
      <c r="G482" s="11"/>
      <c r="I482" s="11"/>
      <c r="K482" s="11"/>
    </row>
    <row r="483" spans="3:11" ht="21.75" customHeight="1">
      <c r="C483" s="50"/>
      <c r="D483" s="51"/>
      <c r="E483" s="11"/>
      <c r="G483" s="11"/>
      <c r="I483" s="11"/>
      <c r="K483" s="11"/>
    </row>
    <row r="484" spans="3:11" ht="21.75" customHeight="1">
      <c r="C484" s="50"/>
      <c r="D484" s="51"/>
      <c r="E484" s="11"/>
      <c r="G484" s="11"/>
      <c r="I484" s="11"/>
      <c r="K484" s="11"/>
    </row>
    <row r="485" spans="3:11" ht="21.75" customHeight="1">
      <c r="C485" s="50"/>
      <c r="D485" s="51"/>
      <c r="E485" s="11"/>
      <c r="G485" s="11"/>
      <c r="I485" s="11"/>
      <c r="K485" s="11"/>
    </row>
    <row r="486" spans="3:11" ht="21.75" customHeight="1">
      <c r="C486" s="50"/>
      <c r="D486" s="51"/>
      <c r="E486" s="11"/>
      <c r="G486" s="11"/>
      <c r="I486" s="11"/>
      <c r="K486" s="11"/>
    </row>
    <row r="487" spans="3:11" ht="21.75" customHeight="1">
      <c r="C487" s="50"/>
      <c r="D487" s="51"/>
      <c r="E487" s="11"/>
      <c r="G487" s="11"/>
      <c r="I487" s="11"/>
      <c r="K487" s="11"/>
    </row>
    <row r="488" spans="3:11" ht="21.75" customHeight="1">
      <c r="C488" s="50"/>
      <c r="D488" s="51"/>
      <c r="E488" s="11"/>
      <c r="G488" s="11"/>
      <c r="I488" s="11"/>
      <c r="K488" s="11"/>
    </row>
    <row r="489" spans="3:11" ht="21.75" customHeight="1">
      <c r="C489" s="50"/>
      <c r="D489" s="51"/>
      <c r="E489" s="11"/>
      <c r="G489" s="11"/>
      <c r="I489" s="11"/>
      <c r="K489" s="11"/>
    </row>
    <row r="490" spans="3:11" ht="21.75" customHeight="1">
      <c r="C490" s="50"/>
      <c r="D490" s="51"/>
      <c r="E490" s="11"/>
      <c r="G490" s="11"/>
      <c r="I490" s="11"/>
      <c r="K490" s="11"/>
    </row>
    <row r="491" spans="3:11" ht="21.75" customHeight="1">
      <c r="C491" s="50"/>
      <c r="D491" s="51"/>
      <c r="E491" s="11"/>
      <c r="G491" s="11"/>
      <c r="I491" s="11"/>
      <c r="K491" s="11"/>
    </row>
    <row r="492" spans="3:11" ht="21.75" customHeight="1">
      <c r="C492" s="50"/>
      <c r="D492" s="51"/>
      <c r="E492" s="11"/>
      <c r="G492" s="11"/>
      <c r="I492" s="11"/>
      <c r="K492" s="11"/>
    </row>
    <row r="493" spans="3:11" ht="21.75" customHeight="1">
      <c r="C493" s="50"/>
      <c r="D493" s="51"/>
      <c r="E493" s="11"/>
      <c r="G493" s="11"/>
      <c r="I493" s="11"/>
      <c r="K493" s="11"/>
    </row>
    <row r="494" spans="3:11" ht="21.75" customHeight="1">
      <c r="C494" s="50"/>
      <c r="D494" s="51"/>
      <c r="E494" s="11"/>
      <c r="G494" s="11"/>
      <c r="I494" s="11"/>
      <c r="K494" s="11"/>
    </row>
    <row r="495" spans="3:11" ht="21.75" customHeight="1">
      <c r="C495" s="50"/>
      <c r="D495" s="51"/>
      <c r="E495" s="11"/>
      <c r="G495" s="11"/>
      <c r="I495" s="11"/>
      <c r="K495" s="11"/>
    </row>
    <row r="496" spans="3:11" ht="21.75" customHeight="1">
      <c r="C496" s="50"/>
      <c r="D496" s="51"/>
      <c r="E496" s="11"/>
      <c r="G496" s="11"/>
      <c r="I496" s="11"/>
      <c r="K496" s="11"/>
    </row>
    <row r="497" spans="3:11" ht="21.75" customHeight="1">
      <c r="C497" s="50"/>
      <c r="D497" s="51"/>
      <c r="E497" s="11"/>
      <c r="G497" s="11"/>
      <c r="I497" s="11"/>
      <c r="K497" s="11"/>
    </row>
    <row r="498" spans="3:11" ht="21.75" customHeight="1">
      <c r="C498" s="50"/>
      <c r="D498" s="51"/>
      <c r="E498" s="11"/>
      <c r="G498" s="11"/>
      <c r="I498" s="11"/>
      <c r="K498" s="11"/>
    </row>
    <row r="499" spans="3:11" ht="21.75" customHeight="1">
      <c r="C499" s="50"/>
      <c r="D499" s="51"/>
      <c r="E499" s="11"/>
      <c r="G499" s="11"/>
      <c r="I499" s="11"/>
      <c r="K499" s="11"/>
    </row>
    <row r="500" spans="3:11" ht="21.75" customHeight="1">
      <c r="C500" s="50"/>
      <c r="D500" s="51"/>
      <c r="E500" s="11"/>
      <c r="G500" s="11"/>
      <c r="I500" s="11"/>
      <c r="K500" s="11"/>
    </row>
    <row r="501" spans="3:11" ht="21.75" customHeight="1">
      <c r="C501" s="50"/>
      <c r="D501" s="51"/>
      <c r="E501" s="11"/>
      <c r="G501" s="11"/>
      <c r="I501" s="11"/>
      <c r="K501" s="11"/>
    </row>
    <row r="502" spans="3:11" ht="21.75" customHeight="1">
      <c r="C502" s="50"/>
      <c r="D502" s="51"/>
      <c r="E502" s="11"/>
      <c r="G502" s="11"/>
      <c r="I502" s="11"/>
      <c r="K502" s="11"/>
    </row>
    <row r="503" spans="3:11" ht="21.75" customHeight="1">
      <c r="C503" s="50"/>
      <c r="D503" s="51"/>
      <c r="E503" s="11"/>
      <c r="G503" s="11"/>
      <c r="I503" s="11"/>
      <c r="K503" s="11"/>
    </row>
    <row r="504" spans="3:11" ht="21.75" customHeight="1">
      <c r="C504" s="50"/>
      <c r="D504" s="51"/>
      <c r="E504" s="11"/>
      <c r="G504" s="11"/>
      <c r="I504" s="11"/>
      <c r="K504" s="11"/>
    </row>
    <row r="505" spans="3:11" ht="21.75" customHeight="1">
      <c r="C505" s="50"/>
      <c r="D505" s="51"/>
      <c r="E505" s="11"/>
      <c r="G505" s="11"/>
      <c r="I505" s="11"/>
      <c r="K505" s="11"/>
    </row>
    <row r="506" spans="3:11" ht="21.75" customHeight="1">
      <c r="C506" s="50"/>
      <c r="D506" s="51"/>
      <c r="E506" s="11"/>
      <c r="G506" s="11"/>
      <c r="I506" s="11"/>
      <c r="K506" s="11"/>
    </row>
    <row r="507" spans="3:11" ht="21.75" customHeight="1">
      <c r="C507" s="50"/>
      <c r="D507" s="51"/>
      <c r="E507" s="11"/>
      <c r="G507" s="11"/>
      <c r="I507" s="11"/>
      <c r="K507" s="11"/>
    </row>
    <row r="508" spans="3:11" ht="21.75" customHeight="1">
      <c r="C508" s="50"/>
      <c r="D508" s="51"/>
      <c r="E508" s="11"/>
      <c r="G508" s="11"/>
      <c r="I508" s="11"/>
      <c r="K508" s="11"/>
    </row>
    <row r="509" spans="3:11" ht="21.75" customHeight="1">
      <c r="C509" s="50"/>
      <c r="D509" s="51"/>
      <c r="E509" s="11"/>
      <c r="G509" s="11"/>
      <c r="I509" s="11"/>
      <c r="K509" s="11"/>
    </row>
    <row r="510" spans="3:11" ht="21.75" customHeight="1">
      <c r="C510" s="50"/>
      <c r="D510" s="51"/>
      <c r="E510" s="11"/>
      <c r="G510" s="11"/>
      <c r="I510" s="11"/>
      <c r="K510" s="11"/>
    </row>
    <row r="511" spans="3:11" ht="21.75" customHeight="1">
      <c r="C511" s="50"/>
      <c r="D511" s="51"/>
      <c r="E511" s="11"/>
      <c r="G511" s="11"/>
      <c r="I511" s="11"/>
      <c r="K511" s="11"/>
    </row>
    <row r="512" spans="3:11" ht="21.75" customHeight="1">
      <c r="C512" s="50"/>
      <c r="D512" s="51"/>
      <c r="E512" s="11"/>
      <c r="G512" s="11"/>
      <c r="I512" s="11"/>
      <c r="K512" s="11"/>
    </row>
    <row r="513" spans="3:11" ht="21.75" customHeight="1">
      <c r="C513" s="50"/>
      <c r="D513" s="51"/>
      <c r="E513" s="11"/>
      <c r="G513" s="11"/>
      <c r="I513" s="11"/>
      <c r="K513" s="11"/>
    </row>
    <row r="514" spans="3:11" ht="21.75" customHeight="1">
      <c r="C514" s="50"/>
      <c r="D514" s="51"/>
      <c r="E514" s="11"/>
      <c r="G514" s="11"/>
      <c r="I514" s="11"/>
      <c r="K514" s="11"/>
    </row>
    <row r="515" spans="3:11" ht="21.75" customHeight="1">
      <c r="C515" s="50"/>
      <c r="D515" s="51"/>
      <c r="E515" s="11"/>
      <c r="G515" s="11"/>
      <c r="I515" s="11"/>
      <c r="K515" s="11"/>
    </row>
    <row r="516" spans="3:11" ht="21.75" customHeight="1">
      <c r="C516" s="50"/>
      <c r="D516" s="51"/>
      <c r="E516" s="11"/>
      <c r="G516" s="11"/>
      <c r="I516" s="11"/>
      <c r="K516" s="11"/>
    </row>
    <row r="517" spans="3:11" ht="21.75" customHeight="1">
      <c r="C517" s="50"/>
      <c r="D517" s="51"/>
      <c r="E517" s="11"/>
      <c r="G517" s="11"/>
      <c r="I517" s="11"/>
      <c r="K517" s="11"/>
    </row>
    <row r="518" spans="3:11" ht="21.75" customHeight="1">
      <c r="C518" s="50"/>
      <c r="D518" s="51"/>
      <c r="E518" s="11"/>
      <c r="G518" s="11"/>
      <c r="I518" s="11"/>
      <c r="K518" s="11"/>
    </row>
    <row r="519" spans="3:11" ht="21.75" customHeight="1">
      <c r="C519" s="50"/>
      <c r="D519" s="51"/>
      <c r="E519" s="11"/>
      <c r="G519" s="11"/>
      <c r="I519" s="11"/>
      <c r="K519" s="11"/>
    </row>
    <row r="520" spans="3:11" ht="21.75" customHeight="1">
      <c r="C520" s="50"/>
      <c r="D520" s="51"/>
      <c r="E520" s="11"/>
      <c r="G520" s="11"/>
      <c r="I520" s="11"/>
      <c r="K520" s="11"/>
    </row>
    <row r="521" spans="3:11" ht="21.75" customHeight="1">
      <c r="C521" s="50"/>
      <c r="D521" s="51"/>
      <c r="E521" s="11"/>
      <c r="G521" s="11"/>
      <c r="I521" s="11"/>
      <c r="K521" s="11"/>
    </row>
    <row r="522" spans="3:11" ht="21.75" customHeight="1">
      <c r="C522" s="50"/>
      <c r="D522" s="51"/>
      <c r="E522" s="11"/>
      <c r="G522" s="11"/>
      <c r="I522" s="11"/>
      <c r="K522" s="11"/>
    </row>
    <row r="523" spans="3:11" ht="21.75" customHeight="1">
      <c r="C523" s="50"/>
      <c r="D523" s="51"/>
      <c r="E523" s="11"/>
      <c r="G523" s="11"/>
      <c r="I523" s="11"/>
      <c r="K523" s="11"/>
    </row>
    <row r="524" spans="3:11" ht="21.75" customHeight="1">
      <c r="C524" s="50"/>
      <c r="D524" s="51"/>
      <c r="E524" s="11"/>
      <c r="G524" s="11"/>
      <c r="I524" s="11"/>
      <c r="K524" s="11"/>
    </row>
    <row r="525" spans="3:11" ht="21.75" customHeight="1">
      <c r="C525" s="50"/>
      <c r="D525" s="51"/>
      <c r="E525" s="11"/>
      <c r="G525" s="11"/>
      <c r="I525" s="11"/>
      <c r="K525" s="11"/>
    </row>
    <row r="526" spans="3:11" ht="21.75" customHeight="1">
      <c r="C526" s="50"/>
      <c r="D526" s="51"/>
      <c r="E526" s="11"/>
      <c r="G526" s="11"/>
      <c r="I526" s="11"/>
      <c r="K526" s="11"/>
    </row>
    <row r="527" spans="3:11" ht="21.75" customHeight="1">
      <c r="C527" s="50"/>
      <c r="D527" s="51"/>
      <c r="E527" s="11"/>
      <c r="G527" s="11"/>
      <c r="I527" s="11"/>
      <c r="K527" s="11"/>
    </row>
    <row r="528" spans="3:11" ht="21.75" customHeight="1">
      <c r="C528" s="50"/>
      <c r="D528" s="51"/>
      <c r="E528" s="11"/>
      <c r="G528" s="11"/>
      <c r="I528" s="11"/>
      <c r="K528" s="11"/>
    </row>
    <row r="529" spans="3:11" ht="21.75" customHeight="1">
      <c r="C529" s="50"/>
      <c r="D529" s="51"/>
      <c r="E529" s="11"/>
      <c r="G529" s="11"/>
      <c r="I529" s="11"/>
      <c r="K529" s="11"/>
    </row>
    <row r="530" spans="3:11" ht="21.75" customHeight="1">
      <c r="C530" s="50"/>
      <c r="D530" s="51"/>
      <c r="E530" s="11"/>
      <c r="G530" s="11"/>
      <c r="I530" s="11"/>
      <c r="K530" s="11"/>
    </row>
    <row r="531" spans="3:11" ht="21.75" customHeight="1">
      <c r="C531" s="50"/>
      <c r="D531" s="51"/>
      <c r="E531" s="11"/>
      <c r="G531" s="11"/>
      <c r="I531" s="11"/>
      <c r="K531" s="11"/>
    </row>
    <row r="532" spans="3:11" ht="21.75" customHeight="1">
      <c r="C532" s="50"/>
      <c r="D532" s="51"/>
      <c r="E532" s="11"/>
      <c r="G532" s="11"/>
      <c r="I532" s="11"/>
      <c r="K532" s="11"/>
    </row>
    <row r="533" spans="3:11" ht="21.75" customHeight="1">
      <c r="C533" s="50"/>
      <c r="D533" s="51"/>
      <c r="E533" s="11"/>
      <c r="G533" s="11"/>
      <c r="I533" s="11"/>
      <c r="K533" s="11"/>
    </row>
    <row r="534" spans="3:11" ht="21.75" customHeight="1">
      <c r="C534" s="50"/>
      <c r="D534" s="51"/>
      <c r="E534" s="11"/>
      <c r="G534" s="11"/>
      <c r="I534" s="11"/>
      <c r="K534" s="11"/>
    </row>
    <row r="535" spans="3:11" ht="21.75" customHeight="1">
      <c r="C535" s="50"/>
      <c r="D535" s="51"/>
      <c r="E535" s="11"/>
      <c r="G535" s="11"/>
      <c r="I535" s="11"/>
      <c r="K535" s="11"/>
    </row>
    <row r="536" spans="3:11" ht="21.75" customHeight="1">
      <c r="C536" s="50"/>
      <c r="D536" s="51"/>
      <c r="E536" s="11"/>
      <c r="G536" s="11"/>
      <c r="I536" s="11"/>
      <c r="K536" s="11"/>
    </row>
    <row r="537" spans="3:11" ht="21.75" customHeight="1">
      <c r="C537" s="50"/>
      <c r="D537" s="51"/>
      <c r="E537" s="11"/>
      <c r="G537" s="11"/>
      <c r="I537" s="11"/>
      <c r="K537" s="11"/>
    </row>
    <row r="538" spans="3:11" ht="21.75" customHeight="1">
      <c r="C538" s="50"/>
      <c r="D538" s="51"/>
      <c r="E538" s="11"/>
      <c r="G538" s="11"/>
      <c r="I538" s="11"/>
      <c r="K538" s="11"/>
    </row>
    <row r="539" spans="3:11" ht="21.75" customHeight="1">
      <c r="C539" s="50"/>
      <c r="D539" s="51"/>
      <c r="E539" s="11"/>
      <c r="G539" s="11"/>
      <c r="I539" s="11"/>
      <c r="K539" s="11"/>
    </row>
    <row r="540" spans="3:11" ht="21.75" customHeight="1">
      <c r="C540" s="50"/>
      <c r="D540" s="51"/>
      <c r="E540" s="11"/>
      <c r="G540" s="11"/>
      <c r="I540" s="11"/>
      <c r="K540" s="11"/>
    </row>
    <row r="541" spans="3:11" ht="21.75" customHeight="1">
      <c r="C541" s="50"/>
      <c r="D541" s="51"/>
      <c r="E541" s="11"/>
      <c r="G541" s="11"/>
      <c r="I541" s="11"/>
      <c r="K541" s="11"/>
    </row>
    <row r="542" spans="3:11" ht="21.75" customHeight="1">
      <c r="C542" s="50"/>
      <c r="D542" s="51"/>
      <c r="E542" s="11"/>
      <c r="G542" s="11"/>
      <c r="I542" s="11"/>
      <c r="K542" s="11"/>
    </row>
    <row r="543" spans="3:11" ht="21.75" customHeight="1">
      <c r="C543" s="50"/>
      <c r="D543" s="51"/>
      <c r="E543" s="11"/>
      <c r="G543" s="11"/>
      <c r="I543" s="11"/>
      <c r="K543" s="11"/>
    </row>
    <row r="544" spans="3:11" ht="21.75" customHeight="1">
      <c r="C544" s="50"/>
      <c r="D544" s="51"/>
      <c r="E544" s="11"/>
      <c r="G544" s="11"/>
      <c r="I544" s="11"/>
      <c r="K544" s="11"/>
    </row>
    <row r="545" spans="3:11" ht="21.75" customHeight="1">
      <c r="C545" s="50"/>
      <c r="D545" s="51"/>
      <c r="E545" s="11"/>
      <c r="G545" s="11"/>
      <c r="I545" s="11"/>
      <c r="K545" s="11"/>
    </row>
    <row r="546" spans="3:11" ht="21.75" customHeight="1">
      <c r="C546" s="50"/>
      <c r="D546" s="51"/>
      <c r="E546" s="11"/>
      <c r="G546" s="11"/>
      <c r="I546" s="11"/>
      <c r="K546" s="11"/>
    </row>
    <row r="547" spans="3:11" ht="21.75" customHeight="1">
      <c r="C547" s="50"/>
      <c r="D547" s="51"/>
      <c r="E547" s="11"/>
      <c r="G547" s="11"/>
      <c r="I547" s="11"/>
      <c r="K547" s="11"/>
    </row>
    <row r="548" spans="3:11" ht="21.75" customHeight="1">
      <c r="C548" s="50"/>
      <c r="D548" s="51"/>
      <c r="E548" s="11"/>
      <c r="G548" s="11"/>
      <c r="I548" s="11"/>
      <c r="K548" s="11"/>
    </row>
    <row r="549" spans="3:11" ht="21.75" customHeight="1">
      <c r="C549" s="50"/>
      <c r="D549" s="51"/>
      <c r="E549" s="11"/>
      <c r="G549" s="11"/>
      <c r="I549" s="11"/>
      <c r="K549" s="11"/>
    </row>
    <row r="550" spans="3:11" ht="21.75" customHeight="1">
      <c r="C550" s="50"/>
      <c r="D550" s="51"/>
      <c r="E550" s="11"/>
      <c r="G550" s="11"/>
      <c r="I550" s="11"/>
      <c r="K550" s="11"/>
    </row>
    <row r="551" spans="3:11" ht="21.75" customHeight="1">
      <c r="C551" s="50"/>
      <c r="D551" s="51"/>
      <c r="E551" s="11"/>
      <c r="G551" s="11"/>
      <c r="I551" s="11"/>
      <c r="K551" s="11"/>
    </row>
    <row r="552" spans="3:11" ht="21.75" customHeight="1">
      <c r="C552" s="50"/>
      <c r="D552" s="51"/>
      <c r="E552" s="11"/>
      <c r="G552" s="11"/>
      <c r="I552" s="11"/>
      <c r="K552" s="11"/>
    </row>
    <row r="553" spans="3:11" ht="21.75" customHeight="1">
      <c r="C553" s="50"/>
      <c r="D553" s="51"/>
      <c r="E553" s="11"/>
      <c r="G553" s="11"/>
      <c r="I553" s="11"/>
      <c r="K553" s="11"/>
    </row>
    <row r="554" spans="3:11" ht="21.75" customHeight="1">
      <c r="C554" s="50"/>
      <c r="D554" s="51"/>
      <c r="E554" s="11"/>
      <c r="G554" s="11"/>
      <c r="I554" s="11"/>
      <c r="K554" s="11"/>
    </row>
    <row r="555" spans="3:11" ht="21.75" customHeight="1">
      <c r="C555" s="50"/>
      <c r="D555" s="51"/>
      <c r="E555" s="11"/>
      <c r="G555" s="11"/>
      <c r="I555" s="11"/>
      <c r="K555" s="11"/>
    </row>
    <row r="556" spans="3:11" ht="21.75" customHeight="1">
      <c r="C556" s="50"/>
      <c r="D556" s="51"/>
      <c r="E556" s="11"/>
      <c r="G556" s="11"/>
      <c r="I556" s="11"/>
      <c r="K556" s="11"/>
    </row>
    <row r="557" spans="3:11" ht="21.75" customHeight="1">
      <c r="C557" s="50"/>
      <c r="D557" s="51"/>
      <c r="E557" s="11"/>
      <c r="G557" s="11"/>
      <c r="I557" s="11"/>
      <c r="K557" s="11"/>
    </row>
    <row r="558" spans="3:11" ht="21.75" customHeight="1">
      <c r="C558" s="50"/>
      <c r="D558" s="51"/>
      <c r="E558" s="11"/>
      <c r="G558" s="11"/>
      <c r="I558" s="11"/>
      <c r="K558" s="11"/>
    </row>
    <row r="559" spans="3:11" ht="21.75" customHeight="1">
      <c r="C559" s="50"/>
      <c r="D559" s="51"/>
      <c r="E559" s="11"/>
      <c r="G559" s="11"/>
      <c r="I559" s="11"/>
      <c r="K559" s="11"/>
    </row>
    <row r="560" spans="3:11" ht="21.75" customHeight="1">
      <c r="C560" s="50"/>
      <c r="D560" s="51"/>
      <c r="E560" s="11"/>
      <c r="G560" s="11"/>
      <c r="I560" s="11"/>
      <c r="K560" s="11"/>
    </row>
    <row r="561" spans="3:11" ht="21.75" customHeight="1">
      <c r="C561" s="50"/>
      <c r="D561" s="51"/>
      <c r="E561" s="11"/>
      <c r="G561" s="11"/>
      <c r="I561" s="11"/>
      <c r="K561" s="11"/>
    </row>
    <row r="562" spans="3:11" ht="21.75" customHeight="1">
      <c r="C562" s="50"/>
      <c r="D562" s="51"/>
      <c r="E562" s="11"/>
      <c r="G562" s="11"/>
      <c r="I562" s="11"/>
      <c r="K562" s="11"/>
    </row>
    <row r="563" spans="3:11" ht="21.75" customHeight="1">
      <c r="C563" s="50"/>
      <c r="D563" s="51"/>
      <c r="E563" s="11"/>
      <c r="G563" s="11"/>
      <c r="I563" s="11"/>
      <c r="K563" s="11"/>
    </row>
    <row r="564" spans="3:11" ht="21.75" customHeight="1">
      <c r="C564" s="50"/>
      <c r="D564" s="51"/>
      <c r="E564" s="11"/>
      <c r="G564" s="11"/>
      <c r="I564" s="11"/>
      <c r="K564" s="11"/>
    </row>
    <row r="565" spans="3:11" ht="21.75" customHeight="1">
      <c r="C565" s="50"/>
      <c r="D565" s="51"/>
      <c r="E565" s="11"/>
      <c r="G565" s="11"/>
      <c r="I565" s="11"/>
      <c r="K565" s="11"/>
    </row>
    <row r="566" spans="3:11" ht="21.75" customHeight="1">
      <c r="C566" s="50"/>
      <c r="D566" s="51"/>
      <c r="E566" s="11"/>
      <c r="G566" s="11"/>
      <c r="I566" s="11"/>
      <c r="K566" s="11"/>
    </row>
    <row r="567" spans="3:11" ht="21.75" customHeight="1">
      <c r="C567" s="50"/>
      <c r="D567" s="51"/>
      <c r="E567" s="11"/>
      <c r="G567" s="11"/>
      <c r="I567" s="11"/>
      <c r="K567" s="11"/>
    </row>
    <row r="568" spans="3:11" ht="21.75" customHeight="1">
      <c r="C568" s="50"/>
      <c r="D568" s="51"/>
      <c r="E568" s="11"/>
      <c r="G568" s="11"/>
      <c r="I568" s="11"/>
      <c r="K568" s="11"/>
    </row>
    <row r="569" spans="3:11" ht="21.75" customHeight="1">
      <c r="C569" s="50"/>
      <c r="D569" s="51"/>
      <c r="E569" s="11"/>
      <c r="G569" s="11"/>
      <c r="I569" s="11"/>
      <c r="K569" s="11"/>
    </row>
    <row r="570" spans="3:11" ht="21.75" customHeight="1">
      <c r="C570" s="50"/>
      <c r="D570" s="51"/>
      <c r="E570" s="11"/>
      <c r="G570" s="11"/>
      <c r="I570" s="11"/>
      <c r="K570" s="11"/>
    </row>
    <row r="571" spans="3:11" ht="21.75" customHeight="1">
      <c r="C571" s="50"/>
      <c r="D571" s="51"/>
      <c r="E571" s="11"/>
      <c r="G571" s="11"/>
      <c r="I571" s="11"/>
      <c r="K571" s="11"/>
    </row>
    <row r="572" spans="3:11" ht="21.75" customHeight="1">
      <c r="C572" s="50"/>
      <c r="D572" s="51"/>
      <c r="E572" s="11"/>
      <c r="G572" s="11"/>
      <c r="I572" s="11"/>
      <c r="K572" s="11"/>
    </row>
    <row r="573" spans="3:11" ht="21.75" customHeight="1">
      <c r="C573" s="50"/>
      <c r="D573" s="51"/>
      <c r="E573" s="11"/>
      <c r="G573" s="11"/>
      <c r="I573" s="11"/>
      <c r="K573" s="11"/>
    </row>
    <row r="574" spans="3:11" ht="21.75" customHeight="1">
      <c r="C574" s="50"/>
      <c r="D574" s="51"/>
      <c r="E574" s="11"/>
      <c r="G574" s="11"/>
      <c r="I574" s="11"/>
      <c r="K574" s="11"/>
    </row>
    <row r="575" spans="3:11" ht="21.75" customHeight="1">
      <c r="C575" s="50"/>
      <c r="D575" s="51"/>
      <c r="E575" s="11"/>
      <c r="G575" s="11"/>
      <c r="I575" s="11"/>
      <c r="K575" s="11"/>
    </row>
    <row r="576" spans="3:11" ht="21.75" customHeight="1">
      <c r="C576" s="50"/>
      <c r="D576" s="51"/>
      <c r="E576" s="11"/>
      <c r="G576" s="11"/>
      <c r="I576" s="11"/>
      <c r="K576" s="11"/>
    </row>
    <row r="577" spans="3:11" ht="21.75" customHeight="1">
      <c r="C577" s="50"/>
      <c r="D577" s="51"/>
      <c r="E577" s="11"/>
      <c r="G577" s="11"/>
      <c r="I577" s="11"/>
      <c r="K577" s="11"/>
    </row>
    <row r="578" spans="3:11" ht="21.75" customHeight="1">
      <c r="C578" s="50"/>
      <c r="D578" s="51"/>
      <c r="E578" s="11"/>
      <c r="G578" s="11"/>
      <c r="I578" s="11"/>
      <c r="K578" s="11"/>
    </row>
    <row r="579" spans="3:11" ht="21.75" customHeight="1">
      <c r="C579" s="50"/>
      <c r="D579" s="51"/>
      <c r="E579" s="11"/>
      <c r="G579" s="11"/>
      <c r="I579" s="11"/>
      <c r="K579" s="11"/>
    </row>
    <row r="580" spans="3:11" ht="21.75" customHeight="1">
      <c r="C580" s="50"/>
      <c r="D580" s="51"/>
      <c r="E580" s="11"/>
      <c r="G580" s="11"/>
      <c r="I580" s="11"/>
      <c r="K580" s="11"/>
    </row>
    <row r="581" spans="3:11" ht="21.75" customHeight="1">
      <c r="C581" s="50"/>
      <c r="D581" s="51"/>
      <c r="E581" s="11"/>
      <c r="G581" s="11"/>
      <c r="I581" s="11"/>
      <c r="K581" s="11"/>
    </row>
    <row r="582" spans="3:11" ht="21.75" customHeight="1">
      <c r="C582" s="50"/>
      <c r="D582" s="51"/>
      <c r="E582" s="11"/>
      <c r="G582" s="11"/>
      <c r="I582" s="11"/>
      <c r="K582" s="11"/>
    </row>
    <row r="583" spans="3:11" ht="21.75" customHeight="1">
      <c r="C583" s="50"/>
      <c r="D583" s="51"/>
      <c r="E583" s="11"/>
      <c r="G583" s="11"/>
      <c r="I583" s="11"/>
      <c r="K583" s="11"/>
    </row>
    <row r="584" spans="3:11" ht="21.75" customHeight="1">
      <c r="C584" s="50"/>
      <c r="D584" s="51"/>
      <c r="E584" s="11"/>
      <c r="G584" s="11"/>
      <c r="I584" s="11"/>
      <c r="K584" s="11"/>
    </row>
    <row r="585" spans="3:11" ht="21.75" customHeight="1">
      <c r="C585" s="50"/>
      <c r="D585" s="51"/>
      <c r="E585" s="11"/>
      <c r="G585" s="11"/>
      <c r="I585" s="11"/>
      <c r="K585" s="11"/>
    </row>
    <row r="586" spans="3:11" ht="21.75" customHeight="1">
      <c r="C586" s="50"/>
      <c r="D586" s="51"/>
      <c r="E586" s="11"/>
      <c r="G586" s="11"/>
      <c r="I586" s="11"/>
      <c r="K586" s="11"/>
    </row>
    <row r="587" spans="3:11" ht="21.75" customHeight="1">
      <c r="C587" s="50"/>
      <c r="D587" s="51"/>
      <c r="E587" s="11"/>
      <c r="G587" s="11"/>
      <c r="I587" s="11"/>
      <c r="K587" s="11"/>
    </row>
    <row r="588" spans="3:11" ht="21.75" customHeight="1">
      <c r="C588" s="50"/>
      <c r="D588" s="51"/>
      <c r="E588" s="11"/>
      <c r="G588" s="11"/>
      <c r="I588" s="11"/>
      <c r="K588" s="11"/>
    </row>
    <row r="589" spans="3:11" ht="21.75" customHeight="1">
      <c r="C589" s="50"/>
      <c r="D589" s="51"/>
      <c r="E589" s="11"/>
      <c r="G589" s="11"/>
      <c r="I589" s="11"/>
      <c r="K589" s="11"/>
    </row>
    <row r="590" spans="3:11" ht="21.75" customHeight="1">
      <c r="C590" s="50"/>
      <c r="D590" s="51"/>
      <c r="E590" s="11"/>
      <c r="G590" s="11"/>
      <c r="I590" s="11"/>
      <c r="K590" s="11"/>
    </row>
    <row r="591" spans="3:11" ht="21.75" customHeight="1">
      <c r="C591" s="50"/>
      <c r="D591" s="51"/>
      <c r="E591" s="11"/>
      <c r="G591" s="11"/>
      <c r="I591" s="11"/>
      <c r="K591" s="11"/>
    </row>
    <row r="592" spans="3:11" ht="21.75" customHeight="1">
      <c r="C592" s="50"/>
      <c r="D592" s="51"/>
      <c r="E592" s="11"/>
      <c r="G592" s="11"/>
      <c r="I592" s="11"/>
      <c r="K592" s="11"/>
    </row>
    <row r="593" spans="3:11" ht="21.75" customHeight="1">
      <c r="C593" s="50"/>
      <c r="D593" s="51"/>
      <c r="E593" s="11"/>
      <c r="G593" s="11"/>
      <c r="I593" s="11"/>
      <c r="K593" s="11"/>
    </row>
    <row r="594" spans="3:11" ht="21.75" customHeight="1">
      <c r="C594" s="50"/>
      <c r="D594" s="51"/>
      <c r="E594" s="11"/>
      <c r="G594" s="11"/>
      <c r="I594" s="11"/>
      <c r="K594" s="11"/>
    </row>
    <row r="595" spans="3:11" ht="21.75" customHeight="1">
      <c r="C595" s="50"/>
      <c r="D595" s="51"/>
      <c r="E595" s="11"/>
      <c r="G595" s="11"/>
      <c r="I595" s="11"/>
      <c r="K595" s="11"/>
    </row>
    <row r="596" spans="3:11" ht="21.75" customHeight="1">
      <c r="C596" s="50"/>
      <c r="D596" s="51"/>
      <c r="E596" s="11"/>
      <c r="G596" s="11"/>
      <c r="I596" s="11"/>
      <c r="K596" s="11"/>
    </row>
    <row r="597" spans="3:11" ht="21.75" customHeight="1">
      <c r="C597" s="50"/>
      <c r="D597" s="51"/>
      <c r="E597" s="11"/>
      <c r="G597" s="11"/>
      <c r="I597" s="11"/>
      <c r="K597" s="11"/>
    </row>
    <row r="598" spans="3:11" ht="21.75" customHeight="1">
      <c r="C598" s="50"/>
      <c r="D598" s="51"/>
      <c r="E598" s="11"/>
      <c r="G598" s="11"/>
      <c r="I598" s="11"/>
      <c r="K598" s="11"/>
    </row>
    <row r="599" spans="3:11" ht="21.75" customHeight="1">
      <c r="C599" s="50"/>
      <c r="D599" s="51"/>
      <c r="E599" s="11"/>
      <c r="G599" s="11"/>
      <c r="I599" s="11"/>
      <c r="K599" s="11"/>
    </row>
    <row r="600" spans="3:11" ht="21.75" customHeight="1">
      <c r="C600" s="50"/>
      <c r="D600" s="51"/>
      <c r="E600" s="11"/>
      <c r="G600" s="11"/>
      <c r="I600" s="11"/>
      <c r="K600" s="11"/>
    </row>
    <row r="601" spans="3:11" ht="21.75" customHeight="1">
      <c r="C601" s="50"/>
      <c r="D601" s="51"/>
      <c r="E601" s="11"/>
      <c r="G601" s="11"/>
      <c r="I601" s="11"/>
      <c r="K601" s="11"/>
    </row>
    <row r="602" spans="3:11" ht="21.75" customHeight="1">
      <c r="C602" s="50"/>
      <c r="D602" s="51"/>
      <c r="E602" s="11"/>
      <c r="G602" s="11"/>
      <c r="I602" s="11"/>
      <c r="K602" s="11"/>
    </row>
    <row r="603" spans="3:11" ht="21.75" customHeight="1">
      <c r="C603" s="50"/>
      <c r="D603" s="51"/>
      <c r="E603" s="11"/>
      <c r="G603" s="11"/>
      <c r="I603" s="11"/>
      <c r="K603" s="11"/>
    </row>
    <row r="604" spans="3:11" ht="21.75" customHeight="1">
      <c r="C604" s="50"/>
      <c r="D604" s="51"/>
      <c r="E604" s="11"/>
      <c r="G604" s="11"/>
      <c r="I604" s="11"/>
      <c r="K604" s="11"/>
    </row>
    <row r="605" spans="3:11" ht="21.75" customHeight="1">
      <c r="C605" s="50"/>
      <c r="D605" s="51"/>
      <c r="E605" s="11"/>
      <c r="G605" s="11"/>
      <c r="I605" s="11"/>
      <c r="K605" s="11"/>
    </row>
    <row r="606" spans="3:11" ht="21.75" customHeight="1">
      <c r="C606" s="50"/>
      <c r="D606" s="51"/>
      <c r="E606" s="11"/>
      <c r="G606" s="11"/>
      <c r="I606" s="11"/>
      <c r="K606" s="11"/>
    </row>
    <row r="607" spans="3:11" ht="21.75" customHeight="1">
      <c r="C607" s="50"/>
      <c r="D607" s="51"/>
      <c r="E607" s="11"/>
      <c r="G607" s="11"/>
      <c r="I607" s="11"/>
      <c r="K607" s="11"/>
    </row>
    <row r="608" spans="3:11" ht="21.75" customHeight="1">
      <c r="C608" s="50"/>
      <c r="D608" s="51"/>
      <c r="E608" s="11"/>
      <c r="G608" s="11"/>
      <c r="I608" s="11"/>
      <c r="K608" s="11"/>
    </row>
    <row r="609" spans="3:11" ht="21.75" customHeight="1">
      <c r="C609" s="50"/>
      <c r="D609" s="51"/>
      <c r="E609" s="11"/>
      <c r="G609" s="11"/>
      <c r="I609" s="11"/>
      <c r="K609" s="11"/>
    </row>
    <row r="610" spans="3:11" ht="21.75" customHeight="1">
      <c r="C610" s="50"/>
      <c r="D610" s="51"/>
      <c r="E610" s="11"/>
      <c r="G610" s="11"/>
      <c r="I610" s="11"/>
      <c r="K610" s="11"/>
    </row>
    <row r="611" spans="3:11" ht="21.75" customHeight="1">
      <c r="C611" s="50"/>
      <c r="D611" s="51"/>
      <c r="E611" s="11"/>
      <c r="G611" s="11"/>
      <c r="I611" s="11"/>
      <c r="K611" s="11"/>
    </row>
    <row r="612" spans="3:11" ht="21.75" customHeight="1">
      <c r="C612" s="50"/>
      <c r="D612" s="51"/>
      <c r="E612" s="11"/>
      <c r="G612" s="11"/>
      <c r="I612" s="11"/>
      <c r="K612" s="11"/>
    </row>
    <row r="613" spans="3:11" ht="21.75" customHeight="1">
      <c r="C613" s="50"/>
      <c r="D613" s="51"/>
      <c r="E613" s="11"/>
      <c r="G613" s="11"/>
      <c r="I613" s="11"/>
      <c r="K613" s="11"/>
    </row>
    <row r="614" spans="3:11" ht="21.75" customHeight="1">
      <c r="C614" s="50"/>
      <c r="D614" s="51"/>
      <c r="E614" s="11"/>
      <c r="G614" s="11"/>
      <c r="I614" s="11"/>
      <c r="K614" s="11"/>
    </row>
    <row r="615" spans="3:11" ht="21.75" customHeight="1">
      <c r="C615" s="50"/>
      <c r="D615" s="51"/>
      <c r="E615" s="11"/>
      <c r="G615" s="11"/>
      <c r="I615" s="11"/>
      <c r="K615" s="11"/>
    </row>
    <row r="616" spans="3:11" ht="21.75" customHeight="1">
      <c r="C616" s="50"/>
      <c r="D616" s="51"/>
      <c r="E616" s="11"/>
      <c r="G616" s="11"/>
      <c r="I616" s="11"/>
      <c r="K616" s="11"/>
    </row>
    <row r="617" spans="3:11" ht="21.75" customHeight="1">
      <c r="C617" s="50"/>
      <c r="D617" s="51"/>
      <c r="E617" s="11"/>
      <c r="G617" s="11"/>
      <c r="I617" s="11"/>
      <c r="K617" s="11"/>
    </row>
    <row r="618" spans="3:11" ht="21.75" customHeight="1">
      <c r="C618" s="50"/>
      <c r="D618" s="51"/>
      <c r="E618" s="11"/>
      <c r="G618" s="11"/>
      <c r="I618" s="11"/>
      <c r="K618" s="11"/>
    </row>
    <row r="619" spans="3:11" ht="21.75" customHeight="1">
      <c r="C619" s="50"/>
      <c r="D619" s="51"/>
      <c r="E619" s="11"/>
      <c r="G619" s="11"/>
      <c r="I619" s="11"/>
      <c r="K619" s="11"/>
    </row>
    <row r="620" spans="3:11" ht="21.75" customHeight="1">
      <c r="C620" s="50"/>
      <c r="D620" s="51"/>
      <c r="E620" s="11"/>
      <c r="G620" s="11"/>
      <c r="I620" s="11"/>
      <c r="K620" s="11"/>
    </row>
    <row r="621" spans="3:11" ht="21.75" customHeight="1">
      <c r="C621" s="50"/>
      <c r="D621" s="51"/>
      <c r="E621" s="11"/>
      <c r="G621" s="11"/>
      <c r="I621" s="11"/>
      <c r="K621" s="11"/>
    </row>
    <row r="622" spans="3:11" ht="21.75" customHeight="1">
      <c r="C622" s="50"/>
      <c r="D622" s="51"/>
      <c r="E622" s="11"/>
      <c r="G622" s="11"/>
      <c r="I622" s="11"/>
      <c r="K622" s="11"/>
    </row>
    <row r="623" spans="3:11" ht="21.75" customHeight="1">
      <c r="C623" s="50"/>
      <c r="D623" s="51"/>
      <c r="E623" s="11"/>
      <c r="G623" s="11"/>
      <c r="I623" s="11"/>
      <c r="K623" s="11"/>
    </row>
    <row r="624" spans="3:11" ht="21.75" customHeight="1">
      <c r="C624" s="50"/>
      <c r="D624" s="51"/>
      <c r="E624" s="11"/>
      <c r="G624" s="11"/>
      <c r="I624" s="11"/>
      <c r="K624" s="11"/>
    </row>
    <row r="625" spans="3:11" ht="21.75" customHeight="1">
      <c r="C625" s="50"/>
      <c r="D625" s="51"/>
      <c r="E625" s="11"/>
      <c r="G625" s="11"/>
      <c r="I625" s="11"/>
      <c r="K625" s="11"/>
    </row>
    <row r="626" spans="3:11" ht="21.75" customHeight="1">
      <c r="C626" s="50"/>
      <c r="D626" s="51"/>
      <c r="E626" s="11"/>
      <c r="G626" s="11"/>
      <c r="I626" s="11"/>
      <c r="K626" s="11"/>
    </row>
    <row r="627" spans="3:11" ht="21.75" customHeight="1">
      <c r="C627" s="50"/>
      <c r="D627" s="51"/>
      <c r="E627" s="11"/>
      <c r="G627" s="11"/>
      <c r="I627" s="11"/>
      <c r="K627" s="11"/>
    </row>
    <row r="628" spans="3:11" ht="21.75" customHeight="1">
      <c r="C628" s="50"/>
      <c r="D628" s="51"/>
      <c r="E628" s="11"/>
      <c r="G628" s="11"/>
      <c r="I628" s="11"/>
      <c r="K628" s="11"/>
    </row>
    <row r="629" spans="3:11" ht="21.75" customHeight="1">
      <c r="C629" s="50"/>
      <c r="D629" s="51"/>
      <c r="E629" s="11"/>
      <c r="G629" s="11"/>
      <c r="I629" s="11"/>
      <c r="K629" s="11"/>
    </row>
    <row r="630" spans="3:11" ht="21.75" customHeight="1">
      <c r="C630" s="50"/>
      <c r="D630" s="51"/>
      <c r="E630" s="11"/>
      <c r="G630" s="11"/>
      <c r="I630" s="11"/>
      <c r="K630" s="11"/>
    </row>
    <row r="631" spans="3:11" ht="21.75" customHeight="1">
      <c r="C631" s="50"/>
      <c r="D631" s="51"/>
      <c r="E631" s="11"/>
      <c r="G631" s="11"/>
      <c r="I631" s="11"/>
      <c r="K631" s="11"/>
    </row>
    <row r="632" spans="3:11" ht="21.75" customHeight="1">
      <c r="C632" s="50"/>
      <c r="D632" s="51"/>
      <c r="E632" s="11"/>
      <c r="G632" s="11"/>
      <c r="I632" s="11"/>
      <c r="K632" s="11"/>
    </row>
    <row r="633" spans="3:11" ht="21.75" customHeight="1">
      <c r="C633" s="50"/>
      <c r="D633" s="51"/>
      <c r="E633" s="11"/>
      <c r="G633" s="11"/>
      <c r="I633" s="11"/>
      <c r="K633" s="11"/>
    </row>
    <row r="634" spans="3:11" ht="21.75" customHeight="1">
      <c r="C634" s="50"/>
      <c r="D634" s="51"/>
      <c r="E634" s="11"/>
      <c r="G634" s="11"/>
      <c r="I634" s="11"/>
      <c r="K634" s="11"/>
    </row>
    <row r="635" spans="3:11" ht="21.75" customHeight="1">
      <c r="C635" s="50"/>
      <c r="D635" s="51"/>
      <c r="E635" s="11"/>
      <c r="G635" s="11"/>
      <c r="I635" s="11"/>
      <c r="K635" s="11"/>
    </row>
    <row r="636" spans="3:11" ht="21.75" customHeight="1">
      <c r="C636" s="50"/>
      <c r="D636" s="51"/>
      <c r="E636" s="11"/>
      <c r="G636" s="11"/>
      <c r="I636" s="11"/>
      <c r="K636" s="11"/>
    </row>
    <row r="637" spans="3:11" ht="21.75" customHeight="1">
      <c r="C637" s="50"/>
      <c r="D637" s="51"/>
      <c r="E637" s="11"/>
      <c r="G637" s="11"/>
      <c r="I637" s="11"/>
      <c r="K637" s="11"/>
    </row>
    <row r="638" spans="3:11" ht="21.75" customHeight="1">
      <c r="C638" s="50"/>
      <c r="D638" s="51"/>
      <c r="E638" s="11"/>
      <c r="G638" s="11"/>
      <c r="I638" s="11"/>
      <c r="K638" s="11"/>
    </row>
    <row r="639" spans="3:11" ht="21.75" customHeight="1">
      <c r="C639" s="50"/>
      <c r="D639" s="51"/>
      <c r="E639" s="11"/>
      <c r="G639" s="11"/>
      <c r="I639" s="11"/>
      <c r="K639" s="11"/>
    </row>
    <row r="640" spans="3:11" ht="21.75" customHeight="1">
      <c r="C640" s="50"/>
      <c r="D640" s="51"/>
      <c r="E640" s="11"/>
      <c r="G640" s="11"/>
      <c r="I640" s="11"/>
      <c r="K640" s="11"/>
    </row>
    <row r="641" spans="3:11" ht="21.75" customHeight="1">
      <c r="C641" s="50"/>
      <c r="D641" s="51"/>
      <c r="E641" s="11"/>
      <c r="G641" s="11"/>
      <c r="I641" s="11"/>
      <c r="K641" s="11"/>
    </row>
    <row r="642" spans="3:11" ht="21.75" customHeight="1">
      <c r="C642" s="50"/>
      <c r="D642" s="51"/>
      <c r="E642" s="11"/>
      <c r="G642" s="11"/>
      <c r="I642" s="11"/>
      <c r="K642" s="11"/>
    </row>
    <row r="643" spans="3:11" ht="21.75" customHeight="1">
      <c r="C643" s="50"/>
      <c r="D643" s="51"/>
      <c r="E643" s="11"/>
      <c r="G643" s="11"/>
      <c r="I643" s="11"/>
      <c r="K643" s="11"/>
    </row>
    <row r="644" spans="3:11" ht="21.75" customHeight="1">
      <c r="C644" s="50"/>
      <c r="D644" s="51"/>
      <c r="E644" s="11"/>
      <c r="G644" s="11"/>
      <c r="I644" s="11"/>
      <c r="K644" s="11"/>
    </row>
    <row r="645" spans="3:11" ht="21.75" customHeight="1">
      <c r="C645" s="50"/>
      <c r="D645" s="51"/>
      <c r="E645" s="11"/>
      <c r="G645" s="11"/>
      <c r="I645" s="11"/>
      <c r="K645" s="11"/>
    </row>
    <row r="646" spans="3:11" ht="21.75" customHeight="1">
      <c r="C646" s="50"/>
      <c r="D646" s="51"/>
      <c r="E646" s="11"/>
      <c r="G646" s="11"/>
      <c r="I646" s="11"/>
      <c r="K646" s="11"/>
    </row>
    <row r="647" spans="3:11" ht="21.75" customHeight="1">
      <c r="C647" s="50"/>
      <c r="D647" s="51"/>
      <c r="E647" s="11"/>
      <c r="G647" s="11"/>
      <c r="I647" s="11"/>
      <c r="K647" s="11"/>
    </row>
    <row r="648" spans="3:11" ht="21.75" customHeight="1">
      <c r="C648" s="50"/>
      <c r="D648" s="51"/>
      <c r="E648" s="11"/>
      <c r="G648" s="11"/>
      <c r="I648" s="11"/>
      <c r="K648" s="11"/>
    </row>
    <row r="649" spans="3:11" ht="21.75" customHeight="1">
      <c r="C649" s="50"/>
      <c r="D649" s="51"/>
      <c r="E649" s="11"/>
      <c r="G649" s="11"/>
      <c r="I649" s="11"/>
      <c r="K649" s="11"/>
    </row>
    <row r="650" spans="3:11" ht="21.75" customHeight="1">
      <c r="C650" s="50"/>
      <c r="D650" s="51"/>
      <c r="E650" s="11"/>
      <c r="G650" s="11"/>
      <c r="I650" s="11"/>
      <c r="K650" s="11"/>
    </row>
    <row r="651" spans="3:11" ht="21.75" customHeight="1">
      <c r="C651" s="50"/>
      <c r="D651" s="51"/>
      <c r="E651" s="11"/>
      <c r="G651" s="11"/>
      <c r="I651" s="11"/>
      <c r="K651" s="11"/>
    </row>
    <row r="652" spans="3:11" ht="21.75" customHeight="1">
      <c r="C652" s="50"/>
      <c r="D652" s="51"/>
      <c r="E652" s="11"/>
      <c r="G652" s="11"/>
      <c r="I652" s="11"/>
      <c r="K652" s="11"/>
    </row>
    <row r="653" spans="3:11" ht="21.75" customHeight="1">
      <c r="C653" s="50"/>
      <c r="D653" s="51"/>
      <c r="E653" s="11"/>
      <c r="G653" s="11"/>
      <c r="I653" s="11"/>
      <c r="K653" s="11"/>
    </row>
    <row r="654" spans="3:11" ht="21.75" customHeight="1">
      <c r="C654" s="50"/>
      <c r="D654" s="51"/>
      <c r="E654" s="11"/>
      <c r="G654" s="11"/>
      <c r="I654" s="11"/>
      <c r="K654" s="11"/>
    </row>
    <row r="655" spans="3:11" ht="21.75" customHeight="1">
      <c r="C655" s="50"/>
      <c r="D655" s="51"/>
      <c r="E655" s="11"/>
      <c r="G655" s="11"/>
      <c r="I655" s="11"/>
      <c r="K655" s="11"/>
    </row>
    <row r="656" spans="3:11" ht="21.75" customHeight="1">
      <c r="C656" s="50"/>
      <c r="D656" s="51"/>
      <c r="E656" s="11"/>
      <c r="G656" s="11"/>
      <c r="I656" s="11"/>
      <c r="K656" s="11"/>
    </row>
    <row r="657" spans="3:11" ht="21.75" customHeight="1">
      <c r="C657" s="50"/>
      <c r="D657" s="51"/>
      <c r="E657" s="11"/>
      <c r="G657" s="11"/>
      <c r="I657" s="11"/>
      <c r="K657" s="11"/>
    </row>
    <row r="658" spans="3:11" ht="21.75" customHeight="1">
      <c r="C658" s="50"/>
      <c r="D658" s="51"/>
      <c r="E658" s="11"/>
      <c r="G658" s="11"/>
      <c r="I658" s="11"/>
      <c r="K658" s="11"/>
    </row>
    <row r="659" spans="3:11" ht="21.75" customHeight="1">
      <c r="C659" s="50"/>
      <c r="D659" s="51"/>
      <c r="E659" s="11"/>
      <c r="G659" s="11"/>
      <c r="I659" s="11"/>
      <c r="K659" s="11"/>
    </row>
    <row r="660" spans="3:11" ht="21.75" customHeight="1">
      <c r="C660" s="50"/>
      <c r="D660" s="51"/>
      <c r="E660" s="11"/>
      <c r="G660" s="11"/>
      <c r="I660" s="11"/>
      <c r="K660" s="11"/>
    </row>
    <row r="661" spans="3:11" ht="21.75" customHeight="1">
      <c r="C661" s="50"/>
      <c r="D661" s="51"/>
      <c r="E661" s="11"/>
      <c r="G661" s="11"/>
      <c r="I661" s="11"/>
      <c r="K661" s="11"/>
    </row>
    <row r="662" spans="3:11" ht="21.75" customHeight="1">
      <c r="C662" s="50"/>
      <c r="D662" s="51"/>
      <c r="E662" s="11"/>
      <c r="G662" s="11"/>
      <c r="I662" s="11"/>
      <c r="K662" s="11"/>
    </row>
    <row r="663" spans="3:11" ht="21.75" customHeight="1">
      <c r="C663" s="50"/>
      <c r="D663" s="51"/>
      <c r="E663" s="11"/>
      <c r="G663" s="11"/>
      <c r="I663" s="11"/>
      <c r="K663" s="11"/>
    </row>
    <row r="664" spans="3:11" ht="21.75" customHeight="1">
      <c r="C664" s="50"/>
      <c r="D664" s="51"/>
      <c r="E664" s="11"/>
      <c r="G664" s="11"/>
      <c r="I664" s="11"/>
      <c r="K664" s="11"/>
    </row>
    <row r="665" spans="3:11" ht="21.75" customHeight="1">
      <c r="C665" s="50"/>
      <c r="D665" s="51"/>
      <c r="E665" s="11"/>
      <c r="G665" s="11"/>
      <c r="I665" s="11"/>
      <c r="K665" s="11"/>
    </row>
    <row r="666" spans="3:11" ht="21.75" customHeight="1">
      <c r="C666" s="50"/>
      <c r="D666" s="51"/>
      <c r="E666" s="11"/>
      <c r="G666" s="11"/>
      <c r="I666" s="11"/>
      <c r="K666" s="11"/>
    </row>
    <row r="667" spans="3:11" ht="21.75" customHeight="1">
      <c r="C667" s="50"/>
      <c r="D667" s="51"/>
      <c r="E667" s="11"/>
      <c r="G667" s="11"/>
      <c r="I667" s="11"/>
      <c r="K667" s="11"/>
    </row>
    <row r="668" spans="3:11" ht="21.75" customHeight="1">
      <c r="C668" s="50"/>
      <c r="D668" s="51"/>
      <c r="E668" s="11"/>
      <c r="G668" s="11"/>
      <c r="I668" s="11"/>
      <c r="K668" s="11"/>
    </row>
    <row r="669" spans="3:11" ht="21.75" customHeight="1">
      <c r="C669" s="50"/>
      <c r="D669" s="51"/>
      <c r="E669" s="11"/>
      <c r="G669" s="11"/>
      <c r="I669" s="11"/>
      <c r="K669" s="11"/>
    </row>
    <row r="670" spans="3:11" ht="21.75" customHeight="1">
      <c r="C670" s="50"/>
      <c r="D670" s="51"/>
      <c r="E670" s="11"/>
      <c r="G670" s="11"/>
      <c r="I670" s="11"/>
      <c r="K670" s="11"/>
    </row>
    <row r="671" spans="3:11" ht="21.75" customHeight="1">
      <c r="C671" s="50"/>
      <c r="D671" s="51"/>
      <c r="E671" s="11"/>
      <c r="G671" s="11"/>
      <c r="I671" s="11"/>
      <c r="K671" s="11"/>
    </row>
    <row r="672" spans="3:11" ht="21.75" customHeight="1">
      <c r="C672" s="50"/>
      <c r="D672" s="51"/>
      <c r="E672" s="11"/>
      <c r="G672" s="11"/>
      <c r="I672" s="11"/>
      <c r="K672" s="11"/>
    </row>
    <row r="673" spans="3:11" ht="21.75" customHeight="1">
      <c r="C673" s="50"/>
      <c r="D673" s="51"/>
      <c r="E673" s="11"/>
      <c r="G673" s="11"/>
      <c r="I673" s="11"/>
      <c r="K673" s="11"/>
    </row>
    <row r="674" spans="3:11" ht="21.75" customHeight="1">
      <c r="C674" s="50"/>
      <c r="D674" s="51"/>
      <c r="E674" s="11"/>
      <c r="G674" s="11"/>
      <c r="I674" s="11"/>
      <c r="K674" s="11"/>
    </row>
    <row r="675" spans="3:11" ht="21.75" customHeight="1">
      <c r="C675" s="50"/>
      <c r="D675" s="51"/>
      <c r="E675" s="11"/>
      <c r="G675" s="11"/>
      <c r="I675" s="11"/>
      <c r="K675" s="11"/>
    </row>
    <row r="676" spans="3:11" ht="21.75" customHeight="1">
      <c r="C676" s="50"/>
      <c r="D676" s="51"/>
      <c r="E676" s="11"/>
      <c r="G676" s="11"/>
      <c r="I676" s="11"/>
      <c r="K676" s="11"/>
    </row>
    <row r="677" spans="3:11" ht="21.75" customHeight="1">
      <c r="C677" s="50"/>
      <c r="D677" s="51"/>
      <c r="E677" s="11"/>
      <c r="G677" s="11"/>
      <c r="I677" s="11"/>
      <c r="K677" s="11"/>
    </row>
    <row r="678" spans="3:11" ht="21.75" customHeight="1">
      <c r="C678" s="50"/>
      <c r="D678" s="51"/>
      <c r="E678" s="11"/>
      <c r="G678" s="11"/>
      <c r="I678" s="11"/>
      <c r="K678" s="11"/>
    </row>
    <row r="679" spans="3:11" ht="21.75" customHeight="1">
      <c r="C679" s="50"/>
      <c r="D679" s="51"/>
      <c r="E679" s="11"/>
      <c r="G679" s="11"/>
      <c r="I679" s="11"/>
      <c r="K679" s="11"/>
    </row>
    <row r="680" spans="3:11" ht="21.75" customHeight="1">
      <c r="C680" s="50"/>
      <c r="D680" s="51"/>
      <c r="E680" s="11"/>
      <c r="G680" s="11"/>
      <c r="I680" s="11"/>
      <c r="K680" s="11"/>
    </row>
    <row r="681" spans="3:11" ht="21.75" customHeight="1">
      <c r="C681" s="50"/>
      <c r="D681" s="51"/>
      <c r="E681" s="11"/>
      <c r="G681" s="11"/>
      <c r="I681" s="11"/>
      <c r="K681" s="11"/>
    </row>
    <row r="682" spans="3:11" ht="21.75" customHeight="1">
      <c r="C682" s="50"/>
      <c r="D682" s="51"/>
      <c r="E682" s="11"/>
      <c r="G682" s="11"/>
      <c r="I682" s="11"/>
      <c r="K682" s="11"/>
    </row>
    <row r="683" spans="3:11" ht="21.75" customHeight="1">
      <c r="C683" s="50"/>
      <c r="D683" s="51"/>
      <c r="E683" s="11"/>
      <c r="G683" s="11"/>
      <c r="I683" s="11"/>
      <c r="K683" s="11"/>
    </row>
    <row r="684" spans="3:11" ht="21.75" customHeight="1">
      <c r="C684" s="50"/>
      <c r="D684" s="51"/>
      <c r="E684" s="11"/>
      <c r="G684" s="11"/>
      <c r="I684" s="11"/>
      <c r="K684" s="11"/>
    </row>
    <row r="685" spans="3:11" ht="21.75" customHeight="1">
      <c r="C685" s="50"/>
      <c r="D685" s="51"/>
      <c r="E685" s="11"/>
      <c r="G685" s="11"/>
      <c r="I685" s="11"/>
      <c r="K685" s="11"/>
    </row>
    <row r="686" spans="3:11" ht="21.75" customHeight="1">
      <c r="C686" s="50"/>
      <c r="D686" s="51"/>
      <c r="E686" s="11"/>
      <c r="G686" s="11"/>
      <c r="I686" s="11"/>
      <c r="K686" s="11"/>
    </row>
    <row r="687" spans="3:11" ht="21.75" customHeight="1">
      <c r="C687" s="50"/>
      <c r="D687" s="51"/>
      <c r="E687" s="11"/>
      <c r="G687" s="11"/>
      <c r="I687" s="11"/>
      <c r="K687" s="11"/>
    </row>
    <row r="688" spans="3:11" ht="21.75" customHeight="1">
      <c r="C688" s="50"/>
      <c r="D688" s="51"/>
      <c r="E688" s="11"/>
      <c r="G688" s="11"/>
      <c r="I688" s="11"/>
      <c r="K688" s="11"/>
    </row>
    <row r="689" spans="3:11" ht="21.75" customHeight="1">
      <c r="C689" s="50"/>
      <c r="D689" s="51"/>
      <c r="E689" s="11"/>
      <c r="G689" s="11"/>
      <c r="I689" s="11"/>
      <c r="K689" s="11"/>
    </row>
    <row r="690" spans="3:11" ht="21.75" customHeight="1">
      <c r="C690" s="50"/>
      <c r="D690" s="51"/>
      <c r="E690" s="11"/>
      <c r="G690" s="11"/>
      <c r="I690" s="11"/>
      <c r="K690" s="11"/>
    </row>
    <row r="691" spans="3:11" ht="21.75" customHeight="1">
      <c r="C691" s="50"/>
      <c r="D691" s="51"/>
      <c r="E691" s="11"/>
      <c r="G691" s="11"/>
      <c r="I691" s="11"/>
      <c r="K691" s="11"/>
    </row>
    <row r="692" spans="3:11" ht="21.75" customHeight="1">
      <c r="C692" s="50"/>
      <c r="D692" s="51"/>
      <c r="E692" s="11"/>
      <c r="G692" s="11"/>
      <c r="I692" s="11"/>
      <c r="K692" s="11"/>
    </row>
    <row r="693" spans="3:11" ht="21.75" customHeight="1">
      <c r="C693" s="50"/>
      <c r="D693" s="51"/>
      <c r="E693" s="11"/>
      <c r="G693" s="11"/>
      <c r="I693" s="11"/>
      <c r="K693" s="11"/>
    </row>
    <row r="694" spans="3:11" ht="21.75" customHeight="1">
      <c r="C694" s="50"/>
      <c r="D694" s="51"/>
      <c r="E694" s="11"/>
      <c r="G694" s="11"/>
      <c r="I694" s="11"/>
      <c r="K694" s="11"/>
    </row>
    <row r="695" spans="3:11" ht="21.75" customHeight="1">
      <c r="C695" s="50"/>
      <c r="D695" s="51"/>
      <c r="E695" s="11"/>
      <c r="G695" s="11"/>
      <c r="I695" s="11"/>
      <c r="K695" s="11"/>
    </row>
    <row r="696" spans="3:11" ht="21.75" customHeight="1">
      <c r="C696" s="50"/>
      <c r="D696" s="51"/>
      <c r="E696" s="11"/>
      <c r="G696" s="11"/>
      <c r="I696" s="11"/>
      <c r="K696" s="11"/>
    </row>
    <row r="697" spans="3:11" ht="21.75" customHeight="1">
      <c r="C697" s="50"/>
      <c r="D697" s="51"/>
      <c r="E697" s="11"/>
      <c r="G697" s="11"/>
      <c r="I697" s="11"/>
      <c r="K697" s="11"/>
    </row>
    <row r="698" spans="3:11" ht="21.75" customHeight="1">
      <c r="C698" s="50"/>
      <c r="D698" s="51"/>
      <c r="E698" s="11"/>
      <c r="G698" s="11"/>
      <c r="I698" s="11"/>
      <c r="K698" s="11"/>
    </row>
    <row r="699" spans="3:11" ht="21.75" customHeight="1">
      <c r="C699" s="50"/>
      <c r="D699" s="51"/>
      <c r="E699" s="11"/>
      <c r="G699" s="11"/>
      <c r="I699" s="11"/>
      <c r="K699" s="11"/>
    </row>
    <row r="700" spans="3:11" ht="21.75" customHeight="1">
      <c r="C700" s="50"/>
      <c r="D700" s="51"/>
      <c r="E700" s="11"/>
      <c r="G700" s="11"/>
      <c r="I700" s="11"/>
      <c r="K700" s="11"/>
    </row>
    <row r="701" spans="3:11" ht="21.75" customHeight="1">
      <c r="C701" s="50"/>
      <c r="D701" s="51"/>
      <c r="E701" s="11"/>
      <c r="G701" s="11"/>
      <c r="I701" s="11"/>
      <c r="K701" s="11"/>
    </row>
    <row r="702" spans="3:11" ht="21.75" customHeight="1">
      <c r="C702" s="50"/>
      <c r="D702" s="51"/>
      <c r="E702" s="11"/>
      <c r="G702" s="11"/>
      <c r="I702" s="11"/>
      <c r="K702" s="11"/>
    </row>
    <row r="703" spans="3:11" ht="21.75" customHeight="1">
      <c r="C703" s="50"/>
      <c r="D703" s="51"/>
      <c r="E703" s="11"/>
      <c r="G703" s="11"/>
      <c r="I703" s="11"/>
      <c r="K703" s="11"/>
    </row>
    <row r="704" spans="3:11" ht="21.75" customHeight="1">
      <c r="C704" s="50"/>
      <c r="D704" s="51"/>
      <c r="E704" s="11"/>
      <c r="G704" s="11"/>
      <c r="I704" s="11"/>
      <c r="K704" s="11"/>
    </row>
    <row r="705" spans="3:11" ht="21.75" customHeight="1">
      <c r="C705" s="50"/>
      <c r="D705" s="51"/>
      <c r="E705" s="11"/>
      <c r="G705" s="11"/>
      <c r="I705" s="11"/>
      <c r="K705" s="11"/>
    </row>
    <row r="706" spans="3:11" ht="21.75" customHeight="1">
      <c r="C706" s="50"/>
      <c r="D706" s="51"/>
      <c r="E706" s="11"/>
      <c r="G706" s="11"/>
      <c r="I706" s="11"/>
      <c r="K706" s="11"/>
    </row>
    <row r="707" spans="3:11" ht="21.75" customHeight="1">
      <c r="C707" s="50"/>
      <c r="D707" s="51"/>
      <c r="E707" s="11"/>
      <c r="G707" s="11"/>
      <c r="I707" s="11"/>
      <c r="K707" s="11"/>
    </row>
    <row r="708" spans="3:11" ht="21.75" customHeight="1">
      <c r="C708" s="50"/>
      <c r="D708" s="51"/>
      <c r="E708" s="11"/>
      <c r="G708" s="11"/>
      <c r="I708" s="11"/>
      <c r="K708" s="11"/>
    </row>
    <row r="709" spans="3:11" ht="21.75" customHeight="1">
      <c r="C709" s="50"/>
      <c r="D709" s="51"/>
      <c r="E709" s="11"/>
      <c r="G709" s="11"/>
      <c r="I709" s="11"/>
      <c r="K709" s="11"/>
    </row>
    <row r="710" spans="3:11" ht="21.75" customHeight="1">
      <c r="C710" s="50"/>
      <c r="D710" s="51"/>
      <c r="E710" s="11"/>
      <c r="G710" s="11"/>
      <c r="I710" s="11"/>
      <c r="K710" s="11"/>
    </row>
    <row r="711" spans="3:11" ht="21.75" customHeight="1">
      <c r="C711" s="50"/>
      <c r="D711" s="51"/>
      <c r="E711" s="11"/>
      <c r="G711" s="11"/>
      <c r="I711" s="11"/>
      <c r="K711" s="11"/>
    </row>
    <row r="712" spans="3:11" ht="21.75" customHeight="1">
      <c r="C712" s="50"/>
      <c r="D712" s="51"/>
      <c r="E712" s="11"/>
      <c r="G712" s="11"/>
      <c r="I712" s="11"/>
      <c r="K712" s="11"/>
    </row>
    <row r="713" spans="3:11" ht="21.75" customHeight="1">
      <c r="C713" s="50"/>
      <c r="D713" s="51"/>
      <c r="E713" s="11"/>
      <c r="G713" s="11"/>
      <c r="I713" s="11"/>
      <c r="K713" s="11"/>
    </row>
    <row r="714" spans="3:11" ht="21.75" customHeight="1">
      <c r="C714" s="50"/>
      <c r="D714" s="51"/>
      <c r="E714" s="11"/>
      <c r="G714" s="11"/>
      <c r="I714" s="11"/>
      <c r="K714" s="11"/>
    </row>
    <row r="715" spans="3:11" ht="21.75" customHeight="1">
      <c r="C715" s="50"/>
      <c r="D715" s="51"/>
      <c r="E715" s="11"/>
      <c r="G715" s="11"/>
      <c r="I715" s="11"/>
      <c r="K715" s="11"/>
    </row>
    <row r="716" spans="3:11" ht="21.75" customHeight="1">
      <c r="C716" s="50"/>
      <c r="D716" s="51"/>
      <c r="E716" s="11"/>
      <c r="G716" s="11"/>
      <c r="I716" s="11"/>
      <c r="K716" s="11"/>
    </row>
    <row r="717" spans="3:11" ht="21.75" customHeight="1">
      <c r="C717" s="50"/>
      <c r="D717" s="51"/>
      <c r="E717" s="11"/>
      <c r="G717" s="11"/>
      <c r="I717" s="11"/>
      <c r="K717" s="11"/>
    </row>
    <row r="718" spans="3:11" ht="21.75" customHeight="1">
      <c r="C718" s="50"/>
      <c r="D718" s="51"/>
      <c r="E718" s="11"/>
      <c r="G718" s="11"/>
      <c r="I718" s="11"/>
      <c r="K718" s="11"/>
    </row>
    <row r="719" spans="3:11" ht="21.75" customHeight="1">
      <c r="C719" s="50"/>
      <c r="D719" s="51"/>
      <c r="E719" s="11"/>
      <c r="G719" s="11"/>
      <c r="I719" s="11"/>
      <c r="K719" s="11"/>
    </row>
    <row r="720" spans="3:11" ht="21.75" customHeight="1">
      <c r="C720" s="50"/>
      <c r="D720" s="51"/>
      <c r="E720" s="11"/>
      <c r="G720" s="11"/>
      <c r="I720" s="11"/>
      <c r="K720" s="11"/>
    </row>
    <row r="721" spans="3:11" ht="21.75" customHeight="1">
      <c r="C721" s="50"/>
      <c r="D721" s="51"/>
      <c r="E721" s="11"/>
      <c r="G721" s="11"/>
      <c r="I721" s="11"/>
      <c r="K721" s="11"/>
    </row>
    <row r="722" spans="3:11" ht="21.75" customHeight="1">
      <c r="C722" s="50"/>
      <c r="D722" s="51"/>
      <c r="E722" s="11"/>
      <c r="G722" s="11"/>
      <c r="I722" s="11"/>
      <c r="K722" s="11"/>
    </row>
    <row r="723" spans="3:11" ht="21.75" customHeight="1">
      <c r="C723" s="50"/>
      <c r="D723" s="51"/>
      <c r="E723" s="11"/>
      <c r="G723" s="11"/>
      <c r="I723" s="11"/>
      <c r="K723" s="11"/>
    </row>
    <row r="724" spans="3:11" ht="21.75" customHeight="1">
      <c r="C724" s="50"/>
      <c r="D724" s="51"/>
      <c r="E724" s="11"/>
      <c r="G724" s="11"/>
      <c r="I724" s="11"/>
      <c r="K724" s="11"/>
    </row>
    <row r="725" spans="3:11" ht="21.75" customHeight="1">
      <c r="C725" s="50"/>
      <c r="D725" s="51"/>
      <c r="E725" s="11"/>
      <c r="G725" s="11"/>
      <c r="I725" s="11"/>
      <c r="K725" s="11"/>
    </row>
    <row r="726" spans="3:11" ht="21.75" customHeight="1">
      <c r="C726" s="50"/>
      <c r="D726" s="51"/>
      <c r="E726" s="11"/>
      <c r="G726" s="11"/>
      <c r="I726" s="11"/>
      <c r="K726" s="11"/>
    </row>
    <row r="727" spans="3:11" ht="21.75" customHeight="1">
      <c r="C727" s="50"/>
      <c r="D727" s="51"/>
      <c r="E727" s="11"/>
      <c r="G727" s="11"/>
      <c r="I727" s="11"/>
      <c r="K727" s="11"/>
    </row>
    <row r="728" spans="3:11" ht="21.75" customHeight="1">
      <c r="C728" s="50"/>
      <c r="D728" s="51"/>
      <c r="E728" s="11"/>
      <c r="G728" s="11"/>
      <c r="I728" s="11"/>
      <c r="K728" s="11"/>
    </row>
    <row r="729" spans="3:11" ht="21.75" customHeight="1">
      <c r="C729" s="50"/>
      <c r="D729" s="51"/>
      <c r="E729" s="11"/>
      <c r="G729" s="11"/>
      <c r="I729" s="11"/>
      <c r="K729" s="11"/>
    </row>
    <row r="730" spans="3:11" ht="21.75" customHeight="1">
      <c r="C730" s="50"/>
      <c r="D730" s="51"/>
      <c r="E730" s="11"/>
      <c r="G730" s="11"/>
      <c r="I730" s="11"/>
      <c r="K730" s="11"/>
    </row>
    <row r="731" spans="3:11" ht="21.75" customHeight="1">
      <c r="C731" s="50"/>
      <c r="D731" s="51"/>
      <c r="E731" s="11"/>
      <c r="G731" s="11"/>
      <c r="I731" s="11"/>
      <c r="K731" s="11"/>
    </row>
    <row r="732" spans="3:11" ht="21.75" customHeight="1">
      <c r="C732" s="50"/>
      <c r="D732" s="51"/>
      <c r="E732" s="11"/>
      <c r="G732" s="11"/>
      <c r="I732" s="11"/>
      <c r="K732" s="11"/>
    </row>
    <row r="733" spans="3:11" ht="21.75" customHeight="1">
      <c r="C733" s="50"/>
      <c r="D733" s="51"/>
      <c r="E733" s="11"/>
      <c r="G733" s="11"/>
      <c r="I733" s="11"/>
      <c r="K733" s="11"/>
    </row>
    <row r="734" spans="3:11" ht="21.75" customHeight="1">
      <c r="C734" s="50"/>
      <c r="D734" s="51"/>
      <c r="E734" s="11"/>
      <c r="G734" s="11"/>
      <c r="I734" s="11"/>
      <c r="K734" s="11"/>
    </row>
    <row r="735" spans="3:11" ht="21.75" customHeight="1">
      <c r="C735" s="50"/>
      <c r="D735" s="51"/>
      <c r="E735" s="11"/>
      <c r="G735" s="11"/>
      <c r="I735" s="11"/>
      <c r="K735" s="11"/>
    </row>
    <row r="736" spans="3:11" ht="21.75" customHeight="1">
      <c r="C736" s="50"/>
      <c r="D736" s="51"/>
      <c r="E736" s="11"/>
      <c r="G736" s="11"/>
      <c r="I736" s="11"/>
      <c r="K736" s="11"/>
    </row>
    <row r="737" spans="3:11" ht="21.75" customHeight="1">
      <c r="C737" s="50"/>
      <c r="D737" s="51"/>
      <c r="E737" s="11"/>
      <c r="G737" s="11"/>
      <c r="I737" s="11"/>
      <c r="K737" s="11"/>
    </row>
    <row r="738" spans="3:11" ht="21.75" customHeight="1">
      <c r="C738" s="50"/>
      <c r="D738" s="51"/>
      <c r="E738" s="11"/>
      <c r="G738" s="11"/>
      <c r="I738" s="11"/>
      <c r="K738" s="11"/>
    </row>
    <row r="739" spans="3:11" ht="21.75" customHeight="1">
      <c r="C739" s="50"/>
      <c r="D739" s="51"/>
      <c r="E739" s="11"/>
      <c r="G739" s="11"/>
      <c r="I739" s="11"/>
      <c r="K739" s="11"/>
    </row>
    <row r="740" spans="3:11" ht="21.75" customHeight="1">
      <c r="C740" s="50"/>
      <c r="D740" s="51"/>
      <c r="E740" s="11"/>
      <c r="G740" s="11"/>
      <c r="I740" s="11"/>
      <c r="K740" s="11"/>
    </row>
    <row r="741" spans="3:11" ht="21.75" customHeight="1">
      <c r="C741" s="50"/>
      <c r="D741" s="51"/>
      <c r="E741" s="11"/>
      <c r="G741" s="11"/>
      <c r="I741" s="11"/>
      <c r="K741" s="11"/>
    </row>
    <row r="742" spans="3:11" ht="21.75" customHeight="1">
      <c r="C742" s="50"/>
      <c r="D742" s="51"/>
      <c r="E742" s="11"/>
      <c r="G742" s="11"/>
      <c r="I742" s="11"/>
      <c r="K742" s="11"/>
    </row>
    <row r="743" spans="3:11" ht="21.75" customHeight="1">
      <c r="C743" s="50"/>
      <c r="D743" s="51"/>
      <c r="E743" s="11"/>
      <c r="G743" s="11"/>
      <c r="I743" s="11"/>
      <c r="K743" s="11"/>
    </row>
    <row r="744" spans="3:11" ht="21.75" customHeight="1">
      <c r="C744" s="50"/>
      <c r="D744" s="51"/>
      <c r="E744" s="11"/>
      <c r="G744" s="11"/>
      <c r="I744" s="11"/>
      <c r="K744" s="11"/>
    </row>
    <row r="745" spans="3:11" ht="21.75" customHeight="1">
      <c r="C745" s="50"/>
      <c r="D745" s="51"/>
      <c r="E745" s="11"/>
      <c r="G745" s="11"/>
      <c r="I745" s="11"/>
      <c r="K745" s="11"/>
    </row>
    <row r="746" spans="3:11" ht="21.75" customHeight="1">
      <c r="C746" s="50"/>
      <c r="D746" s="51"/>
      <c r="E746" s="11"/>
      <c r="G746" s="11"/>
      <c r="I746" s="11"/>
      <c r="K746" s="11"/>
    </row>
    <row r="747" spans="3:11" ht="21.75" customHeight="1">
      <c r="C747" s="50"/>
      <c r="D747" s="51"/>
      <c r="E747" s="11"/>
      <c r="G747" s="11"/>
      <c r="I747" s="11"/>
      <c r="K747" s="11"/>
    </row>
    <row r="748" spans="3:11" ht="21.75" customHeight="1">
      <c r="C748" s="50"/>
      <c r="D748" s="51"/>
      <c r="E748" s="11"/>
      <c r="G748" s="11"/>
      <c r="I748" s="11"/>
      <c r="K748" s="11"/>
    </row>
    <row r="749" spans="3:11" ht="21.75" customHeight="1">
      <c r="C749" s="50"/>
      <c r="D749" s="51"/>
      <c r="E749" s="11"/>
      <c r="G749" s="11"/>
      <c r="I749" s="11"/>
      <c r="K749" s="11"/>
    </row>
    <row r="750" spans="3:11" ht="21.75" customHeight="1">
      <c r="C750" s="50"/>
      <c r="D750" s="51"/>
      <c r="E750" s="11"/>
      <c r="G750" s="11"/>
      <c r="I750" s="11"/>
      <c r="K750" s="11"/>
    </row>
    <row r="751" spans="3:11" ht="21.75" customHeight="1">
      <c r="C751" s="50"/>
      <c r="D751" s="51"/>
      <c r="E751" s="11"/>
      <c r="G751" s="11"/>
      <c r="I751" s="11"/>
      <c r="K751" s="11"/>
    </row>
    <row r="752" spans="3:11" ht="21.75" customHeight="1">
      <c r="C752" s="50"/>
      <c r="D752" s="51"/>
      <c r="E752" s="11"/>
      <c r="G752" s="11"/>
      <c r="I752" s="11"/>
      <c r="K752" s="11"/>
    </row>
    <row r="753" spans="3:11" ht="21.75" customHeight="1">
      <c r="C753" s="50"/>
      <c r="D753" s="51"/>
      <c r="E753" s="11"/>
      <c r="G753" s="11"/>
      <c r="I753" s="11"/>
      <c r="K753" s="11"/>
    </row>
    <row r="754" spans="3:11" ht="21.75" customHeight="1">
      <c r="C754" s="50"/>
      <c r="D754" s="51"/>
      <c r="E754" s="11"/>
      <c r="G754" s="11"/>
      <c r="I754" s="11"/>
      <c r="K754" s="11"/>
    </row>
    <row r="755" spans="3:11" ht="21.75" customHeight="1">
      <c r="C755" s="50"/>
      <c r="D755" s="51"/>
      <c r="E755" s="11"/>
      <c r="G755" s="11"/>
      <c r="I755" s="11"/>
      <c r="K755" s="11"/>
    </row>
    <row r="756" spans="3:11" ht="21.75" customHeight="1">
      <c r="C756" s="50"/>
      <c r="D756" s="51"/>
      <c r="E756" s="11"/>
      <c r="G756" s="11"/>
      <c r="I756" s="11"/>
      <c r="K756" s="11"/>
    </row>
    <row r="757" spans="3:11" ht="21.75" customHeight="1">
      <c r="C757" s="50"/>
      <c r="D757" s="51"/>
      <c r="E757" s="11"/>
      <c r="G757" s="11"/>
      <c r="I757" s="11"/>
      <c r="K757" s="11"/>
    </row>
    <row r="758" spans="3:11" ht="21.75" customHeight="1">
      <c r="C758" s="50"/>
      <c r="D758" s="51"/>
      <c r="E758" s="11"/>
      <c r="G758" s="11"/>
      <c r="I758" s="11"/>
      <c r="K758" s="11"/>
    </row>
    <row r="759" spans="3:11" ht="21.75" customHeight="1">
      <c r="C759" s="50"/>
      <c r="D759" s="51"/>
      <c r="E759" s="11"/>
      <c r="G759" s="11"/>
      <c r="I759" s="11"/>
      <c r="K759" s="11"/>
    </row>
    <row r="760" spans="3:11" ht="21.75" customHeight="1">
      <c r="C760" s="50"/>
      <c r="D760" s="51"/>
      <c r="E760" s="11"/>
      <c r="G760" s="11"/>
      <c r="I760" s="11"/>
      <c r="K760" s="11"/>
    </row>
    <row r="761" spans="3:11" ht="21.75" customHeight="1">
      <c r="C761" s="50"/>
      <c r="D761" s="51"/>
      <c r="E761" s="11"/>
      <c r="G761" s="11"/>
      <c r="I761" s="11"/>
      <c r="K761" s="11"/>
    </row>
    <row r="762" spans="3:11" ht="21.75" customHeight="1">
      <c r="C762" s="50"/>
      <c r="D762" s="51"/>
      <c r="E762" s="11"/>
      <c r="G762" s="11"/>
      <c r="I762" s="11"/>
      <c r="K762" s="11"/>
    </row>
    <row r="763" spans="3:11" ht="21.75" customHeight="1">
      <c r="C763" s="50"/>
      <c r="D763" s="51"/>
      <c r="E763" s="11"/>
      <c r="G763" s="11"/>
      <c r="I763" s="11"/>
      <c r="K763" s="11"/>
    </row>
    <row r="764" spans="3:11" ht="21.75" customHeight="1">
      <c r="C764" s="50"/>
      <c r="D764" s="51"/>
      <c r="E764" s="11"/>
      <c r="G764" s="11"/>
      <c r="I764" s="11"/>
      <c r="K764" s="11"/>
    </row>
    <row r="765" spans="3:11" ht="21.75" customHeight="1">
      <c r="C765" s="50"/>
      <c r="D765" s="51"/>
      <c r="E765" s="11"/>
      <c r="G765" s="11"/>
      <c r="I765" s="11"/>
      <c r="K765" s="11"/>
    </row>
    <row r="766" spans="3:11" ht="21.75" customHeight="1">
      <c r="C766" s="50"/>
      <c r="D766" s="51"/>
      <c r="E766" s="11"/>
      <c r="G766" s="11"/>
      <c r="I766" s="11"/>
      <c r="K766" s="11"/>
    </row>
    <row r="767" spans="3:11" ht="21.75" customHeight="1">
      <c r="C767" s="50"/>
      <c r="D767" s="51"/>
      <c r="E767" s="11"/>
      <c r="G767" s="11"/>
      <c r="I767" s="11"/>
      <c r="K767" s="11"/>
    </row>
    <row r="768" spans="3:11" ht="21.75" customHeight="1">
      <c r="C768" s="50"/>
      <c r="D768" s="51"/>
      <c r="E768" s="11"/>
      <c r="G768" s="11"/>
      <c r="I768" s="11"/>
      <c r="K768" s="11"/>
    </row>
    <row r="769" spans="3:11" ht="21.75" customHeight="1">
      <c r="C769" s="50"/>
      <c r="D769" s="51"/>
      <c r="E769" s="11"/>
      <c r="G769" s="11"/>
      <c r="I769" s="11"/>
      <c r="K769" s="11"/>
    </row>
    <row r="770" spans="3:11" ht="21.75" customHeight="1">
      <c r="C770" s="50"/>
      <c r="D770" s="51"/>
      <c r="E770" s="11"/>
      <c r="G770" s="11"/>
      <c r="I770" s="11"/>
      <c r="K770" s="11"/>
    </row>
    <row r="771" spans="3:11" ht="21.75" customHeight="1">
      <c r="C771" s="50"/>
      <c r="D771" s="51"/>
      <c r="E771" s="11"/>
      <c r="G771" s="11"/>
      <c r="I771" s="11"/>
      <c r="K771" s="11"/>
    </row>
    <row r="772" spans="3:11" ht="21.75" customHeight="1">
      <c r="C772" s="50"/>
      <c r="D772" s="51"/>
      <c r="E772" s="11"/>
      <c r="G772" s="11"/>
      <c r="I772" s="11"/>
      <c r="K772" s="11"/>
    </row>
    <row r="773" spans="3:11" ht="21.75" customHeight="1">
      <c r="C773" s="50"/>
      <c r="D773" s="51"/>
      <c r="E773" s="11"/>
      <c r="G773" s="11"/>
      <c r="I773" s="11"/>
      <c r="K773" s="11"/>
    </row>
    <row r="774" spans="3:11" ht="21.75" customHeight="1">
      <c r="C774" s="50"/>
      <c r="D774" s="51"/>
      <c r="E774" s="11"/>
      <c r="G774" s="11"/>
      <c r="I774" s="11"/>
      <c r="K774" s="11"/>
    </row>
    <row r="775" spans="3:11" ht="21.75" customHeight="1">
      <c r="C775" s="50"/>
      <c r="D775" s="51"/>
      <c r="E775" s="11"/>
      <c r="G775" s="11"/>
      <c r="I775" s="11"/>
      <c r="K775" s="11"/>
    </row>
    <row r="776" spans="3:11" ht="21.75" customHeight="1">
      <c r="C776" s="50"/>
      <c r="D776" s="51"/>
      <c r="E776" s="11"/>
      <c r="G776" s="11"/>
      <c r="I776" s="11"/>
      <c r="K776" s="11"/>
    </row>
    <row r="777" spans="3:11" ht="21.75" customHeight="1">
      <c r="C777" s="50"/>
      <c r="D777" s="51"/>
      <c r="E777" s="11"/>
      <c r="G777" s="11"/>
      <c r="I777" s="11"/>
      <c r="K777" s="11"/>
    </row>
    <row r="778" spans="3:11" ht="21.75" customHeight="1">
      <c r="C778" s="50"/>
      <c r="D778" s="51"/>
      <c r="E778" s="11"/>
      <c r="G778" s="11"/>
      <c r="I778" s="11"/>
      <c r="K778" s="11"/>
    </row>
    <row r="779" spans="3:11" ht="21.75" customHeight="1">
      <c r="C779" s="50"/>
      <c r="D779" s="51"/>
      <c r="E779" s="11"/>
      <c r="G779" s="11"/>
      <c r="I779" s="11"/>
      <c r="K779" s="11"/>
    </row>
    <row r="780" spans="3:11" ht="21.75" customHeight="1">
      <c r="C780" s="50"/>
      <c r="D780" s="51"/>
      <c r="E780" s="11"/>
      <c r="G780" s="11"/>
      <c r="I780" s="11"/>
      <c r="K780" s="11"/>
    </row>
    <row r="781" spans="3:11" ht="21.75" customHeight="1">
      <c r="C781" s="50"/>
      <c r="D781" s="51"/>
      <c r="E781" s="11"/>
      <c r="G781" s="11"/>
      <c r="I781" s="11"/>
      <c r="K781" s="11"/>
    </row>
    <row r="782" spans="3:11" ht="21.75" customHeight="1">
      <c r="C782" s="50"/>
      <c r="D782" s="51"/>
      <c r="E782" s="11"/>
      <c r="G782" s="11"/>
      <c r="I782" s="11"/>
      <c r="K782" s="11"/>
    </row>
    <row r="783" spans="3:11" ht="21.75" customHeight="1">
      <c r="C783" s="50"/>
      <c r="D783" s="51"/>
      <c r="E783" s="11"/>
      <c r="G783" s="11"/>
      <c r="I783" s="11"/>
      <c r="K783" s="11"/>
    </row>
    <row r="784" spans="3:11" ht="21.75" customHeight="1">
      <c r="C784" s="50"/>
      <c r="D784" s="51"/>
      <c r="E784" s="11"/>
      <c r="G784" s="11"/>
      <c r="I784" s="11"/>
      <c r="K784" s="11"/>
    </row>
    <row r="785" spans="3:11" ht="21.75" customHeight="1">
      <c r="C785" s="50"/>
      <c r="D785" s="51"/>
      <c r="E785" s="11"/>
      <c r="G785" s="11"/>
      <c r="I785" s="11"/>
      <c r="K785" s="11"/>
    </row>
    <row r="786" spans="3:11" ht="21.75" customHeight="1">
      <c r="C786" s="50"/>
      <c r="D786" s="51"/>
      <c r="E786" s="11"/>
      <c r="G786" s="11"/>
      <c r="I786" s="11"/>
      <c r="K786" s="11"/>
    </row>
    <row r="787" spans="3:11" ht="21.75" customHeight="1">
      <c r="C787" s="50"/>
      <c r="D787" s="51"/>
      <c r="E787" s="11"/>
      <c r="G787" s="11"/>
      <c r="I787" s="11"/>
      <c r="K787" s="11"/>
    </row>
    <row r="788" spans="3:11" ht="21.75" customHeight="1">
      <c r="C788" s="50"/>
      <c r="D788" s="51"/>
      <c r="E788" s="11"/>
      <c r="G788" s="11"/>
      <c r="I788" s="11"/>
      <c r="K788" s="11"/>
    </row>
    <row r="789" spans="3:11" ht="21.75" customHeight="1">
      <c r="C789" s="50"/>
      <c r="D789" s="51"/>
      <c r="E789" s="11"/>
      <c r="G789" s="11"/>
      <c r="I789" s="11"/>
      <c r="K789" s="11"/>
    </row>
    <row r="790" spans="3:11" ht="21.75" customHeight="1">
      <c r="C790" s="50"/>
      <c r="D790" s="51"/>
      <c r="E790" s="11"/>
      <c r="G790" s="11"/>
      <c r="I790" s="11"/>
      <c r="K790" s="11"/>
    </row>
    <row r="791" spans="3:11" ht="21.75" customHeight="1">
      <c r="C791" s="50"/>
      <c r="D791" s="51"/>
      <c r="E791" s="11"/>
      <c r="G791" s="11"/>
      <c r="I791" s="11"/>
      <c r="K791" s="11"/>
    </row>
    <row r="792" spans="3:11" ht="21.75" customHeight="1">
      <c r="C792" s="50"/>
      <c r="D792" s="51"/>
      <c r="E792" s="11"/>
      <c r="G792" s="11"/>
      <c r="I792" s="11"/>
      <c r="K792" s="11"/>
    </row>
    <row r="793" spans="3:11" ht="21.75" customHeight="1">
      <c r="C793" s="50"/>
      <c r="D793" s="51"/>
      <c r="E793" s="11"/>
      <c r="G793" s="11"/>
      <c r="I793" s="11"/>
      <c r="K793" s="11"/>
    </row>
    <row r="794" spans="3:11" ht="21.75" customHeight="1">
      <c r="C794" s="50"/>
      <c r="D794" s="51"/>
      <c r="E794" s="11"/>
      <c r="G794" s="11"/>
      <c r="I794" s="11"/>
      <c r="K794" s="11"/>
    </row>
    <row r="795" spans="3:11" ht="21.75" customHeight="1">
      <c r="C795" s="50"/>
      <c r="D795" s="51"/>
      <c r="E795" s="11"/>
      <c r="G795" s="11"/>
      <c r="I795" s="11"/>
      <c r="K795" s="11"/>
    </row>
    <row r="796" spans="3:11" ht="21.75" customHeight="1">
      <c r="C796" s="50"/>
      <c r="D796" s="51"/>
      <c r="E796" s="11"/>
      <c r="G796" s="11"/>
      <c r="I796" s="11"/>
      <c r="K796" s="11"/>
    </row>
    <row r="797" spans="3:11" ht="21.75" customHeight="1">
      <c r="C797" s="50"/>
      <c r="D797" s="51"/>
      <c r="E797" s="11"/>
      <c r="G797" s="11"/>
      <c r="I797" s="11"/>
      <c r="K797" s="11"/>
    </row>
    <row r="798" spans="3:11" ht="21.75" customHeight="1">
      <c r="C798" s="50"/>
      <c r="D798" s="51"/>
      <c r="E798" s="11"/>
      <c r="G798" s="11"/>
      <c r="I798" s="11"/>
      <c r="K798" s="11"/>
    </row>
    <row r="799" spans="3:11" ht="21.75" customHeight="1">
      <c r="C799" s="50"/>
      <c r="D799" s="51"/>
      <c r="E799" s="11"/>
      <c r="G799" s="11"/>
      <c r="I799" s="11"/>
      <c r="K799" s="11"/>
    </row>
    <row r="800" spans="3:11" ht="21.75" customHeight="1">
      <c r="C800" s="50"/>
      <c r="D800" s="51"/>
      <c r="E800" s="11"/>
      <c r="G800" s="11"/>
      <c r="I800" s="11"/>
      <c r="K800" s="11"/>
    </row>
    <row r="801" spans="3:11" ht="21.75" customHeight="1">
      <c r="C801" s="50"/>
      <c r="D801" s="51"/>
      <c r="E801" s="11"/>
      <c r="G801" s="11"/>
      <c r="I801" s="11"/>
      <c r="K801" s="11"/>
    </row>
    <row r="802" spans="3:11" ht="21.75" customHeight="1">
      <c r="C802" s="50"/>
      <c r="D802" s="51"/>
      <c r="E802" s="11"/>
      <c r="G802" s="11"/>
      <c r="I802" s="11"/>
      <c r="K802" s="11"/>
    </row>
    <row r="803" spans="3:11" ht="21.75" customHeight="1">
      <c r="C803" s="50"/>
      <c r="D803" s="51"/>
      <c r="E803" s="11"/>
      <c r="G803" s="11"/>
      <c r="I803" s="11"/>
      <c r="K803" s="11"/>
    </row>
    <row r="804" spans="3:11" ht="21.75" customHeight="1">
      <c r="C804" s="50"/>
      <c r="D804" s="51"/>
      <c r="E804" s="11"/>
      <c r="G804" s="11"/>
      <c r="I804" s="11"/>
      <c r="K804" s="11"/>
    </row>
    <row r="805" spans="3:11" ht="21.75" customHeight="1">
      <c r="C805" s="50"/>
      <c r="D805" s="51"/>
      <c r="E805" s="11"/>
      <c r="G805" s="11"/>
      <c r="I805" s="11"/>
      <c r="K805" s="11"/>
    </row>
    <row r="806" spans="3:11" ht="21.75" customHeight="1">
      <c r="C806" s="50"/>
      <c r="D806" s="51"/>
      <c r="E806" s="11"/>
      <c r="G806" s="11"/>
      <c r="I806" s="11"/>
      <c r="K806" s="11"/>
    </row>
    <row r="807" spans="3:11" ht="21.75" customHeight="1">
      <c r="C807" s="50"/>
      <c r="D807" s="51"/>
      <c r="E807" s="11"/>
      <c r="G807" s="11"/>
      <c r="I807" s="11"/>
      <c r="K807" s="11"/>
    </row>
    <row r="808" spans="3:11" ht="21.75" customHeight="1">
      <c r="C808" s="50"/>
      <c r="D808" s="51"/>
      <c r="E808" s="11"/>
      <c r="G808" s="11"/>
      <c r="I808" s="11"/>
      <c r="K808" s="11"/>
    </row>
    <row r="809" spans="3:11" ht="21.75" customHeight="1">
      <c r="C809" s="50"/>
      <c r="D809" s="51"/>
      <c r="E809" s="11"/>
      <c r="G809" s="11"/>
      <c r="I809" s="11"/>
      <c r="K809" s="11"/>
    </row>
    <row r="810" spans="3:11" ht="21.75" customHeight="1">
      <c r="C810" s="50"/>
      <c r="D810" s="51"/>
      <c r="E810" s="11"/>
      <c r="G810" s="11"/>
      <c r="I810" s="11"/>
      <c r="K810" s="11"/>
    </row>
    <row r="811" spans="3:11" ht="21.75" customHeight="1">
      <c r="C811" s="50"/>
      <c r="D811" s="51"/>
      <c r="E811" s="11"/>
      <c r="G811" s="11"/>
      <c r="I811" s="11"/>
      <c r="K811" s="11"/>
    </row>
    <row r="812" spans="3:11" ht="21.75" customHeight="1">
      <c r="C812" s="50"/>
      <c r="D812" s="51"/>
      <c r="E812" s="11"/>
      <c r="G812" s="11"/>
      <c r="I812" s="11"/>
      <c r="K812" s="11"/>
    </row>
    <row r="813" spans="3:11" ht="21.75" customHeight="1">
      <c r="C813" s="50"/>
      <c r="D813" s="51"/>
      <c r="E813" s="11"/>
      <c r="G813" s="11"/>
      <c r="I813" s="11"/>
      <c r="K813" s="11"/>
    </row>
    <row r="814" spans="3:11" ht="21.75" customHeight="1">
      <c r="C814" s="50"/>
      <c r="D814" s="51"/>
      <c r="E814" s="11"/>
      <c r="G814" s="11"/>
      <c r="I814" s="11"/>
      <c r="K814" s="11"/>
    </row>
    <row r="815" spans="3:11" ht="21.75" customHeight="1">
      <c r="C815" s="50"/>
      <c r="D815" s="51"/>
      <c r="E815" s="11"/>
      <c r="G815" s="11"/>
      <c r="I815" s="11"/>
      <c r="K815" s="11"/>
    </row>
    <row r="816" spans="3:11" ht="21.75" customHeight="1">
      <c r="C816" s="50"/>
      <c r="D816" s="51"/>
      <c r="E816" s="11"/>
      <c r="G816" s="11"/>
      <c r="I816" s="11"/>
      <c r="K816" s="11"/>
    </row>
    <row r="817" spans="3:11" ht="21.75" customHeight="1">
      <c r="C817" s="50"/>
      <c r="D817" s="51"/>
      <c r="E817" s="11"/>
      <c r="G817" s="11"/>
      <c r="I817" s="11"/>
      <c r="K817" s="11"/>
    </row>
    <row r="818" spans="3:11" ht="21.75" customHeight="1">
      <c r="C818" s="50"/>
      <c r="D818" s="51"/>
      <c r="E818" s="11"/>
      <c r="G818" s="11"/>
      <c r="I818" s="11"/>
      <c r="K818" s="11"/>
    </row>
    <row r="819" spans="3:11" ht="21.75" customHeight="1">
      <c r="C819" s="50"/>
      <c r="D819" s="51"/>
      <c r="E819" s="11"/>
      <c r="G819" s="11"/>
      <c r="I819" s="11"/>
      <c r="K819" s="11"/>
    </row>
    <row r="820" spans="3:11" ht="21.75" customHeight="1">
      <c r="C820" s="50"/>
      <c r="D820" s="51"/>
      <c r="E820" s="11"/>
      <c r="G820" s="11"/>
      <c r="I820" s="11"/>
      <c r="K820" s="11"/>
    </row>
    <row r="821" spans="3:11" ht="21.75" customHeight="1">
      <c r="C821" s="50"/>
      <c r="D821" s="51"/>
      <c r="E821" s="11"/>
      <c r="G821" s="11"/>
      <c r="I821" s="11"/>
      <c r="K821" s="11"/>
    </row>
    <row r="822" spans="3:11" ht="21.75" customHeight="1">
      <c r="C822" s="50"/>
      <c r="D822" s="51"/>
      <c r="E822" s="11"/>
      <c r="G822" s="11"/>
      <c r="I822" s="11"/>
      <c r="K822" s="11"/>
    </row>
    <row r="823" spans="3:11" ht="21.75" customHeight="1">
      <c r="C823" s="50"/>
      <c r="D823" s="51"/>
      <c r="E823" s="11"/>
      <c r="G823" s="11"/>
      <c r="I823" s="11"/>
      <c r="K823" s="11"/>
    </row>
    <row r="824" spans="3:11" ht="21.75" customHeight="1">
      <c r="C824" s="50"/>
      <c r="D824" s="51"/>
      <c r="E824" s="11"/>
      <c r="G824" s="11"/>
      <c r="I824" s="11"/>
      <c r="K824" s="11"/>
    </row>
    <row r="825" spans="3:11" ht="21.75" customHeight="1">
      <c r="C825" s="50"/>
      <c r="D825" s="51"/>
      <c r="E825" s="11"/>
      <c r="G825" s="11"/>
      <c r="I825" s="11"/>
      <c r="K825" s="11"/>
    </row>
    <row r="826" spans="3:11" ht="21.75" customHeight="1">
      <c r="C826" s="50"/>
      <c r="D826" s="51"/>
      <c r="E826" s="11"/>
      <c r="G826" s="11"/>
      <c r="I826" s="11"/>
      <c r="K826" s="11"/>
    </row>
    <row r="827" spans="3:11" ht="21.75" customHeight="1">
      <c r="C827" s="50"/>
      <c r="D827" s="51"/>
      <c r="E827" s="11"/>
      <c r="G827" s="11"/>
      <c r="I827" s="11"/>
      <c r="K827" s="11"/>
    </row>
    <row r="828" spans="3:11" ht="21.75" customHeight="1">
      <c r="C828" s="50"/>
      <c r="D828" s="51"/>
      <c r="E828" s="11"/>
      <c r="G828" s="11"/>
      <c r="I828" s="11"/>
      <c r="K828" s="11"/>
    </row>
    <row r="829" spans="3:11" ht="21.75" customHeight="1">
      <c r="C829" s="50"/>
      <c r="D829" s="51"/>
      <c r="E829" s="11"/>
      <c r="G829" s="11"/>
      <c r="I829" s="11"/>
      <c r="K829" s="11"/>
    </row>
    <row r="830" spans="3:11" ht="21.75" customHeight="1">
      <c r="C830" s="50"/>
      <c r="D830" s="51"/>
      <c r="E830" s="11"/>
      <c r="G830" s="11"/>
      <c r="I830" s="11"/>
      <c r="K830" s="11"/>
    </row>
    <row r="831" spans="3:11" ht="21.75" customHeight="1">
      <c r="C831" s="50"/>
      <c r="D831" s="51"/>
      <c r="E831" s="11"/>
      <c r="G831" s="11"/>
      <c r="I831" s="11"/>
      <c r="K831" s="11"/>
    </row>
    <row r="832" spans="3:11" ht="21.75" customHeight="1">
      <c r="C832" s="50"/>
      <c r="D832" s="51"/>
      <c r="E832" s="11"/>
      <c r="G832" s="11"/>
      <c r="I832" s="11"/>
      <c r="K832" s="11"/>
    </row>
    <row r="833" spans="3:11" ht="21.75" customHeight="1">
      <c r="C833" s="50"/>
      <c r="D833" s="51"/>
      <c r="E833" s="11"/>
      <c r="G833" s="11"/>
      <c r="I833" s="11"/>
      <c r="K833" s="11"/>
    </row>
    <row r="834" spans="3:11" ht="21.75" customHeight="1">
      <c r="C834" s="50"/>
      <c r="D834" s="51"/>
      <c r="E834" s="11"/>
      <c r="G834" s="11"/>
      <c r="I834" s="11"/>
      <c r="K834" s="11"/>
    </row>
    <row r="835" spans="3:11" ht="21.75" customHeight="1">
      <c r="C835" s="50"/>
      <c r="D835" s="51"/>
      <c r="E835" s="11"/>
      <c r="G835" s="11"/>
      <c r="I835" s="11"/>
      <c r="K835" s="11"/>
    </row>
    <row r="836" spans="3:11" ht="21.75" customHeight="1">
      <c r="C836" s="50"/>
      <c r="D836" s="51"/>
      <c r="E836" s="11"/>
      <c r="G836" s="11"/>
      <c r="I836" s="11"/>
      <c r="K836" s="11"/>
    </row>
    <row r="837" spans="3:11" ht="21.75" customHeight="1">
      <c r="C837" s="50"/>
      <c r="D837" s="51"/>
      <c r="E837" s="11"/>
      <c r="G837" s="11"/>
      <c r="I837" s="11"/>
      <c r="K837" s="11"/>
    </row>
    <row r="838" spans="3:11" ht="21.75" customHeight="1">
      <c r="C838" s="50"/>
      <c r="D838" s="51"/>
      <c r="E838" s="11"/>
      <c r="G838" s="11"/>
      <c r="I838" s="11"/>
      <c r="K838" s="11"/>
    </row>
    <row r="839" spans="3:11" ht="21.75" customHeight="1">
      <c r="C839" s="50"/>
      <c r="D839" s="51"/>
      <c r="E839" s="11"/>
      <c r="G839" s="11"/>
      <c r="I839" s="11"/>
      <c r="K839" s="11"/>
    </row>
    <row r="840" spans="3:11" ht="21.75" customHeight="1">
      <c r="C840" s="50"/>
      <c r="D840" s="51"/>
      <c r="E840" s="11"/>
      <c r="G840" s="11"/>
      <c r="I840" s="11"/>
      <c r="K840" s="11"/>
    </row>
    <row r="841" spans="3:11" ht="21.75" customHeight="1">
      <c r="C841" s="50"/>
      <c r="D841" s="51"/>
      <c r="E841" s="11"/>
      <c r="G841" s="11"/>
      <c r="I841" s="11"/>
      <c r="K841" s="11"/>
    </row>
    <row r="842" spans="3:11" ht="21.75" customHeight="1">
      <c r="C842" s="50"/>
      <c r="D842" s="51"/>
      <c r="E842" s="11"/>
      <c r="G842" s="11"/>
      <c r="I842" s="11"/>
      <c r="K842" s="11"/>
    </row>
    <row r="843" spans="3:11" ht="21.75" customHeight="1">
      <c r="C843" s="50"/>
      <c r="D843" s="51"/>
      <c r="E843" s="11"/>
      <c r="G843" s="11"/>
      <c r="I843" s="11"/>
      <c r="K843" s="11"/>
    </row>
    <row r="844" spans="3:11" ht="21.75" customHeight="1">
      <c r="C844" s="50"/>
      <c r="D844" s="51"/>
      <c r="E844" s="11"/>
      <c r="G844" s="11"/>
      <c r="I844" s="11"/>
      <c r="K844" s="11"/>
    </row>
    <row r="845" spans="3:11" ht="21.75" customHeight="1">
      <c r="C845" s="50"/>
      <c r="D845" s="51"/>
      <c r="E845" s="11"/>
      <c r="G845" s="11"/>
      <c r="I845" s="11"/>
      <c r="K845" s="11"/>
    </row>
    <row r="846" spans="3:11" ht="21.75" customHeight="1">
      <c r="C846" s="50"/>
      <c r="D846" s="51"/>
      <c r="E846" s="11"/>
      <c r="G846" s="11"/>
      <c r="I846" s="11"/>
      <c r="K846" s="11"/>
    </row>
    <row r="847" spans="3:11" ht="21.75" customHeight="1">
      <c r="C847" s="50"/>
      <c r="D847" s="51"/>
      <c r="E847" s="11"/>
      <c r="G847" s="11"/>
      <c r="I847" s="11"/>
      <c r="K847" s="11"/>
    </row>
    <row r="848" spans="3:11" ht="21.75" customHeight="1">
      <c r="C848" s="50"/>
      <c r="D848" s="51"/>
      <c r="E848" s="11"/>
      <c r="G848" s="11"/>
      <c r="I848" s="11"/>
      <c r="K848" s="11"/>
    </row>
    <row r="849" spans="3:11" ht="21.75" customHeight="1">
      <c r="C849" s="50"/>
      <c r="D849" s="51"/>
      <c r="E849" s="11"/>
      <c r="G849" s="11"/>
      <c r="I849" s="11"/>
      <c r="K849" s="11"/>
    </row>
    <row r="850" spans="3:11" ht="21.75" customHeight="1">
      <c r="C850" s="50"/>
      <c r="D850" s="51"/>
      <c r="E850" s="11"/>
      <c r="G850" s="11"/>
      <c r="I850" s="11"/>
      <c r="K850" s="11"/>
    </row>
    <row r="851" spans="3:11" ht="21.75" customHeight="1">
      <c r="C851" s="50"/>
      <c r="D851" s="51"/>
      <c r="E851" s="11"/>
      <c r="G851" s="11"/>
      <c r="I851" s="11"/>
      <c r="K851" s="11"/>
    </row>
    <row r="852" spans="3:11" ht="21.75" customHeight="1">
      <c r="C852" s="50"/>
      <c r="D852" s="51"/>
      <c r="E852" s="11"/>
      <c r="G852" s="11"/>
      <c r="I852" s="11"/>
      <c r="K852" s="11"/>
    </row>
    <row r="853" spans="3:11" ht="21.75" customHeight="1">
      <c r="C853" s="50"/>
      <c r="D853" s="51"/>
      <c r="E853" s="11"/>
      <c r="G853" s="11"/>
      <c r="I853" s="11"/>
      <c r="K853" s="11"/>
    </row>
    <row r="854" spans="3:11" ht="21.75" customHeight="1">
      <c r="C854" s="50"/>
      <c r="D854" s="51"/>
      <c r="E854" s="11"/>
      <c r="G854" s="11"/>
      <c r="I854" s="11"/>
      <c r="K854" s="11"/>
    </row>
    <row r="855" spans="3:11" ht="21.75" customHeight="1">
      <c r="C855" s="50"/>
      <c r="D855" s="51"/>
      <c r="E855" s="11"/>
      <c r="G855" s="11"/>
      <c r="I855" s="11"/>
      <c r="K855" s="11"/>
    </row>
    <row r="856" spans="3:11" ht="21.75" customHeight="1">
      <c r="C856" s="50"/>
      <c r="D856" s="51"/>
      <c r="E856" s="11"/>
      <c r="G856" s="11"/>
      <c r="I856" s="11"/>
      <c r="K856" s="11"/>
    </row>
    <row r="857" spans="3:11" ht="21.75" customHeight="1">
      <c r="C857" s="50"/>
      <c r="D857" s="51"/>
      <c r="E857" s="11"/>
      <c r="G857" s="11"/>
      <c r="I857" s="11"/>
      <c r="K857" s="11"/>
    </row>
    <row r="858" spans="3:11" ht="21.75" customHeight="1">
      <c r="C858" s="50"/>
      <c r="D858" s="51"/>
      <c r="E858" s="11"/>
      <c r="G858" s="11"/>
      <c r="I858" s="11"/>
      <c r="K858" s="11"/>
    </row>
    <row r="859" spans="3:11" ht="21.75" customHeight="1">
      <c r="C859" s="50"/>
      <c r="D859" s="51"/>
      <c r="E859" s="11"/>
      <c r="G859" s="11"/>
      <c r="I859" s="11"/>
      <c r="K859" s="11"/>
    </row>
    <row r="860" spans="3:11" ht="21.75" customHeight="1">
      <c r="C860" s="50"/>
      <c r="D860" s="51"/>
      <c r="E860" s="11"/>
      <c r="G860" s="11"/>
      <c r="I860" s="11"/>
      <c r="K860" s="11"/>
    </row>
    <row r="861" spans="3:11" ht="21.75" customHeight="1">
      <c r="C861" s="50"/>
      <c r="D861" s="51"/>
      <c r="E861" s="11"/>
      <c r="G861" s="11"/>
      <c r="I861" s="11"/>
      <c r="K861" s="11"/>
    </row>
    <row r="862" spans="3:11" ht="21.75" customHeight="1">
      <c r="C862" s="50"/>
      <c r="D862" s="51"/>
      <c r="E862" s="11"/>
      <c r="G862" s="11"/>
      <c r="I862" s="11"/>
      <c r="K862" s="11"/>
    </row>
    <row r="863" spans="3:11" ht="21.75" customHeight="1">
      <c r="C863" s="50"/>
      <c r="D863" s="51"/>
      <c r="E863" s="11"/>
      <c r="G863" s="11"/>
      <c r="I863" s="11"/>
      <c r="K863" s="11"/>
    </row>
    <row r="864" spans="3:11" ht="21.75" customHeight="1">
      <c r="C864" s="50"/>
      <c r="D864" s="51"/>
      <c r="E864" s="11"/>
      <c r="G864" s="11"/>
      <c r="I864" s="11"/>
      <c r="K864" s="11"/>
    </row>
    <row r="865" spans="3:11" ht="21.75" customHeight="1">
      <c r="C865" s="50"/>
      <c r="D865" s="51"/>
      <c r="E865" s="11"/>
      <c r="G865" s="11"/>
      <c r="I865" s="11"/>
      <c r="K865" s="11"/>
    </row>
    <row r="866" spans="3:11" ht="21.75" customHeight="1">
      <c r="C866" s="50"/>
      <c r="D866" s="51"/>
      <c r="E866" s="11"/>
      <c r="G866" s="11"/>
      <c r="I866" s="11"/>
      <c r="K866" s="11"/>
    </row>
    <row r="867" spans="3:11" ht="21.75" customHeight="1">
      <c r="C867" s="50"/>
      <c r="D867" s="51"/>
      <c r="E867" s="11"/>
      <c r="G867" s="11"/>
      <c r="I867" s="11"/>
      <c r="K867" s="11"/>
    </row>
    <row r="868" spans="3:11" ht="21.75" customHeight="1">
      <c r="C868" s="50"/>
      <c r="D868" s="51"/>
      <c r="E868" s="11"/>
      <c r="G868" s="11"/>
      <c r="I868" s="11"/>
      <c r="K868" s="11"/>
    </row>
    <row r="869" spans="3:11" ht="21.75" customHeight="1">
      <c r="C869" s="50"/>
      <c r="D869" s="51"/>
      <c r="E869" s="11"/>
      <c r="G869" s="11"/>
      <c r="I869" s="11"/>
      <c r="K869" s="11"/>
    </row>
    <row r="870" spans="3:11" ht="21.75" customHeight="1">
      <c r="C870" s="50"/>
      <c r="D870" s="51"/>
      <c r="E870" s="11"/>
      <c r="G870" s="11"/>
      <c r="I870" s="11"/>
      <c r="K870" s="11"/>
    </row>
    <row r="871" spans="3:11" ht="21.75" customHeight="1">
      <c r="C871" s="50"/>
      <c r="D871" s="51"/>
      <c r="E871" s="11"/>
      <c r="G871" s="11"/>
      <c r="I871" s="11"/>
      <c r="K871" s="11"/>
    </row>
    <row r="872" spans="3:11" ht="21.75" customHeight="1">
      <c r="C872" s="50"/>
      <c r="D872" s="51"/>
      <c r="E872" s="11"/>
      <c r="G872" s="11"/>
      <c r="I872" s="11"/>
      <c r="K872" s="11"/>
    </row>
    <row r="873" spans="3:11" ht="21.75" customHeight="1">
      <c r="C873" s="50"/>
      <c r="D873" s="51"/>
      <c r="E873" s="11"/>
      <c r="G873" s="11"/>
      <c r="I873" s="11"/>
      <c r="K873" s="11"/>
    </row>
    <row r="874" spans="3:11" ht="21.75" customHeight="1">
      <c r="C874" s="50"/>
      <c r="D874" s="51"/>
      <c r="E874" s="11"/>
      <c r="G874" s="11"/>
      <c r="I874" s="11"/>
      <c r="K874" s="11"/>
    </row>
    <row r="875" spans="3:11" ht="21.75" customHeight="1">
      <c r="C875" s="50"/>
      <c r="D875" s="51"/>
      <c r="E875" s="11"/>
      <c r="G875" s="11"/>
      <c r="I875" s="11"/>
      <c r="K875" s="11"/>
    </row>
    <row r="876" spans="3:11" ht="21.75" customHeight="1">
      <c r="C876" s="50"/>
      <c r="D876" s="51"/>
      <c r="E876" s="11"/>
      <c r="G876" s="11"/>
      <c r="I876" s="11"/>
      <c r="K876" s="11"/>
    </row>
    <row r="877" spans="3:11" ht="21.75" customHeight="1">
      <c r="C877" s="50"/>
      <c r="D877" s="51"/>
      <c r="E877" s="11"/>
      <c r="G877" s="11"/>
      <c r="I877" s="11"/>
      <c r="K877" s="11"/>
    </row>
    <row r="878" spans="3:11" ht="21.75" customHeight="1">
      <c r="C878" s="50"/>
      <c r="D878" s="51"/>
      <c r="E878" s="11"/>
      <c r="G878" s="11"/>
      <c r="I878" s="11"/>
      <c r="K878" s="11"/>
    </row>
    <row r="879" spans="3:11" ht="21.75" customHeight="1">
      <c r="C879" s="50"/>
      <c r="D879" s="51"/>
      <c r="E879" s="11"/>
      <c r="G879" s="11"/>
      <c r="I879" s="11"/>
      <c r="K879" s="11"/>
    </row>
    <row r="880" spans="3:11" ht="21.75" customHeight="1">
      <c r="C880" s="50"/>
      <c r="D880" s="51"/>
      <c r="E880" s="11"/>
      <c r="G880" s="11"/>
      <c r="I880" s="11"/>
      <c r="K880" s="11"/>
    </row>
    <row r="881" spans="3:11" ht="21.75" customHeight="1">
      <c r="C881" s="50"/>
      <c r="D881" s="51"/>
      <c r="E881" s="11"/>
      <c r="G881" s="11"/>
      <c r="I881" s="11"/>
      <c r="K881" s="11"/>
    </row>
    <row r="882" spans="3:11" ht="21.75" customHeight="1">
      <c r="C882" s="50"/>
      <c r="D882" s="51"/>
      <c r="E882" s="11"/>
      <c r="G882" s="11"/>
      <c r="I882" s="11"/>
      <c r="K882" s="11"/>
    </row>
    <row r="883" spans="3:11" ht="21.75" customHeight="1">
      <c r="C883" s="50"/>
      <c r="D883" s="51"/>
      <c r="E883" s="11"/>
      <c r="G883" s="11"/>
      <c r="I883" s="11"/>
      <c r="K883" s="11"/>
    </row>
    <row r="884" spans="3:11" ht="21.75" customHeight="1">
      <c r="C884" s="50"/>
      <c r="D884" s="51"/>
      <c r="E884" s="11"/>
      <c r="G884" s="11"/>
      <c r="I884" s="11"/>
      <c r="K884" s="11"/>
    </row>
    <row r="885" spans="3:11" ht="21.75" customHeight="1">
      <c r="C885" s="50"/>
      <c r="D885" s="51"/>
      <c r="E885" s="11"/>
      <c r="G885" s="11"/>
      <c r="I885" s="11"/>
      <c r="K885" s="11"/>
    </row>
    <row r="886" spans="3:11" ht="21.75" customHeight="1">
      <c r="C886" s="50"/>
      <c r="D886" s="51"/>
      <c r="E886" s="11"/>
      <c r="G886" s="11"/>
      <c r="I886" s="11"/>
      <c r="K886" s="11"/>
    </row>
    <row r="887" spans="3:11" ht="21.75" customHeight="1">
      <c r="C887" s="50"/>
      <c r="D887" s="51"/>
      <c r="E887" s="11"/>
      <c r="G887" s="11"/>
      <c r="I887" s="11"/>
      <c r="K887" s="11"/>
    </row>
    <row r="888" spans="3:11" ht="21.75" customHeight="1">
      <c r="C888" s="50"/>
      <c r="D888" s="51"/>
      <c r="E888" s="11"/>
      <c r="G888" s="11"/>
      <c r="I888" s="11"/>
      <c r="K888" s="11"/>
    </row>
    <row r="889" spans="3:11" ht="21.75" customHeight="1">
      <c r="C889" s="50"/>
      <c r="D889" s="51"/>
      <c r="E889" s="11"/>
      <c r="G889" s="11"/>
      <c r="I889" s="11"/>
      <c r="K889" s="11"/>
    </row>
    <row r="890" spans="3:11" ht="21.75" customHeight="1">
      <c r="C890" s="50"/>
      <c r="D890" s="51"/>
      <c r="E890" s="11"/>
      <c r="G890" s="11"/>
      <c r="I890" s="11"/>
      <c r="K890" s="11"/>
    </row>
    <row r="891" spans="3:11" ht="21.75" customHeight="1">
      <c r="C891" s="50"/>
      <c r="D891" s="51"/>
      <c r="E891" s="11"/>
      <c r="G891" s="11"/>
      <c r="I891" s="11"/>
      <c r="K891" s="11"/>
    </row>
    <row r="892" spans="3:11" ht="21.75" customHeight="1">
      <c r="C892" s="50"/>
      <c r="D892" s="51"/>
      <c r="E892" s="11"/>
      <c r="G892" s="11"/>
      <c r="I892" s="11"/>
      <c r="K892" s="11"/>
    </row>
    <row r="893" spans="3:11" ht="21.75" customHeight="1">
      <c r="C893" s="50"/>
      <c r="D893" s="51"/>
      <c r="E893" s="11"/>
      <c r="G893" s="11"/>
      <c r="I893" s="11"/>
      <c r="K893" s="11"/>
    </row>
    <row r="894" spans="3:11" ht="21.75" customHeight="1">
      <c r="C894" s="50"/>
      <c r="D894" s="51"/>
      <c r="E894" s="11"/>
      <c r="G894" s="11"/>
      <c r="I894" s="11"/>
      <c r="K894" s="11"/>
    </row>
    <row r="895" spans="3:11" ht="21.75" customHeight="1">
      <c r="C895" s="50"/>
      <c r="D895" s="51"/>
      <c r="E895" s="11"/>
      <c r="G895" s="11"/>
      <c r="I895" s="11"/>
      <c r="K895" s="11"/>
    </row>
    <row r="896" spans="3:11" ht="21.75" customHeight="1">
      <c r="C896" s="50"/>
      <c r="D896" s="51"/>
      <c r="E896" s="11"/>
      <c r="G896" s="11"/>
      <c r="I896" s="11"/>
      <c r="K896" s="11"/>
    </row>
    <row r="897" spans="3:11" ht="21.75" customHeight="1">
      <c r="C897" s="50"/>
      <c r="D897" s="51"/>
      <c r="E897" s="11"/>
      <c r="G897" s="11"/>
      <c r="I897" s="11"/>
      <c r="K897" s="11"/>
    </row>
    <row r="898" spans="3:11" ht="21.75" customHeight="1">
      <c r="C898" s="50"/>
      <c r="D898" s="51"/>
      <c r="E898" s="11"/>
      <c r="G898" s="11"/>
      <c r="I898" s="11"/>
      <c r="K898" s="11"/>
    </row>
    <row r="899" spans="3:11" ht="21.75" customHeight="1">
      <c r="C899" s="50"/>
      <c r="D899" s="51"/>
      <c r="E899" s="11"/>
      <c r="G899" s="11"/>
      <c r="I899" s="11"/>
      <c r="K899" s="11"/>
    </row>
    <row r="900" spans="3:11" ht="21.75" customHeight="1">
      <c r="C900" s="50"/>
      <c r="D900" s="51"/>
      <c r="E900" s="11"/>
      <c r="G900" s="11"/>
      <c r="I900" s="11"/>
      <c r="K900" s="11"/>
    </row>
    <row r="901" spans="3:11" ht="21.75" customHeight="1">
      <c r="C901" s="50"/>
      <c r="D901" s="51"/>
      <c r="E901" s="11"/>
      <c r="G901" s="11"/>
      <c r="I901" s="11"/>
      <c r="K901" s="11"/>
    </row>
    <row r="902" spans="3:11" ht="21.75" customHeight="1">
      <c r="C902" s="50"/>
      <c r="D902" s="51"/>
      <c r="E902" s="11"/>
      <c r="G902" s="11"/>
      <c r="I902" s="11"/>
      <c r="K902" s="11"/>
    </row>
    <row r="903" spans="3:11" ht="21.75" customHeight="1">
      <c r="C903" s="50"/>
      <c r="D903" s="51"/>
      <c r="E903" s="11"/>
      <c r="G903" s="11"/>
      <c r="I903" s="11"/>
      <c r="K903" s="11"/>
    </row>
    <row r="904" spans="3:11" ht="21.75" customHeight="1">
      <c r="C904" s="50"/>
      <c r="D904" s="51"/>
      <c r="E904" s="11"/>
      <c r="G904" s="11"/>
      <c r="I904" s="11"/>
      <c r="K904" s="11"/>
    </row>
    <row r="905" spans="3:11" ht="21.75" customHeight="1">
      <c r="C905" s="50"/>
      <c r="D905" s="51"/>
      <c r="E905" s="11"/>
      <c r="G905" s="11"/>
      <c r="I905" s="11"/>
      <c r="K905" s="11"/>
    </row>
    <row r="906" spans="3:11" ht="21.75" customHeight="1">
      <c r="C906" s="50"/>
      <c r="D906" s="51"/>
      <c r="E906" s="11"/>
      <c r="G906" s="11"/>
      <c r="I906" s="11"/>
      <c r="K906" s="11"/>
    </row>
    <row r="907" spans="3:11" ht="21.75" customHeight="1">
      <c r="C907" s="50"/>
      <c r="D907" s="51"/>
      <c r="E907" s="11"/>
      <c r="G907" s="11"/>
      <c r="I907" s="11"/>
      <c r="K907" s="11"/>
    </row>
    <row r="908" spans="3:11" ht="21.75" customHeight="1">
      <c r="C908" s="50"/>
      <c r="D908" s="51"/>
      <c r="E908" s="11"/>
      <c r="G908" s="11"/>
      <c r="I908" s="11"/>
      <c r="K908" s="11"/>
    </row>
    <row r="909" spans="3:11" ht="21.75" customHeight="1">
      <c r="C909" s="50"/>
      <c r="D909" s="51"/>
      <c r="E909" s="11"/>
      <c r="G909" s="11"/>
      <c r="I909" s="11"/>
      <c r="K909" s="11"/>
    </row>
    <row r="910" spans="3:11" ht="21.75" customHeight="1">
      <c r="C910" s="50"/>
      <c r="D910" s="51"/>
      <c r="E910" s="11"/>
      <c r="G910" s="11"/>
      <c r="I910" s="11"/>
      <c r="K910" s="11"/>
    </row>
    <row r="911" spans="3:11" ht="21.75" customHeight="1">
      <c r="C911" s="50"/>
      <c r="D911" s="51"/>
      <c r="E911" s="11"/>
      <c r="G911" s="11"/>
      <c r="I911" s="11"/>
      <c r="K911" s="11"/>
    </row>
    <row r="912" spans="3:11" ht="21.75" customHeight="1">
      <c r="C912" s="50"/>
      <c r="D912" s="51"/>
      <c r="E912" s="11"/>
      <c r="G912" s="11"/>
      <c r="I912" s="11"/>
      <c r="K912" s="11"/>
    </row>
    <row r="913" spans="3:11" ht="21.75" customHeight="1">
      <c r="C913" s="50"/>
      <c r="D913" s="51"/>
      <c r="E913" s="11"/>
      <c r="G913" s="11"/>
      <c r="I913" s="11"/>
      <c r="K913" s="11"/>
    </row>
    <row r="914" spans="3:11" ht="21.75" customHeight="1">
      <c r="C914" s="50"/>
      <c r="D914" s="51"/>
      <c r="E914" s="11"/>
      <c r="G914" s="11"/>
      <c r="I914" s="11"/>
      <c r="K914" s="11"/>
    </row>
    <row r="915" spans="3:11" ht="21.75" customHeight="1">
      <c r="C915" s="50"/>
      <c r="D915" s="51"/>
      <c r="E915" s="11"/>
      <c r="G915" s="11"/>
      <c r="I915" s="11"/>
      <c r="K915" s="11"/>
    </row>
    <row r="916" spans="3:11" ht="21.75" customHeight="1">
      <c r="C916" s="50"/>
      <c r="D916" s="51"/>
      <c r="E916" s="11"/>
      <c r="G916" s="11"/>
      <c r="I916" s="11"/>
      <c r="K916" s="11"/>
    </row>
    <row r="917" spans="3:11" ht="21.75" customHeight="1">
      <c r="C917" s="50"/>
      <c r="D917" s="51"/>
      <c r="E917" s="11"/>
      <c r="G917" s="11"/>
      <c r="I917" s="11"/>
      <c r="K917" s="11"/>
    </row>
    <row r="918" spans="3:11" ht="21.75" customHeight="1">
      <c r="C918" s="50"/>
      <c r="D918" s="51"/>
      <c r="E918" s="11"/>
      <c r="G918" s="11"/>
      <c r="I918" s="11"/>
      <c r="K918" s="11"/>
    </row>
    <row r="919" spans="3:11" ht="21.75" customHeight="1">
      <c r="C919" s="50"/>
      <c r="D919" s="51"/>
      <c r="E919" s="11"/>
      <c r="G919" s="11"/>
      <c r="I919" s="11"/>
      <c r="K919" s="11"/>
    </row>
    <row r="920" spans="3:11" ht="21.75" customHeight="1">
      <c r="C920" s="50"/>
      <c r="D920" s="51"/>
      <c r="E920" s="11"/>
      <c r="G920" s="11"/>
      <c r="I920" s="11"/>
      <c r="K920" s="11"/>
    </row>
    <row r="921" spans="3:11" ht="21.75" customHeight="1">
      <c r="C921" s="50"/>
      <c r="D921" s="51"/>
      <c r="E921" s="11"/>
      <c r="G921" s="11"/>
      <c r="I921" s="11"/>
      <c r="K921" s="11"/>
    </row>
    <row r="922" spans="3:11" ht="21.75" customHeight="1">
      <c r="C922" s="50"/>
      <c r="D922" s="51"/>
      <c r="E922" s="11"/>
      <c r="G922" s="11"/>
      <c r="I922" s="11"/>
      <c r="K922" s="11"/>
    </row>
    <row r="923" spans="3:11" ht="21.75" customHeight="1">
      <c r="C923" s="50"/>
      <c r="D923" s="51"/>
      <c r="E923" s="11"/>
      <c r="G923" s="11"/>
      <c r="I923" s="11"/>
      <c r="K923" s="11"/>
    </row>
    <row r="924" spans="3:11" ht="21.75" customHeight="1">
      <c r="C924" s="50"/>
      <c r="D924" s="51"/>
      <c r="E924" s="11"/>
      <c r="G924" s="11"/>
      <c r="I924" s="11"/>
      <c r="K924" s="11"/>
    </row>
    <row r="925" spans="3:11" ht="21.75" customHeight="1">
      <c r="C925" s="50"/>
      <c r="D925" s="51"/>
      <c r="E925" s="11"/>
      <c r="G925" s="11"/>
      <c r="I925" s="11"/>
      <c r="K925" s="11"/>
    </row>
    <row r="926" spans="3:11" ht="21.75" customHeight="1">
      <c r="C926" s="50"/>
      <c r="D926" s="51"/>
      <c r="E926" s="11"/>
      <c r="G926" s="11"/>
      <c r="I926" s="11"/>
      <c r="K926" s="11"/>
    </row>
    <row r="927" spans="3:11" ht="21.75" customHeight="1">
      <c r="C927" s="50"/>
      <c r="D927" s="51"/>
      <c r="E927" s="11"/>
      <c r="G927" s="11"/>
      <c r="I927" s="11"/>
      <c r="K927" s="11"/>
    </row>
    <row r="928" spans="3:11" ht="21.75" customHeight="1">
      <c r="C928" s="50"/>
      <c r="D928" s="51"/>
      <c r="E928" s="11"/>
      <c r="G928" s="11"/>
      <c r="I928" s="11"/>
      <c r="K928" s="11"/>
    </row>
    <row r="929" spans="3:11" ht="21.75" customHeight="1">
      <c r="C929" s="50"/>
      <c r="D929" s="51"/>
      <c r="E929" s="11"/>
      <c r="G929" s="11"/>
      <c r="I929" s="11"/>
      <c r="K929" s="11"/>
    </row>
    <row r="930" spans="3:11" ht="21.75" customHeight="1">
      <c r="C930" s="50"/>
      <c r="D930" s="51"/>
      <c r="E930" s="11"/>
      <c r="G930" s="11"/>
      <c r="I930" s="11"/>
      <c r="K930" s="11"/>
    </row>
    <row r="931" spans="3:11" ht="21.75" customHeight="1">
      <c r="C931" s="50"/>
      <c r="D931" s="51"/>
      <c r="E931" s="11"/>
      <c r="G931" s="11"/>
      <c r="I931" s="11"/>
      <c r="K931" s="11"/>
    </row>
    <row r="932" spans="3:11" ht="21.75" customHeight="1">
      <c r="C932" s="50"/>
      <c r="D932" s="51"/>
      <c r="E932" s="11"/>
      <c r="G932" s="11"/>
      <c r="I932" s="11"/>
      <c r="K932" s="11"/>
    </row>
    <row r="933" spans="3:11" ht="21.75" customHeight="1">
      <c r="C933" s="50"/>
      <c r="D933" s="51"/>
      <c r="E933" s="11"/>
      <c r="G933" s="11"/>
      <c r="I933" s="11"/>
      <c r="K933" s="11"/>
    </row>
    <row r="934" spans="3:11" ht="21.75" customHeight="1">
      <c r="C934" s="50"/>
      <c r="D934" s="51"/>
      <c r="E934" s="11"/>
      <c r="G934" s="11"/>
      <c r="I934" s="11"/>
      <c r="K934" s="11"/>
    </row>
    <row r="935" spans="3:11" ht="21.75" customHeight="1">
      <c r="C935" s="50"/>
      <c r="D935" s="51"/>
      <c r="E935" s="11"/>
      <c r="G935" s="11"/>
      <c r="I935" s="11"/>
      <c r="K935" s="11"/>
    </row>
    <row r="936" spans="3:11" ht="21.75" customHeight="1">
      <c r="C936" s="50"/>
      <c r="D936" s="51"/>
      <c r="E936" s="11"/>
      <c r="G936" s="11"/>
      <c r="I936" s="11"/>
      <c r="K936" s="11"/>
    </row>
    <row r="937" spans="3:11" ht="21.75" customHeight="1">
      <c r="C937" s="50"/>
      <c r="D937" s="51"/>
      <c r="E937" s="11"/>
      <c r="G937" s="11"/>
      <c r="I937" s="11"/>
      <c r="K937" s="11"/>
    </row>
    <row r="938" spans="3:11" ht="21.75" customHeight="1">
      <c r="C938" s="50"/>
      <c r="D938" s="51"/>
      <c r="E938" s="11"/>
      <c r="G938" s="11"/>
      <c r="I938" s="11"/>
      <c r="K938" s="11"/>
    </row>
    <row r="939" spans="3:11" ht="21.75" customHeight="1">
      <c r="C939" s="50"/>
      <c r="D939" s="51"/>
      <c r="E939" s="11"/>
      <c r="G939" s="11"/>
      <c r="I939" s="11"/>
      <c r="K939" s="11"/>
    </row>
    <row r="940" spans="3:11" ht="21.75" customHeight="1">
      <c r="C940" s="50"/>
      <c r="D940" s="51"/>
      <c r="E940" s="11"/>
      <c r="G940" s="11"/>
      <c r="I940" s="11"/>
      <c r="K940" s="11"/>
    </row>
    <row r="941" spans="3:11" ht="21.75" customHeight="1">
      <c r="C941" s="50"/>
      <c r="D941" s="51"/>
      <c r="E941" s="11"/>
      <c r="G941" s="11"/>
      <c r="I941" s="11"/>
      <c r="K941" s="11"/>
    </row>
    <row r="942" spans="3:11" ht="21.75" customHeight="1">
      <c r="C942" s="50"/>
      <c r="D942" s="51"/>
      <c r="E942" s="11"/>
      <c r="G942" s="11"/>
      <c r="I942" s="11"/>
      <c r="K942" s="11"/>
    </row>
    <row r="943" spans="3:11" ht="21.75" customHeight="1">
      <c r="C943" s="50"/>
      <c r="D943" s="51"/>
      <c r="E943" s="11"/>
      <c r="G943" s="11"/>
      <c r="I943" s="11"/>
      <c r="K943" s="11"/>
    </row>
    <row r="944" spans="3:11" ht="21.75" customHeight="1">
      <c r="C944" s="50"/>
      <c r="D944" s="51"/>
      <c r="E944" s="11"/>
      <c r="G944" s="11"/>
      <c r="I944" s="11"/>
      <c r="K944" s="11"/>
    </row>
    <row r="945" spans="3:11" ht="21.75" customHeight="1">
      <c r="C945" s="50"/>
      <c r="D945" s="51"/>
      <c r="E945" s="11"/>
      <c r="G945" s="11"/>
      <c r="I945" s="11"/>
      <c r="K945" s="11"/>
    </row>
    <row r="946" spans="3:11" ht="21.75" customHeight="1">
      <c r="C946" s="50"/>
      <c r="D946" s="51"/>
      <c r="E946" s="11"/>
      <c r="G946" s="11"/>
      <c r="I946" s="11"/>
      <c r="K946" s="11"/>
    </row>
    <row r="947" spans="3:11" ht="21.75" customHeight="1">
      <c r="C947" s="50"/>
      <c r="D947" s="51"/>
      <c r="E947" s="11"/>
      <c r="G947" s="11"/>
      <c r="I947" s="11"/>
      <c r="K947" s="11"/>
    </row>
    <row r="948" spans="3:11" ht="21.75" customHeight="1">
      <c r="C948" s="50"/>
      <c r="D948" s="51"/>
      <c r="E948" s="11"/>
      <c r="G948" s="11"/>
      <c r="I948" s="11"/>
      <c r="K948" s="11"/>
    </row>
    <row r="949" spans="3:11" ht="21.75" customHeight="1">
      <c r="C949" s="50"/>
      <c r="D949" s="51"/>
      <c r="E949" s="11"/>
      <c r="G949" s="11"/>
      <c r="I949" s="11"/>
      <c r="K949" s="11"/>
    </row>
    <row r="950" spans="3:11" ht="21.75" customHeight="1">
      <c r="C950" s="50"/>
      <c r="D950" s="51"/>
      <c r="E950" s="11"/>
      <c r="G950" s="11"/>
      <c r="I950" s="11"/>
      <c r="K950" s="11"/>
    </row>
    <row r="951" spans="3:11" ht="21.75" customHeight="1">
      <c r="C951" s="50"/>
      <c r="D951" s="51"/>
      <c r="E951" s="11"/>
      <c r="G951" s="11"/>
      <c r="I951" s="11"/>
      <c r="K951" s="11"/>
    </row>
    <row r="952" spans="3:11" ht="21.75" customHeight="1">
      <c r="C952" s="50"/>
      <c r="D952" s="51"/>
      <c r="E952" s="11"/>
      <c r="G952" s="11"/>
      <c r="I952" s="11"/>
      <c r="K952" s="11"/>
    </row>
    <row r="953" spans="3:11" ht="21.75" customHeight="1">
      <c r="C953" s="50"/>
      <c r="D953" s="51"/>
      <c r="E953" s="11"/>
      <c r="G953" s="11"/>
      <c r="I953" s="11"/>
      <c r="K953" s="11"/>
    </row>
    <row r="954" spans="3:11" ht="21.75" customHeight="1">
      <c r="C954" s="50"/>
      <c r="D954" s="51"/>
      <c r="E954" s="11"/>
      <c r="G954" s="11"/>
      <c r="I954" s="11"/>
      <c r="K954" s="11"/>
    </row>
    <row r="955" spans="3:11" ht="21.75" customHeight="1">
      <c r="C955" s="50"/>
      <c r="D955" s="51"/>
      <c r="E955" s="11"/>
      <c r="G955" s="11"/>
      <c r="I955" s="11"/>
      <c r="K955" s="11"/>
    </row>
    <row r="956" spans="3:11" ht="21.75" customHeight="1">
      <c r="C956" s="50"/>
      <c r="D956" s="51"/>
      <c r="E956" s="11"/>
      <c r="G956" s="11"/>
      <c r="I956" s="11"/>
      <c r="K956" s="11"/>
    </row>
    <row r="957" spans="3:11" ht="21.75" customHeight="1">
      <c r="C957" s="50"/>
      <c r="D957" s="51"/>
      <c r="E957" s="11"/>
      <c r="G957" s="11"/>
      <c r="I957" s="11"/>
      <c r="K957" s="11"/>
    </row>
    <row r="958" spans="3:11" ht="21.75" customHeight="1">
      <c r="C958" s="50"/>
      <c r="D958" s="51"/>
      <c r="E958" s="11"/>
      <c r="G958" s="11"/>
      <c r="I958" s="11"/>
      <c r="K958" s="11"/>
    </row>
    <row r="959" spans="3:11" ht="21.75" customHeight="1">
      <c r="C959" s="50"/>
      <c r="D959" s="51"/>
      <c r="E959" s="11"/>
      <c r="G959" s="11"/>
      <c r="I959" s="11"/>
      <c r="K959" s="11"/>
    </row>
    <row r="960" spans="3:11" ht="21.75" customHeight="1">
      <c r="C960" s="50"/>
      <c r="D960" s="51"/>
      <c r="E960" s="11"/>
      <c r="G960" s="11"/>
      <c r="I960" s="11"/>
      <c r="K960" s="11"/>
    </row>
    <row r="961" spans="3:11" ht="21.75" customHeight="1">
      <c r="C961" s="50"/>
      <c r="D961" s="51"/>
      <c r="E961" s="11"/>
      <c r="G961" s="11"/>
      <c r="I961" s="11"/>
      <c r="K961" s="11"/>
    </row>
    <row r="962" spans="3:11" ht="21.75" customHeight="1">
      <c r="C962" s="50"/>
      <c r="D962" s="51"/>
      <c r="E962" s="11"/>
      <c r="G962" s="11"/>
      <c r="I962" s="11"/>
      <c r="K962" s="11"/>
    </row>
    <row r="963" spans="3:11" ht="21.75" customHeight="1">
      <c r="C963" s="50"/>
      <c r="D963" s="51"/>
      <c r="E963" s="11"/>
      <c r="G963" s="11"/>
      <c r="I963" s="11"/>
      <c r="K963" s="11"/>
    </row>
    <row r="964" spans="3:11" ht="21.75" customHeight="1">
      <c r="C964" s="50"/>
      <c r="D964" s="51"/>
      <c r="E964" s="11"/>
      <c r="G964" s="11"/>
      <c r="I964" s="11"/>
      <c r="K964" s="11"/>
    </row>
    <row r="965" spans="3:11" ht="21.75" customHeight="1">
      <c r="C965" s="50"/>
      <c r="D965" s="51"/>
      <c r="E965" s="11"/>
      <c r="G965" s="11"/>
      <c r="I965" s="11"/>
      <c r="K965" s="11"/>
    </row>
    <row r="966" spans="3:11" ht="21.75" customHeight="1">
      <c r="C966" s="50"/>
      <c r="D966" s="51"/>
      <c r="E966" s="11"/>
      <c r="G966" s="11"/>
      <c r="I966" s="11"/>
      <c r="K966" s="11"/>
    </row>
    <row r="967" spans="3:11" ht="21.75" customHeight="1">
      <c r="C967" s="50"/>
      <c r="D967" s="51"/>
      <c r="E967" s="11"/>
      <c r="G967" s="11"/>
      <c r="I967" s="11"/>
      <c r="K967" s="11"/>
    </row>
    <row r="968" spans="3:11" ht="21.75" customHeight="1">
      <c r="C968" s="50"/>
      <c r="D968" s="51"/>
      <c r="E968" s="11"/>
      <c r="G968" s="11"/>
      <c r="I968" s="11"/>
      <c r="K968" s="11"/>
    </row>
    <row r="969" spans="3:11" ht="21.75" customHeight="1">
      <c r="C969" s="50"/>
      <c r="D969" s="51"/>
      <c r="E969" s="11"/>
      <c r="G969" s="11"/>
      <c r="I969" s="11"/>
      <c r="K969" s="11"/>
    </row>
    <row r="970" spans="3:11" ht="21.75" customHeight="1">
      <c r="C970" s="50"/>
      <c r="D970" s="51"/>
      <c r="E970" s="11"/>
      <c r="G970" s="11"/>
      <c r="I970" s="11"/>
      <c r="K970" s="11"/>
    </row>
    <row r="971" spans="3:11" ht="21.75" customHeight="1">
      <c r="C971" s="50"/>
      <c r="D971" s="51"/>
      <c r="E971" s="11"/>
      <c r="G971" s="11"/>
      <c r="I971" s="11"/>
      <c r="K971" s="11"/>
    </row>
    <row r="972" spans="3:11" ht="21.75" customHeight="1">
      <c r="C972" s="50"/>
      <c r="D972" s="51"/>
      <c r="E972" s="11"/>
      <c r="G972" s="11"/>
      <c r="I972" s="11"/>
      <c r="K972" s="11"/>
    </row>
    <row r="973" spans="3:11" ht="21.75" customHeight="1">
      <c r="C973" s="50"/>
      <c r="D973" s="51"/>
      <c r="E973" s="11"/>
      <c r="G973" s="11"/>
      <c r="I973" s="11"/>
      <c r="K973" s="11"/>
    </row>
    <row r="974" spans="3:11" ht="21.75" customHeight="1">
      <c r="C974" s="50"/>
      <c r="D974" s="51"/>
      <c r="E974" s="11"/>
      <c r="G974" s="11"/>
      <c r="I974" s="11"/>
      <c r="K974" s="11"/>
    </row>
    <row r="975" spans="3:11" ht="21.75" customHeight="1">
      <c r="C975" s="50"/>
      <c r="D975" s="51"/>
      <c r="E975" s="11"/>
      <c r="G975" s="11"/>
      <c r="I975" s="11"/>
      <c r="K975" s="11"/>
    </row>
    <row r="976" spans="3:11" ht="21.75" customHeight="1">
      <c r="C976" s="50"/>
      <c r="D976" s="51"/>
      <c r="E976" s="11"/>
      <c r="G976" s="11"/>
      <c r="I976" s="11"/>
      <c r="K976" s="11"/>
    </row>
    <row r="977" spans="3:11" ht="21.75" customHeight="1">
      <c r="C977" s="50"/>
      <c r="D977" s="51"/>
      <c r="E977" s="11"/>
      <c r="G977" s="11"/>
      <c r="I977" s="11"/>
      <c r="K977" s="11"/>
    </row>
    <row r="978" spans="3:11" ht="21.75" customHeight="1">
      <c r="C978" s="50"/>
      <c r="D978" s="51"/>
      <c r="E978" s="11"/>
      <c r="G978" s="11"/>
      <c r="I978" s="11"/>
      <c r="K978" s="11"/>
    </row>
    <row r="979" spans="3:11" ht="21.75" customHeight="1">
      <c r="C979" s="50"/>
      <c r="D979" s="51"/>
      <c r="E979" s="11"/>
      <c r="G979" s="11"/>
      <c r="I979" s="11"/>
      <c r="K979" s="11"/>
    </row>
    <row r="980" spans="3:11" ht="21.75" customHeight="1">
      <c r="C980" s="50"/>
      <c r="D980" s="51"/>
      <c r="E980" s="11"/>
      <c r="G980" s="11"/>
      <c r="I980" s="11"/>
      <c r="K980" s="11"/>
    </row>
    <row r="981" spans="3:11" ht="21.75" customHeight="1">
      <c r="C981" s="50"/>
      <c r="D981" s="51"/>
      <c r="E981" s="11"/>
      <c r="G981" s="11"/>
      <c r="I981" s="11"/>
      <c r="K981" s="11"/>
    </row>
    <row r="982" spans="3:11" ht="21.75" customHeight="1">
      <c r="C982" s="50"/>
      <c r="D982" s="51"/>
      <c r="E982" s="11"/>
      <c r="G982" s="11"/>
      <c r="I982" s="11"/>
      <c r="K982" s="11"/>
    </row>
    <row r="983" spans="3:11" ht="21.75" customHeight="1">
      <c r="C983" s="50"/>
      <c r="D983" s="51"/>
      <c r="E983" s="11"/>
      <c r="G983" s="11"/>
      <c r="I983" s="11"/>
      <c r="K983" s="11"/>
    </row>
    <row r="984" spans="3:11" ht="21.75" customHeight="1">
      <c r="C984" s="50"/>
      <c r="D984" s="51"/>
      <c r="E984" s="11"/>
      <c r="G984" s="11"/>
      <c r="I984" s="11"/>
      <c r="K984" s="11"/>
    </row>
    <row r="985" spans="3:11" ht="21.75" customHeight="1">
      <c r="C985" s="50"/>
      <c r="D985" s="51"/>
      <c r="E985" s="11"/>
      <c r="G985" s="11"/>
      <c r="I985" s="11"/>
      <c r="K985" s="11"/>
    </row>
    <row r="986" spans="3:11" ht="21.75" customHeight="1">
      <c r="C986" s="50"/>
      <c r="D986" s="51"/>
      <c r="E986" s="11"/>
      <c r="G986" s="11"/>
      <c r="I986" s="11"/>
      <c r="K986" s="11"/>
    </row>
    <row r="987" spans="3:11" ht="21.75" customHeight="1">
      <c r="C987" s="50"/>
      <c r="D987" s="51"/>
      <c r="E987" s="11"/>
      <c r="G987" s="11"/>
      <c r="I987" s="11"/>
      <c r="K987" s="11"/>
    </row>
    <row r="988" spans="3:11" ht="21.75" customHeight="1">
      <c r="C988" s="50"/>
      <c r="D988" s="51"/>
      <c r="E988" s="11"/>
      <c r="G988" s="11"/>
      <c r="I988" s="11"/>
      <c r="K988" s="11"/>
    </row>
    <row r="989" spans="3:11" ht="21.75" customHeight="1">
      <c r="C989" s="50"/>
      <c r="D989" s="51"/>
      <c r="E989" s="11"/>
      <c r="G989" s="11"/>
      <c r="I989" s="11"/>
      <c r="K989" s="11"/>
    </row>
    <row r="990" spans="3:11" ht="21.75" customHeight="1">
      <c r="C990" s="50"/>
      <c r="D990" s="51"/>
      <c r="E990" s="11"/>
      <c r="G990" s="11"/>
      <c r="I990" s="11"/>
      <c r="K990" s="11"/>
    </row>
    <row r="991" spans="3:11" ht="21.75" customHeight="1">
      <c r="C991" s="50"/>
      <c r="D991" s="51"/>
      <c r="E991" s="11"/>
      <c r="G991" s="11"/>
      <c r="I991" s="11"/>
      <c r="K991" s="11"/>
    </row>
    <row r="992" spans="3:11" ht="21.75" customHeight="1">
      <c r="C992" s="50"/>
      <c r="D992" s="51"/>
      <c r="E992" s="11"/>
      <c r="G992" s="11"/>
      <c r="I992" s="11"/>
      <c r="K992" s="11"/>
    </row>
    <row r="993" spans="3:11" ht="21.75" customHeight="1">
      <c r="C993" s="50"/>
      <c r="D993" s="51"/>
      <c r="E993" s="11"/>
      <c r="G993" s="11"/>
      <c r="I993" s="11"/>
      <c r="K993" s="11"/>
    </row>
    <row r="994" spans="3:11" ht="21.75" customHeight="1">
      <c r="C994" s="50"/>
      <c r="D994" s="51"/>
      <c r="E994" s="11"/>
      <c r="G994" s="11"/>
      <c r="I994" s="11"/>
      <c r="K994" s="11"/>
    </row>
    <row r="995" spans="3:11" ht="21.75" customHeight="1">
      <c r="C995" s="50"/>
      <c r="D995" s="51"/>
      <c r="E995" s="11"/>
      <c r="G995" s="11"/>
      <c r="I995" s="11"/>
      <c r="K995" s="11"/>
    </row>
    <row r="996" spans="3:11" ht="21.75" customHeight="1">
      <c r="C996" s="50"/>
      <c r="D996" s="51"/>
      <c r="E996" s="11"/>
      <c r="G996" s="11"/>
      <c r="I996" s="11"/>
      <c r="K996" s="11"/>
    </row>
    <row r="997" spans="3:11" ht="21.75" customHeight="1">
      <c r="C997" s="50"/>
      <c r="D997" s="51"/>
      <c r="E997" s="11"/>
      <c r="G997" s="11"/>
      <c r="I997" s="11"/>
      <c r="K997" s="11"/>
    </row>
    <row r="998" spans="3:11" ht="21.75" customHeight="1">
      <c r="C998" s="50"/>
      <c r="D998" s="51"/>
      <c r="E998" s="11"/>
      <c r="G998" s="11"/>
      <c r="I998" s="11"/>
      <c r="K998" s="11"/>
    </row>
    <row r="999" spans="3:11" ht="21.75" customHeight="1">
      <c r="C999" s="50"/>
      <c r="D999" s="51"/>
      <c r="E999" s="11"/>
      <c r="G999" s="11"/>
      <c r="I999" s="11"/>
      <c r="K999" s="11"/>
    </row>
    <row r="1000" spans="3:11" ht="21.75" customHeight="1">
      <c r="C1000" s="50"/>
      <c r="D1000" s="51"/>
      <c r="E1000" s="11"/>
      <c r="G1000" s="11"/>
      <c r="I1000" s="11"/>
      <c r="K1000" s="11"/>
    </row>
    <row r="1001" spans="3:11" ht="21.75" customHeight="1">
      <c r="C1001" s="50"/>
      <c r="D1001" s="51"/>
      <c r="E1001" s="11"/>
      <c r="G1001" s="11"/>
      <c r="I1001" s="11"/>
      <c r="K1001" s="11"/>
    </row>
    <row r="1002" spans="3:11" ht="21.75" customHeight="1">
      <c r="C1002" s="50"/>
      <c r="D1002" s="51"/>
      <c r="E1002" s="11"/>
      <c r="G1002" s="11"/>
      <c r="I1002" s="11"/>
      <c r="K1002" s="11"/>
    </row>
    <row r="1003" spans="3:11" ht="21.75" customHeight="1">
      <c r="C1003" s="50"/>
      <c r="D1003" s="51"/>
      <c r="E1003" s="11"/>
      <c r="G1003" s="11"/>
      <c r="I1003" s="11"/>
      <c r="K1003" s="11"/>
    </row>
    <row r="1004" spans="3:11" ht="21.75" customHeight="1">
      <c r="C1004" s="50"/>
      <c r="D1004" s="51"/>
      <c r="E1004" s="11"/>
      <c r="G1004" s="11"/>
      <c r="I1004" s="11"/>
      <c r="K1004" s="11"/>
    </row>
    <row r="1005" spans="3:11" ht="21.75" customHeight="1">
      <c r="C1005" s="50"/>
      <c r="D1005" s="51"/>
      <c r="E1005" s="11"/>
      <c r="G1005" s="11"/>
      <c r="I1005" s="11"/>
      <c r="K1005" s="11"/>
    </row>
    <row r="1006" spans="3:11" ht="21.75" customHeight="1">
      <c r="C1006" s="50"/>
      <c r="D1006" s="51"/>
      <c r="E1006" s="11"/>
      <c r="G1006" s="11"/>
      <c r="I1006" s="11"/>
      <c r="K1006" s="11"/>
    </row>
    <row r="1007" spans="3:11" ht="21.75" customHeight="1">
      <c r="C1007" s="50"/>
      <c r="D1007" s="51"/>
      <c r="E1007" s="11"/>
      <c r="G1007" s="11"/>
      <c r="I1007" s="11"/>
      <c r="K1007" s="11"/>
    </row>
    <row r="1008" spans="3:11" ht="21.75" customHeight="1">
      <c r="C1008" s="50"/>
      <c r="D1008" s="51"/>
      <c r="E1008" s="11"/>
      <c r="G1008" s="11"/>
      <c r="I1008" s="11"/>
      <c r="K1008" s="11"/>
    </row>
    <row r="1009" spans="3:11" ht="21.75" customHeight="1">
      <c r="C1009" s="50"/>
      <c r="D1009" s="51"/>
      <c r="E1009" s="11"/>
      <c r="G1009" s="11"/>
      <c r="I1009" s="11"/>
      <c r="K1009" s="11"/>
    </row>
    <row r="1010" spans="3:11" ht="21.75" customHeight="1">
      <c r="C1010" s="50"/>
      <c r="D1010" s="51"/>
      <c r="E1010" s="11"/>
      <c r="G1010" s="11"/>
      <c r="I1010" s="11"/>
      <c r="K1010" s="11"/>
    </row>
    <row r="1011" spans="3:11" ht="21.75" customHeight="1">
      <c r="C1011" s="50"/>
      <c r="D1011" s="51"/>
      <c r="E1011" s="11"/>
      <c r="G1011" s="11"/>
      <c r="I1011" s="11"/>
      <c r="K1011" s="11"/>
    </row>
    <row r="1012" spans="3:11" ht="21.75" customHeight="1">
      <c r="C1012" s="50"/>
      <c r="D1012" s="51"/>
      <c r="E1012" s="11"/>
      <c r="G1012" s="11"/>
      <c r="I1012" s="11"/>
      <c r="K1012" s="11"/>
    </row>
    <row r="1013" spans="3:11" ht="21.75" customHeight="1">
      <c r="C1013" s="50"/>
      <c r="D1013" s="51"/>
      <c r="E1013" s="11"/>
      <c r="G1013" s="11"/>
      <c r="I1013" s="11"/>
      <c r="K1013" s="11"/>
    </row>
    <row r="1014" spans="3:11" ht="21.75" customHeight="1">
      <c r="C1014" s="50"/>
      <c r="D1014" s="51"/>
      <c r="E1014" s="11"/>
      <c r="G1014" s="11"/>
      <c r="I1014" s="11"/>
      <c r="K1014" s="11"/>
    </row>
    <row r="1015" spans="3:11" ht="21.75" customHeight="1">
      <c r="C1015" s="50"/>
      <c r="D1015" s="51"/>
      <c r="E1015" s="11"/>
      <c r="G1015" s="11"/>
      <c r="I1015" s="11"/>
      <c r="K1015" s="11"/>
    </row>
    <row r="1016" spans="3:11" ht="21.75" customHeight="1">
      <c r="C1016" s="50"/>
      <c r="D1016" s="51"/>
      <c r="E1016" s="11"/>
      <c r="G1016" s="11"/>
      <c r="I1016" s="11"/>
      <c r="K1016" s="11"/>
    </row>
    <row r="1017" spans="3:11" ht="21.75" customHeight="1">
      <c r="C1017" s="50"/>
      <c r="D1017" s="51"/>
      <c r="E1017" s="11"/>
      <c r="G1017" s="11"/>
      <c r="I1017" s="11"/>
      <c r="K1017" s="11"/>
    </row>
    <row r="1018" spans="3:11" ht="21.75" customHeight="1">
      <c r="C1018" s="50"/>
      <c r="D1018" s="51"/>
      <c r="E1018" s="11"/>
      <c r="G1018" s="11"/>
      <c r="I1018" s="11"/>
      <c r="K1018" s="11"/>
    </row>
    <row r="1019" spans="3:11" ht="21.75" customHeight="1">
      <c r="C1019" s="50"/>
      <c r="D1019" s="51"/>
      <c r="E1019" s="11"/>
      <c r="G1019" s="11"/>
      <c r="I1019" s="11"/>
      <c r="K1019" s="11"/>
    </row>
    <row r="1020" spans="3:11" ht="21.75" customHeight="1">
      <c r="C1020" s="50"/>
      <c r="D1020" s="51"/>
      <c r="E1020" s="11"/>
      <c r="G1020" s="11"/>
      <c r="I1020" s="11"/>
      <c r="K1020" s="11"/>
    </row>
    <row r="1021" spans="3:11" ht="21.75" customHeight="1">
      <c r="C1021" s="50"/>
      <c r="D1021" s="51"/>
      <c r="E1021" s="11"/>
      <c r="G1021" s="11"/>
      <c r="I1021" s="11"/>
      <c r="K1021" s="11"/>
    </row>
    <row r="1022" spans="3:11" ht="21.75" customHeight="1">
      <c r="C1022" s="50"/>
      <c r="D1022" s="51"/>
      <c r="E1022" s="11"/>
      <c r="G1022" s="11"/>
      <c r="I1022" s="11"/>
      <c r="K1022" s="11"/>
    </row>
    <row r="1023" spans="3:11" ht="21.75" customHeight="1">
      <c r="C1023" s="50"/>
      <c r="D1023" s="51"/>
      <c r="E1023" s="11"/>
      <c r="G1023" s="11"/>
      <c r="I1023" s="11"/>
      <c r="K1023" s="11"/>
    </row>
    <row r="1024" spans="3:11" ht="21.75" customHeight="1">
      <c r="C1024" s="50"/>
      <c r="D1024" s="51"/>
      <c r="E1024" s="11"/>
      <c r="G1024" s="11"/>
      <c r="I1024" s="11"/>
      <c r="K1024" s="11"/>
    </row>
    <row r="1025" spans="3:11" ht="21.75" customHeight="1">
      <c r="C1025" s="50"/>
      <c r="D1025" s="51"/>
      <c r="E1025" s="11"/>
      <c r="G1025" s="11"/>
      <c r="I1025" s="11"/>
      <c r="K1025" s="11"/>
    </row>
    <row r="1026" spans="3:11" ht="21.75" customHeight="1">
      <c r="C1026" s="50"/>
      <c r="D1026" s="51"/>
      <c r="E1026" s="11"/>
      <c r="G1026" s="11"/>
      <c r="I1026" s="11"/>
      <c r="K1026" s="11"/>
    </row>
    <row r="1027" spans="3:11" ht="21.75" customHeight="1">
      <c r="C1027" s="50"/>
      <c r="D1027" s="51"/>
      <c r="E1027" s="11"/>
      <c r="G1027" s="11"/>
      <c r="I1027" s="11"/>
      <c r="K1027" s="11"/>
    </row>
    <row r="1028" spans="3:11" ht="21.75" customHeight="1">
      <c r="C1028" s="50"/>
      <c r="D1028" s="51"/>
      <c r="E1028" s="11"/>
      <c r="G1028" s="11"/>
      <c r="I1028" s="11"/>
      <c r="K1028" s="11"/>
    </row>
    <row r="1029" spans="3:11" ht="21.75" customHeight="1">
      <c r="C1029" s="50"/>
      <c r="D1029" s="51"/>
      <c r="E1029" s="11"/>
      <c r="G1029" s="11"/>
      <c r="I1029" s="11"/>
      <c r="K1029" s="11"/>
    </row>
    <row r="1030" spans="3:11" ht="21.75" customHeight="1">
      <c r="C1030" s="50"/>
      <c r="D1030" s="51"/>
      <c r="E1030" s="11"/>
      <c r="G1030" s="11"/>
      <c r="I1030" s="11"/>
      <c r="K1030" s="11"/>
    </row>
    <row r="1031" spans="3:11" ht="21.75" customHeight="1">
      <c r="C1031" s="50"/>
      <c r="D1031" s="51"/>
      <c r="E1031" s="11"/>
      <c r="G1031" s="11"/>
      <c r="I1031" s="11"/>
      <c r="K1031" s="11"/>
    </row>
    <row r="1032" spans="3:11" ht="21.75" customHeight="1">
      <c r="C1032" s="50"/>
      <c r="D1032" s="51"/>
      <c r="E1032" s="11"/>
      <c r="G1032" s="11"/>
      <c r="I1032" s="11"/>
      <c r="K1032" s="11"/>
    </row>
    <row r="1033" spans="3:11" ht="21.75" customHeight="1">
      <c r="C1033" s="50"/>
      <c r="D1033" s="51"/>
      <c r="E1033" s="11"/>
      <c r="G1033" s="11"/>
      <c r="I1033" s="11"/>
      <c r="K1033" s="11"/>
    </row>
    <row r="1034" spans="3:11" ht="21.75" customHeight="1">
      <c r="C1034" s="50"/>
      <c r="D1034" s="51"/>
      <c r="E1034" s="11"/>
      <c r="G1034" s="11"/>
      <c r="I1034" s="11"/>
      <c r="K1034" s="11"/>
    </row>
    <row r="1035" spans="3:11" ht="21.75" customHeight="1">
      <c r="C1035" s="50"/>
      <c r="D1035" s="51"/>
      <c r="E1035" s="11"/>
      <c r="G1035" s="11"/>
      <c r="I1035" s="11"/>
      <c r="K1035" s="11"/>
    </row>
    <row r="1036" spans="3:11" ht="21.75" customHeight="1">
      <c r="C1036" s="50"/>
      <c r="D1036" s="51"/>
      <c r="E1036" s="11"/>
      <c r="G1036" s="11"/>
      <c r="I1036" s="11"/>
      <c r="K1036" s="11"/>
    </row>
    <row r="1037" spans="3:11" ht="21.75" customHeight="1">
      <c r="C1037" s="50"/>
      <c r="D1037" s="51"/>
      <c r="E1037" s="11"/>
      <c r="G1037" s="11"/>
      <c r="I1037" s="11"/>
      <c r="K1037" s="11"/>
    </row>
    <row r="1038" spans="3:11" ht="21.75" customHeight="1">
      <c r="C1038" s="50"/>
      <c r="D1038" s="51"/>
      <c r="E1038" s="11"/>
      <c r="G1038" s="11"/>
      <c r="I1038" s="11"/>
      <c r="K1038" s="11"/>
    </row>
    <row r="1039" spans="3:11" ht="21.75" customHeight="1">
      <c r="C1039" s="50"/>
      <c r="D1039" s="51"/>
      <c r="E1039" s="11"/>
      <c r="G1039" s="11"/>
      <c r="I1039" s="11"/>
      <c r="K1039" s="11"/>
    </row>
    <row r="1040" spans="3:11" ht="21.75" customHeight="1">
      <c r="C1040" s="50"/>
      <c r="D1040" s="51"/>
      <c r="E1040" s="11"/>
      <c r="G1040" s="11"/>
      <c r="I1040" s="11"/>
      <c r="K1040" s="11"/>
    </row>
    <row r="1041" spans="3:11" ht="21.75" customHeight="1">
      <c r="C1041" s="50"/>
      <c r="D1041" s="51"/>
      <c r="E1041" s="11"/>
      <c r="G1041" s="11"/>
      <c r="I1041" s="11"/>
      <c r="K1041" s="11"/>
    </row>
    <row r="1042" spans="3:11" ht="21.75" customHeight="1">
      <c r="C1042" s="50"/>
      <c r="D1042" s="51"/>
      <c r="E1042" s="11"/>
      <c r="G1042" s="11"/>
      <c r="I1042" s="11"/>
      <c r="K1042" s="11"/>
    </row>
    <row r="1043" spans="3:11" ht="21.75" customHeight="1">
      <c r="C1043" s="50"/>
      <c r="D1043" s="51"/>
      <c r="E1043" s="11"/>
      <c r="G1043" s="11"/>
      <c r="I1043" s="11"/>
      <c r="K1043" s="11"/>
    </row>
    <row r="1044" spans="3:11" ht="21.75" customHeight="1">
      <c r="C1044" s="50"/>
      <c r="D1044" s="51"/>
      <c r="E1044" s="11"/>
      <c r="G1044" s="11"/>
      <c r="I1044" s="11"/>
      <c r="K1044" s="11"/>
    </row>
    <row r="1045" spans="3:11" ht="21.75" customHeight="1">
      <c r="C1045" s="50"/>
      <c r="D1045" s="51"/>
      <c r="E1045" s="11"/>
      <c r="G1045" s="11"/>
      <c r="I1045" s="11"/>
      <c r="K1045" s="11"/>
    </row>
    <row r="1046" spans="3:11" ht="21.75" customHeight="1">
      <c r="C1046" s="50"/>
      <c r="D1046" s="51"/>
      <c r="E1046" s="11"/>
      <c r="G1046" s="11"/>
      <c r="I1046" s="11"/>
      <c r="K1046" s="11"/>
    </row>
    <row r="1047" spans="3:11" ht="21.75" customHeight="1">
      <c r="C1047" s="50"/>
      <c r="D1047" s="51"/>
      <c r="E1047" s="11"/>
      <c r="G1047" s="11"/>
      <c r="I1047" s="11"/>
      <c r="K1047" s="11"/>
    </row>
    <row r="1048" spans="3:11" ht="21.75" customHeight="1">
      <c r="C1048" s="50"/>
      <c r="D1048" s="51"/>
      <c r="E1048" s="11"/>
      <c r="G1048" s="11"/>
      <c r="I1048" s="11"/>
      <c r="K1048" s="11"/>
    </row>
    <row r="1049" spans="3:11" ht="21.75" customHeight="1">
      <c r="C1049" s="50"/>
      <c r="D1049" s="51"/>
      <c r="E1049" s="11"/>
      <c r="G1049" s="11"/>
      <c r="I1049" s="11"/>
      <c r="K1049" s="11"/>
    </row>
    <row r="1050" spans="3:11" ht="21.75" customHeight="1">
      <c r="C1050" s="50"/>
      <c r="D1050" s="51"/>
      <c r="E1050" s="11"/>
      <c r="G1050" s="11"/>
      <c r="I1050" s="11"/>
      <c r="K1050" s="11"/>
    </row>
    <row r="1051" spans="3:11" ht="21.75" customHeight="1">
      <c r="C1051" s="50"/>
      <c r="D1051" s="51"/>
      <c r="E1051" s="11"/>
      <c r="G1051" s="11"/>
      <c r="I1051" s="11"/>
      <c r="K1051" s="11"/>
    </row>
    <row r="1052" spans="3:11" ht="21.75" customHeight="1">
      <c r="C1052" s="50"/>
      <c r="D1052" s="51"/>
      <c r="E1052" s="11"/>
      <c r="G1052" s="11"/>
      <c r="I1052" s="11"/>
      <c r="K1052" s="11"/>
    </row>
    <row r="1053" spans="3:11" ht="21.75" customHeight="1">
      <c r="C1053" s="50"/>
      <c r="D1053" s="51"/>
      <c r="E1053" s="11"/>
      <c r="G1053" s="11"/>
      <c r="I1053" s="11"/>
      <c r="K1053" s="11"/>
    </row>
    <row r="1054" spans="3:11" ht="21.75" customHeight="1">
      <c r="C1054" s="50"/>
      <c r="D1054" s="51"/>
      <c r="E1054" s="11"/>
      <c r="G1054" s="11"/>
      <c r="I1054" s="11"/>
      <c r="K1054" s="11"/>
    </row>
    <row r="1055" spans="3:11" ht="21.75" customHeight="1">
      <c r="C1055" s="50"/>
      <c r="D1055" s="51"/>
      <c r="E1055" s="11"/>
      <c r="G1055" s="11"/>
      <c r="I1055" s="11"/>
      <c r="K1055" s="11"/>
    </row>
    <row r="1056" spans="3:11" ht="21.75" customHeight="1">
      <c r="C1056" s="50"/>
      <c r="D1056" s="51"/>
      <c r="E1056" s="11"/>
      <c r="G1056" s="11"/>
      <c r="I1056" s="11"/>
      <c r="K1056" s="11"/>
    </row>
    <row r="1057" spans="3:11" ht="21.75" customHeight="1">
      <c r="C1057" s="50"/>
      <c r="D1057" s="51"/>
      <c r="E1057" s="11"/>
      <c r="G1057" s="11"/>
      <c r="I1057" s="11"/>
      <c r="K1057" s="11"/>
    </row>
    <row r="1058" spans="3:11" ht="21.75" customHeight="1">
      <c r="C1058" s="50"/>
      <c r="D1058" s="51"/>
      <c r="E1058" s="11"/>
      <c r="G1058" s="11"/>
      <c r="I1058" s="11"/>
      <c r="K1058" s="11"/>
    </row>
    <row r="1059" spans="3:11" ht="21.75" customHeight="1">
      <c r="C1059" s="50"/>
      <c r="D1059" s="51"/>
      <c r="E1059" s="11"/>
      <c r="G1059" s="11"/>
      <c r="I1059" s="11"/>
      <c r="K1059" s="11"/>
    </row>
    <row r="1060" spans="3:11" ht="21.75" customHeight="1">
      <c r="C1060" s="50"/>
      <c r="D1060" s="51"/>
      <c r="E1060" s="11"/>
      <c r="G1060" s="11"/>
      <c r="I1060" s="11"/>
      <c r="K1060" s="11"/>
    </row>
    <row r="1061" spans="3:11" ht="21.75" customHeight="1">
      <c r="C1061" s="50"/>
      <c r="D1061" s="51"/>
      <c r="E1061" s="11"/>
      <c r="G1061" s="11"/>
      <c r="I1061" s="11"/>
      <c r="K1061" s="11"/>
    </row>
    <row r="1062" spans="3:11" ht="21.75" customHeight="1">
      <c r="C1062" s="50"/>
      <c r="D1062" s="51"/>
      <c r="E1062" s="11"/>
      <c r="G1062" s="11"/>
      <c r="I1062" s="11"/>
      <c r="K1062" s="11"/>
    </row>
    <row r="1063" spans="3:11" ht="21.75" customHeight="1">
      <c r="C1063" s="50"/>
      <c r="D1063" s="51"/>
      <c r="E1063" s="11"/>
      <c r="G1063" s="11"/>
      <c r="I1063" s="11"/>
      <c r="K1063" s="11"/>
    </row>
    <row r="1064" spans="3:11" ht="21.75" customHeight="1">
      <c r="C1064" s="50"/>
      <c r="D1064" s="51"/>
      <c r="E1064" s="11"/>
      <c r="G1064" s="11"/>
      <c r="I1064" s="11"/>
      <c r="K1064" s="11"/>
    </row>
    <row r="1065" spans="3:11" ht="21.75" customHeight="1">
      <c r="C1065" s="50"/>
      <c r="D1065" s="51"/>
      <c r="E1065" s="11"/>
      <c r="G1065" s="11"/>
      <c r="I1065" s="11"/>
      <c r="K1065" s="11"/>
    </row>
    <row r="1066" spans="3:11" ht="21.75" customHeight="1">
      <c r="C1066" s="50"/>
      <c r="D1066" s="51"/>
      <c r="E1066" s="11"/>
      <c r="G1066" s="11"/>
      <c r="I1066" s="11"/>
      <c r="K1066" s="11"/>
    </row>
    <row r="1067" spans="3:11" ht="21.75" customHeight="1">
      <c r="C1067" s="50"/>
      <c r="D1067" s="51"/>
      <c r="E1067" s="11"/>
      <c r="G1067" s="11"/>
      <c r="I1067" s="11"/>
      <c r="K1067" s="11"/>
    </row>
    <row r="1068" spans="3:11" ht="21.75" customHeight="1">
      <c r="C1068" s="50"/>
      <c r="D1068" s="51"/>
      <c r="E1068" s="11"/>
      <c r="G1068" s="11"/>
      <c r="I1068" s="11"/>
      <c r="K1068" s="11"/>
    </row>
    <row r="1069" spans="3:11" ht="21.75" customHeight="1">
      <c r="C1069" s="50"/>
      <c r="D1069" s="51"/>
      <c r="E1069" s="11"/>
      <c r="G1069" s="11"/>
      <c r="I1069" s="11"/>
      <c r="K1069" s="11"/>
    </row>
    <row r="1070" spans="3:11" ht="21.75" customHeight="1">
      <c r="C1070" s="50"/>
      <c r="D1070" s="51"/>
      <c r="E1070" s="11"/>
      <c r="G1070" s="11"/>
      <c r="I1070" s="11"/>
      <c r="K1070" s="11"/>
    </row>
    <row r="1071" spans="3:11" ht="21.75" customHeight="1">
      <c r="C1071" s="50"/>
      <c r="D1071" s="51"/>
      <c r="E1071" s="11"/>
      <c r="G1071" s="11"/>
      <c r="I1071" s="11"/>
      <c r="K1071" s="11"/>
    </row>
    <row r="1072" spans="3:11" ht="21.75" customHeight="1">
      <c r="C1072" s="50"/>
      <c r="D1072" s="51"/>
      <c r="E1072" s="11"/>
      <c r="G1072" s="11"/>
      <c r="I1072" s="11"/>
      <c r="K1072" s="11"/>
    </row>
    <row r="1073" spans="3:11" ht="21.75" customHeight="1">
      <c r="C1073" s="50"/>
      <c r="D1073" s="51"/>
      <c r="E1073" s="11"/>
      <c r="G1073" s="11"/>
      <c r="I1073" s="11"/>
      <c r="K1073" s="11"/>
    </row>
    <row r="1074" spans="3:11" ht="21.75" customHeight="1">
      <c r="C1074" s="50"/>
      <c r="D1074" s="51"/>
      <c r="E1074" s="11"/>
      <c r="G1074" s="11"/>
      <c r="I1074" s="11"/>
      <c r="K1074" s="11"/>
    </row>
    <row r="1075" spans="3:11" ht="21.75" customHeight="1">
      <c r="C1075" s="50"/>
      <c r="D1075" s="51"/>
      <c r="E1075" s="11"/>
      <c r="G1075" s="11"/>
      <c r="I1075" s="11"/>
      <c r="K1075" s="11"/>
    </row>
    <row r="1076" spans="3:11" ht="21.75" customHeight="1">
      <c r="C1076" s="50"/>
      <c r="D1076" s="51"/>
      <c r="E1076" s="11"/>
      <c r="G1076" s="11"/>
      <c r="I1076" s="11"/>
      <c r="K1076" s="11"/>
    </row>
    <row r="1077" spans="3:11" ht="21.75" customHeight="1">
      <c r="C1077" s="50"/>
      <c r="D1077" s="51"/>
      <c r="E1077" s="11"/>
      <c r="G1077" s="11"/>
      <c r="I1077" s="11"/>
      <c r="K1077" s="11"/>
    </row>
    <row r="1078" spans="3:11" ht="21.75" customHeight="1">
      <c r="C1078" s="50"/>
      <c r="D1078" s="51"/>
      <c r="E1078" s="11"/>
      <c r="G1078" s="11"/>
      <c r="I1078" s="11"/>
      <c r="K1078" s="11"/>
    </row>
    <row r="1079" spans="3:11" ht="21.75" customHeight="1">
      <c r="C1079" s="50"/>
      <c r="D1079" s="51"/>
      <c r="E1079" s="11"/>
      <c r="G1079" s="11"/>
      <c r="I1079" s="11"/>
      <c r="K1079" s="11"/>
    </row>
    <row r="1080" spans="3:11" ht="21.75" customHeight="1">
      <c r="C1080" s="50"/>
      <c r="D1080" s="51"/>
      <c r="E1080" s="11"/>
      <c r="G1080" s="11"/>
      <c r="I1080" s="11"/>
      <c r="K1080" s="11"/>
    </row>
    <row r="1081" spans="3:11" ht="21.75" customHeight="1">
      <c r="C1081" s="50"/>
      <c r="D1081" s="51"/>
      <c r="E1081" s="11"/>
      <c r="G1081" s="11"/>
      <c r="I1081" s="11"/>
      <c r="K1081" s="11"/>
    </row>
    <row r="1082" spans="3:11" ht="21.75" customHeight="1">
      <c r="C1082" s="50"/>
      <c r="D1082" s="51"/>
      <c r="E1082" s="11"/>
      <c r="G1082" s="11"/>
      <c r="I1082" s="11"/>
      <c r="K1082" s="11"/>
    </row>
    <row r="1083" spans="3:11" ht="21.75" customHeight="1">
      <c r="C1083" s="50"/>
      <c r="D1083" s="51"/>
      <c r="E1083" s="11"/>
      <c r="G1083" s="11"/>
      <c r="I1083" s="11"/>
      <c r="K1083" s="11"/>
    </row>
    <row r="1084" spans="3:11" ht="21.75" customHeight="1">
      <c r="C1084" s="50"/>
      <c r="D1084" s="51"/>
      <c r="E1084" s="11"/>
      <c r="G1084" s="11"/>
      <c r="I1084" s="11"/>
      <c r="K1084" s="11"/>
    </row>
    <row r="1085" spans="3:11" ht="21.75" customHeight="1">
      <c r="C1085" s="50"/>
      <c r="D1085" s="51"/>
      <c r="E1085" s="11"/>
      <c r="G1085" s="11"/>
      <c r="I1085" s="11"/>
      <c r="K1085" s="11"/>
    </row>
    <row r="1086" spans="3:11" ht="21.75" customHeight="1">
      <c r="C1086" s="50"/>
      <c r="D1086" s="51"/>
      <c r="E1086" s="11"/>
      <c r="G1086" s="11"/>
      <c r="I1086" s="11"/>
      <c r="K1086" s="11"/>
    </row>
    <row r="1087" spans="3:11" ht="21.75" customHeight="1">
      <c r="C1087" s="50"/>
      <c r="D1087" s="51"/>
      <c r="E1087" s="11"/>
      <c r="G1087" s="11"/>
      <c r="I1087" s="11"/>
      <c r="K1087" s="11"/>
    </row>
    <row r="1088" spans="3:11" ht="21.75" customHeight="1">
      <c r="C1088" s="50"/>
      <c r="D1088" s="51"/>
      <c r="E1088" s="11"/>
      <c r="G1088" s="11"/>
      <c r="I1088" s="11"/>
      <c r="K1088" s="11"/>
    </row>
    <row r="1089" spans="3:11" ht="21.75" customHeight="1">
      <c r="C1089" s="50"/>
      <c r="D1089" s="51"/>
      <c r="E1089" s="11"/>
      <c r="G1089" s="11"/>
      <c r="I1089" s="11"/>
      <c r="K1089" s="11"/>
    </row>
    <row r="1090" spans="3:11" ht="21.75" customHeight="1">
      <c r="C1090" s="50"/>
      <c r="D1090" s="51"/>
      <c r="E1090" s="11"/>
      <c r="G1090" s="11"/>
      <c r="I1090" s="11"/>
      <c r="K1090" s="11"/>
    </row>
    <row r="1091" spans="3:11" ht="21.75" customHeight="1">
      <c r="C1091" s="50"/>
      <c r="D1091" s="51"/>
      <c r="E1091" s="11"/>
      <c r="G1091" s="11"/>
      <c r="I1091" s="11"/>
      <c r="K1091" s="11"/>
    </row>
    <row r="1092" spans="3:11" ht="21.75" customHeight="1">
      <c r="C1092" s="50"/>
      <c r="D1092" s="51"/>
      <c r="E1092" s="11"/>
      <c r="G1092" s="11"/>
      <c r="I1092" s="11"/>
      <c r="K1092" s="11"/>
    </row>
    <row r="1093" spans="3:11" ht="21.75" customHeight="1">
      <c r="C1093" s="50"/>
      <c r="D1093" s="51"/>
      <c r="E1093" s="11"/>
      <c r="G1093" s="11"/>
      <c r="I1093" s="11"/>
      <c r="K1093" s="11"/>
    </row>
    <row r="1094" spans="3:11" ht="21.75" customHeight="1">
      <c r="C1094" s="50"/>
      <c r="D1094" s="51"/>
      <c r="E1094" s="11"/>
      <c r="G1094" s="11"/>
      <c r="I1094" s="11"/>
      <c r="K1094" s="11"/>
    </row>
    <row r="1095" spans="3:11" ht="21.75" customHeight="1">
      <c r="C1095" s="50"/>
      <c r="D1095" s="51"/>
      <c r="E1095" s="11"/>
      <c r="G1095" s="11"/>
      <c r="I1095" s="11"/>
      <c r="K1095" s="11"/>
    </row>
    <row r="1096" spans="3:11" ht="21.75" customHeight="1">
      <c r="C1096" s="50"/>
      <c r="D1096" s="51"/>
      <c r="E1096" s="11"/>
      <c r="G1096" s="11"/>
      <c r="I1096" s="11"/>
      <c r="K1096" s="11"/>
    </row>
    <row r="1097" spans="3:11" ht="21.75" customHeight="1">
      <c r="C1097" s="50"/>
      <c r="D1097" s="51"/>
      <c r="E1097" s="11"/>
      <c r="G1097" s="11"/>
      <c r="I1097" s="11"/>
      <c r="K1097" s="11"/>
    </row>
    <row r="1098" spans="3:11" ht="21.75" customHeight="1">
      <c r="C1098" s="50"/>
      <c r="D1098" s="51"/>
      <c r="E1098" s="11"/>
      <c r="G1098" s="11"/>
      <c r="I1098" s="11"/>
      <c r="K1098" s="11"/>
    </row>
    <row r="1099" spans="3:11" ht="21.75" customHeight="1">
      <c r="C1099" s="50"/>
      <c r="D1099" s="51"/>
      <c r="E1099" s="11"/>
      <c r="G1099" s="11"/>
      <c r="I1099" s="11"/>
      <c r="K1099" s="11"/>
    </row>
    <row r="1100" spans="3:11" ht="21.75" customHeight="1">
      <c r="C1100" s="50"/>
      <c r="D1100" s="51"/>
      <c r="E1100" s="11"/>
      <c r="G1100" s="11"/>
      <c r="I1100" s="11"/>
      <c r="K1100" s="11"/>
    </row>
    <row r="1101" spans="3:11" ht="21.75" customHeight="1">
      <c r="C1101" s="50"/>
      <c r="D1101" s="51"/>
      <c r="E1101" s="11"/>
      <c r="G1101" s="11"/>
      <c r="I1101" s="11"/>
      <c r="K1101" s="11"/>
    </row>
    <row r="1102" spans="3:11" ht="21.75" customHeight="1">
      <c r="C1102" s="50"/>
      <c r="D1102" s="51"/>
      <c r="E1102" s="11"/>
      <c r="G1102" s="11"/>
      <c r="I1102" s="11"/>
      <c r="K1102" s="11"/>
    </row>
    <row r="1103" spans="3:11" ht="21.75" customHeight="1">
      <c r="C1103" s="50"/>
      <c r="D1103" s="51"/>
      <c r="E1103" s="11"/>
      <c r="G1103" s="11"/>
      <c r="I1103" s="11"/>
      <c r="K1103" s="11"/>
    </row>
    <row r="1104" spans="3:11" ht="21.75" customHeight="1">
      <c r="C1104" s="50"/>
      <c r="D1104" s="51"/>
      <c r="E1104" s="11"/>
      <c r="G1104" s="11"/>
      <c r="I1104" s="11"/>
      <c r="K1104" s="11"/>
    </row>
    <row r="1105" spans="3:11" ht="21.75" customHeight="1">
      <c r="C1105" s="50"/>
      <c r="D1105" s="51"/>
      <c r="E1105" s="11"/>
      <c r="G1105" s="11"/>
      <c r="I1105" s="11"/>
      <c r="K1105" s="11"/>
    </row>
    <row r="1106" spans="3:11" ht="21.75" customHeight="1">
      <c r="C1106" s="50"/>
      <c r="D1106" s="51"/>
      <c r="E1106" s="11"/>
      <c r="G1106" s="11"/>
      <c r="I1106" s="11"/>
      <c r="K1106" s="11"/>
    </row>
    <row r="1107" spans="3:11" ht="21.75" customHeight="1">
      <c r="C1107" s="50"/>
      <c r="D1107" s="51"/>
      <c r="E1107" s="11"/>
      <c r="G1107" s="11"/>
      <c r="I1107" s="11"/>
      <c r="K1107" s="11"/>
    </row>
    <row r="1108" spans="3:11" ht="21.75" customHeight="1">
      <c r="C1108" s="50"/>
      <c r="D1108" s="51"/>
      <c r="E1108" s="11"/>
      <c r="G1108" s="11"/>
      <c r="I1108" s="11"/>
      <c r="K1108" s="11"/>
    </row>
    <row r="1109" spans="3:11" ht="21.75" customHeight="1">
      <c r="C1109" s="50"/>
      <c r="D1109" s="51"/>
      <c r="E1109" s="11"/>
      <c r="G1109" s="11"/>
      <c r="I1109" s="11"/>
      <c r="K1109" s="11"/>
    </row>
    <row r="1110" spans="3:11" ht="21.75" customHeight="1">
      <c r="C1110" s="50"/>
      <c r="D1110" s="51"/>
      <c r="E1110" s="11"/>
      <c r="G1110" s="11"/>
      <c r="I1110" s="11"/>
      <c r="K1110" s="11"/>
    </row>
    <row r="1111" spans="3:11" ht="21.75" customHeight="1">
      <c r="C1111" s="50"/>
      <c r="D1111" s="51"/>
      <c r="E1111" s="11"/>
      <c r="G1111" s="11"/>
      <c r="I1111" s="11"/>
      <c r="K1111" s="11"/>
    </row>
    <row r="1112" spans="3:11" ht="21.75" customHeight="1">
      <c r="C1112" s="50"/>
      <c r="D1112" s="51"/>
      <c r="E1112" s="11"/>
      <c r="G1112" s="11"/>
      <c r="I1112" s="11"/>
      <c r="K1112" s="11"/>
    </row>
    <row r="1113" spans="3:11" ht="21.75" customHeight="1">
      <c r="C1113" s="50"/>
      <c r="D1113" s="51"/>
      <c r="E1113" s="11"/>
      <c r="G1113" s="11"/>
      <c r="I1113" s="11"/>
      <c r="K1113" s="11"/>
    </row>
    <row r="1114" spans="3:11" ht="21.75" customHeight="1">
      <c r="C1114" s="50"/>
      <c r="D1114" s="51"/>
      <c r="E1114" s="11"/>
      <c r="G1114" s="11"/>
      <c r="I1114" s="11"/>
      <c r="K1114" s="11"/>
    </row>
    <row r="1115" spans="3:11" ht="21.75" customHeight="1">
      <c r="C1115" s="50"/>
      <c r="D1115" s="51"/>
      <c r="E1115" s="11"/>
      <c r="G1115" s="11"/>
      <c r="I1115" s="11"/>
      <c r="K1115" s="11"/>
    </row>
    <row r="1116" spans="3:11" ht="21.75" customHeight="1">
      <c r="C1116" s="50"/>
      <c r="D1116" s="51"/>
      <c r="E1116" s="11"/>
      <c r="G1116" s="11"/>
      <c r="I1116" s="11"/>
      <c r="K1116" s="11"/>
    </row>
    <row r="1117" spans="3:11" ht="21.75" customHeight="1">
      <c r="C1117" s="50"/>
      <c r="D1117" s="51"/>
      <c r="E1117" s="11"/>
      <c r="G1117" s="11"/>
      <c r="I1117" s="11"/>
      <c r="K1117" s="11"/>
    </row>
    <row r="1118" spans="3:11" ht="21.75" customHeight="1">
      <c r="C1118" s="50"/>
      <c r="D1118" s="51"/>
      <c r="E1118" s="11"/>
      <c r="G1118" s="11"/>
      <c r="I1118" s="11"/>
      <c r="K1118" s="11"/>
    </row>
    <row r="1119" spans="3:11" ht="21.75" customHeight="1">
      <c r="C1119" s="50"/>
      <c r="D1119" s="51"/>
      <c r="E1119" s="11"/>
      <c r="G1119" s="11"/>
      <c r="I1119" s="11"/>
      <c r="K1119" s="11"/>
    </row>
    <row r="1120" spans="3:11" ht="21.75" customHeight="1">
      <c r="C1120" s="50"/>
      <c r="D1120" s="51"/>
      <c r="E1120" s="11"/>
      <c r="G1120" s="11"/>
      <c r="I1120" s="11"/>
      <c r="K1120" s="11"/>
    </row>
    <row r="1121" spans="3:11" ht="21.75" customHeight="1">
      <c r="C1121" s="50"/>
      <c r="D1121" s="51"/>
      <c r="E1121" s="11"/>
      <c r="G1121" s="11"/>
      <c r="I1121" s="11"/>
      <c r="K1121" s="11"/>
    </row>
    <row r="1122" spans="3:11" ht="21.75" customHeight="1">
      <c r="C1122" s="50"/>
      <c r="D1122" s="51"/>
      <c r="E1122" s="11"/>
      <c r="G1122" s="11"/>
      <c r="I1122" s="11"/>
      <c r="K1122" s="11"/>
    </row>
    <row r="1123" spans="3:11" ht="21.75" customHeight="1">
      <c r="C1123" s="50"/>
      <c r="D1123" s="51"/>
      <c r="E1123" s="11"/>
      <c r="G1123" s="11"/>
      <c r="I1123" s="11"/>
      <c r="K1123" s="11"/>
    </row>
    <row r="1124" spans="3:11" ht="21.75" customHeight="1">
      <c r="C1124" s="50"/>
      <c r="D1124" s="51"/>
      <c r="E1124" s="11"/>
      <c r="G1124" s="11"/>
      <c r="I1124" s="11"/>
      <c r="K1124" s="11"/>
    </row>
    <row r="1125" spans="3:11" ht="21.75" customHeight="1">
      <c r="C1125" s="50"/>
      <c r="D1125" s="51"/>
      <c r="E1125" s="11"/>
      <c r="G1125" s="11"/>
      <c r="I1125" s="11"/>
      <c r="K1125" s="11"/>
    </row>
    <row r="1126" spans="3:11" ht="21.75" customHeight="1">
      <c r="C1126" s="50"/>
      <c r="D1126" s="51"/>
      <c r="E1126" s="11"/>
      <c r="G1126" s="11"/>
      <c r="I1126" s="11"/>
      <c r="K1126" s="11"/>
    </row>
    <row r="1127" spans="3:11" ht="21.75" customHeight="1">
      <c r="C1127" s="50"/>
      <c r="D1127" s="51"/>
      <c r="E1127" s="11"/>
      <c r="G1127" s="11"/>
      <c r="I1127" s="11"/>
      <c r="K1127" s="11"/>
    </row>
    <row r="1128" spans="3:11" ht="21.75" customHeight="1">
      <c r="C1128" s="50"/>
      <c r="D1128" s="51"/>
      <c r="E1128" s="11"/>
      <c r="G1128" s="11"/>
      <c r="I1128" s="11"/>
      <c r="K1128" s="11"/>
    </row>
    <row r="1129" spans="3:11" ht="21.75" customHeight="1">
      <c r="C1129" s="50"/>
      <c r="D1129" s="51"/>
      <c r="E1129" s="11"/>
      <c r="G1129" s="11"/>
      <c r="I1129" s="11"/>
      <c r="K1129" s="11"/>
    </row>
    <row r="1130" spans="3:11" ht="21.75" customHeight="1">
      <c r="C1130" s="50"/>
      <c r="D1130" s="51"/>
      <c r="E1130" s="11"/>
      <c r="G1130" s="11"/>
      <c r="I1130" s="11"/>
      <c r="K1130" s="11"/>
    </row>
    <row r="1131" spans="3:11" ht="21.75" customHeight="1">
      <c r="C1131" s="50"/>
      <c r="D1131" s="51"/>
      <c r="E1131" s="11"/>
      <c r="G1131" s="11"/>
      <c r="I1131" s="11"/>
      <c r="K1131" s="11"/>
    </row>
    <row r="1132" spans="3:11" ht="21.75" customHeight="1">
      <c r="C1132" s="50"/>
      <c r="D1132" s="51"/>
      <c r="E1132" s="11"/>
      <c r="G1132" s="11"/>
      <c r="I1132" s="11"/>
      <c r="K1132" s="11"/>
    </row>
    <row r="1133" spans="3:11" ht="21.75" customHeight="1">
      <c r="C1133" s="50"/>
      <c r="D1133" s="51"/>
      <c r="E1133" s="11"/>
      <c r="G1133" s="11"/>
      <c r="I1133" s="11"/>
      <c r="K1133" s="11"/>
    </row>
    <row r="1134" spans="3:11" ht="21.75" customHeight="1">
      <c r="C1134" s="50"/>
      <c r="D1134" s="51"/>
      <c r="E1134" s="11"/>
      <c r="G1134" s="11"/>
      <c r="I1134" s="11"/>
      <c r="K1134" s="11"/>
    </row>
    <row r="1135" spans="3:11" ht="21.75" customHeight="1">
      <c r="C1135" s="50"/>
      <c r="D1135" s="51"/>
      <c r="E1135" s="11"/>
      <c r="G1135" s="11"/>
      <c r="I1135" s="11"/>
      <c r="K1135" s="11"/>
    </row>
    <row r="1136" spans="3:11" ht="21.75" customHeight="1">
      <c r="C1136" s="50"/>
      <c r="D1136" s="51"/>
      <c r="E1136" s="11"/>
      <c r="G1136" s="11"/>
      <c r="I1136" s="11"/>
      <c r="K1136" s="11"/>
    </row>
    <row r="1137" spans="3:11" ht="21.75" customHeight="1">
      <c r="C1137" s="50"/>
      <c r="D1137" s="51"/>
      <c r="E1137" s="11"/>
      <c r="G1137" s="11"/>
      <c r="I1137" s="11"/>
      <c r="K1137" s="11"/>
    </row>
    <row r="1138" spans="3:11" ht="21.75" customHeight="1">
      <c r="C1138" s="50"/>
      <c r="D1138" s="51"/>
      <c r="E1138" s="11"/>
      <c r="G1138" s="11"/>
      <c r="I1138" s="11"/>
      <c r="K1138" s="11"/>
    </row>
    <row r="1139" spans="3:11" ht="21.75" customHeight="1">
      <c r="C1139" s="50"/>
      <c r="D1139" s="51"/>
      <c r="E1139" s="11"/>
      <c r="G1139" s="11"/>
      <c r="I1139" s="11"/>
      <c r="K1139" s="11"/>
    </row>
    <row r="1140" spans="3:11" ht="21.75" customHeight="1">
      <c r="C1140" s="50"/>
      <c r="D1140" s="51"/>
      <c r="E1140" s="11"/>
      <c r="G1140" s="11"/>
      <c r="I1140" s="11"/>
      <c r="K1140" s="11"/>
    </row>
    <row r="1141" spans="3:11" ht="21.75" customHeight="1">
      <c r="C1141" s="50"/>
      <c r="D1141" s="51"/>
      <c r="E1141" s="11"/>
      <c r="G1141" s="11"/>
      <c r="I1141" s="11"/>
      <c r="K1141" s="11"/>
    </row>
    <row r="1142" spans="3:11" ht="21.75" customHeight="1">
      <c r="C1142" s="50"/>
      <c r="D1142" s="51"/>
      <c r="E1142" s="11"/>
      <c r="G1142" s="11"/>
      <c r="I1142" s="11"/>
      <c r="K1142" s="11"/>
    </row>
    <row r="1143" spans="3:11" ht="21.75" customHeight="1">
      <c r="C1143" s="50"/>
      <c r="D1143" s="51"/>
      <c r="E1143" s="11"/>
      <c r="G1143" s="11"/>
      <c r="I1143" s="11"/>
      <c r="K1143" s="11"/>
    </row>
    <row r="1144" spans="3:11" ht="21.75" customHeight="1">
      <c r="C1144" s="50"/>
      <c r="D1144" s="51"/>
      <c r="E1144" s="11"/>
      <c r="G1144" s="11"/>
      <c r="I1144" s="11"/>
      <c r="K1144" s="11"/>
    </row>
    <row r="1145" spans="3:11" ht="21.75" customHeight="1">
      <c r="C1145" s="50"/>
      <c r="D1145" s="51"/>
      <c r="E1145" s="11"/>
      <c r="G1145" s="11"/>
      <c r="I1145" s="11"/>
      <c r="K1145" s="11"/>
    </row>
    <row r="1146" spans="3:11" ht="21.75" customHeight="1">
      <c r="C1146" s="50"/>
      <c r="D1146" s="51"/>
      <c r="E1146" s="11"/>
      <c r="G1146" s="11"/>
      <c r="I1146" s="11"/>
      <c r="K1146" s="11"/>
    </row>
    <row r="1147" spans="3:11" ht="21.75" customHeight="1">
      <c r="C1147" s="50"/>
      <c r="D1147" s="51"/>
      <c r="E1147" s="11"/>
      <c r="G1147" s="11"/>
      <c r="I1147" s="11"/>
      <c r="K1147" s="11"/>
    </row>
    <row r="1148" spans="3:11" ht="21.75" customHeight="1">
      <c r="C1148" s="50"/>
      <c r="D1148" s="51"/>
      <c r="E1148" s="11"/>
      <c r="G1148" s="11"/>
      <c r="I1148" s="11"/>
      <c r="K1148" s="11"/>
    </row>
    <row r="1149" spans="3:11" ht="21.75" customHeight="1">
      <c r="C1149" s="50"/>
      <c r="D1149" s="51"/>
      <c r="E1149" s="11"/>
      <c r="G1149" s="11"/>
      <c r="I1149" s="11"/>
      <c r="K1149" s="11"/>
    </row>
    <row r="1150" spans="3:11" ht="21.75" customHeight="1">
      <c r="C1150" s="50"/>
      <c r="D1150" s="51"/>
      <c r="E1150" s="11"/>
      <c r="G1150" s="11"/>
      <c r="I1150" s="11"/>
      <c r="K1150" s="11"/>
    </row>
    <row r="1151" spans="3:11" ht="21.75" customHeight="1">
      <c r="C1151" s="50"/>
      <c r="D1151" s="51"/>
      <c r="E1151" s="11"/>
      <c r="G1151" s="11"/>
      <c r="I1151" s="11"/>
      <c r="K1151" s="11"/>
    </row>
    <row r="1152" spans="3:11" ht="21.75" customHeight="1">
      <c r="C1152" s="50"/>
      <c r="D1152" s="51"/>
      <c r="E1152" s="11"/>
      <c r="G1152" s="11"/>
      <c r="I1152" s="11"/>
      <c r="K1152" s="11"/>
    </row>
    <row r="1153" spans="3:11" ht="21.75" customHeight="1">
      <c r="C1153" s="50"/>
      <c r="D1153" s="51"/>
      <c r="E1153" s="11"/>
      <c r="G1153" s="11"/>
      <c r="I1153" s="11"/>
      <c r="K1153" s="11"/>
    </row>
    <row r="1154" spans="3:11" ht="21.75" customHeight="1">
      <c r="C1154" s="50"/>
      <c r="D1154" s="51"/>
      <c r="E1154" s="11"/>
      <c r="G1154" s="11"/>
      <c r="I1154" s="11"/>
      <c r="K1154" s="11"/>
    </row>
    <row r="1155" spans="3:11" ht="21.75" customHeight="1">
      <c r="C1155" s="50"/>
      <c r="D1155" s="51"/>
      <c r="E1155" s="11"/>
      <c r="G1155" s="11"/>
      <c r="I1155" s="11"/>
      <c r="K1155" s="11"/>
    </row>
    <row r="1156" spans="3:11" ht="21.75" customHeight="1">
      <c r="C1156" s="50"/>
      <c r="D1156" s="51"/>
      <c r="E1156" s="11"/>
      <c r="G1156" s="11"/>
      <c r="I1156" s="11"/>
      <c r="K1156" s="11"/>
    </row>
    <row r="1157" spans="3:11" ht="21.75" customHeight="1">
      <c r="C1157" s="50"/>
      <c r="D1157" s="51"/>
      <c r="E1157" s="11"/>
      <c r="G1157" s="11"/>
      <c r="I1157" s="11"/>
      <c r="K1157" s="11"/>
    </row>
    <row r="1158" spans="3:11" ht="21.75" customHeight="1">
      <c r="C1158" s="50"/>
      <c r="D1158" s="51"/>
      <c r="E1158" s="11"/>
      <c r="G1158" s="11"/>
      <c r="I1158" s="11"/>
      <c r="K1158" s="11"/>
    </row>
    <row r="1159" spans="3:11" ht="21.75" customHeight="1">
      <c r="C1159" s="50"/>
      <c r="D1159" s="51"/>
      <c r="E1159" s="11"/>
      <c r="G1159" s="11"/>
      <c r="I1159" s="11"/>
      <c r="K1159" s="11"/>
    </row>
    <row r="1160" spans="3:11" ht="21.75" customHeight="1">
      <c r="C1160" s="50"/>
      <c r="D1160" s="51"/>
      <c r="E1160" s="11"/>
      <c r="G1160" s="11"/>
      <c r="I1160" s="11"/>
      <c r="K1160" s="11"/>
    </row>
    <row r="1161" spans="3:11" ht="21.75" customHeight="1">
      <c r="C1161" s="50"/>
      <c r="D1161" s="51"/>
      <c r="E1161" s="11"/>
      <c r="G1161" s="11"/>
      <c r="I1161" s="11"/>
      <c r="K1161" s="11"/>
    </row>
    <row r="1162" spans="3:11" ht="21.75" customHeight="1">
      <c r="C1162" s="50"/>
      <c r="D1162" s="51"/>
      <c r="E1162" s="11"/>
      <c r="G1162" s="11"/>
      <c r="I1162" s="11"/>
      <c r="K1162" s="11"/>
    </row>
    <row r="1163" spans="3:11" ht="21.75" customHeight="1">
      <c r="C1163" s="50"/>
      <c r="D1163" s="51"/>
      <c r="E1163" s="11"/>
      <c r="G1163" s="11"/>
      <c r="I1163" s="11"/>
      <c r="K1163" s="11"/>
    </row>
    <row r="1164" spans="3:11" ht="21.75" customHeight="1">
      <c r="C1164" s="50"/>
      <c r="D1164" s="51"/>
      <c r="E1164" s="11"/>
      <c r="G1164" s="11"/>
      <c r="I1164" s="11"/>
      <c r="K1164" s="11"/>
    </row>
    <row r="1165" spans="3:11" ht="21.75" customHeight="1">
      <c r="C1165" s="50"/>
      <c r="D1165" s="51"/>
      <c r="E1165" s="11"/>
      <c r="G1165" s="11"/>
      <c r="I1165" s="11"/>
      <c r="K1165" s="11"/>
    </row>
    <row r="1166" spans="3:11" ht="21.75" customHeight="1">
      <c r="C1166" s="50"/>
      <c r="D1166" s="51"/>
      <c r="E1166" s="11"/>
      <c r="G1166" s="11"/>
      <c r="I1166" s="11"/>
      <c r="K1166" s="11"/>
    </row>
    <row r="1167" spans="3:11" ht="21.75" customHeight="1">
      <c r="C1167" s="50"/>
      <c r="D1167" s="51"/>
      <c r="E1167" s="11"/>
      <c r="G1167" s="11"/>
      <c r="I1167" s="11"/>
      <c r="K1167" s="11"/>
    </row>
    <row r="1168" spans="3:11" ht="21.75" customHeight="1">
      <c r="C1168" s="50"/>
      <c r="D1168" s="51"/>
      <c r="E1168" s="11"/>
      <c r="G1168" s="11"/>
      <c r="I1168" s="11"/>
      <c r="K1168" s="11"/>
    </row>
    <row r="1169" spans="3:11" ht="21.75" customHeight="1">
      <c r="C1169" s="50"/>
      <c r="D1169" s="51"/>
      <c r="E1169" s="11"/>
      <c r="G1169" s="11"/>
      <c r="I1169" s="11"/>
      <c r="K1169" s="11"/>
    </row>
    <row r="1170" spans="3:11" ht="21.75" customHeight="1">
      <c r="C1170" s="50"/>
      <c r="D1170" s="51"/>
      <c r="E1170" s="11"/>
      <c r="G1170" s="11"/>
      <c r="I1170" s="11"/>
      <c r="K1170" s="11"/>
    </row>
    <row r="1171" spans="3:11" ht="21.75" customHeight="1">
      <c r="C1171" s="50"/>
      <c r="D1171" s="51"/>
      <c r="E1171" s="11"/>
      <c r="G1171" s="11"/>
      <c r="I1171" s="11"/>
      <c r="K1171" s="11"/>
    </row>
    <row r="1172" spans="3:11" ht="21.75" customHeight="1">
      <c r="C1172" s="50"/>
      <c r="D1172" s="51"/>
      <c r="E1172" s="11"/>
      <c r="G1172" s="11"/>
      <c r="I1172" s="11"/>
      <c r="K1172" s="11"/>
    </row>
    <row r="1173" spans="3:11" ht="21.75" customHeight="1">
      <c r="C1173" s="50"/>
      <c r="D1173" s="51"/>
      <c r="E1173" s="11"/>
      <c r="G1173" s="11"/>
      <c r="I1173" s="11"/>
      <c r="K1173" s="11"/>
    </row>
    <row r="1174" spans="3:11" ht="21.75" customHeight="1">
      <c r="C1174" s="50"/>
      <c r="D1174" s="51"/>
      <c r="E1174" s="11"/>
      <c r="G1174" s="11"/>
      <c r="I1174" s="11"/>
      <c r="K1174" s="11"/>
    </row>
    <row r="1175" spans="3:11" ht="21.75" customHeight="1">
      <c r="C1175" s="50"/>
      <c r="D1175" s="51"/>
      <c r="E1175" s="11"/>
      <c r="G1175" s="11"/>
      <c r="I1175" s="11"/>
      <c r="K1175" s="11"/>
    </row>
    <row r="1176" spans="3:11" ht="21.75" customHeight="1">
      <c r="C1176" s="50"/>
      <c r="D1176" s="51"/>
      <c r="E1176" s="11"/>
      <c r="G1176" s="11"/>
      <c r="I1176" s="11"/>
      <c r="K1176" s="11"/>
    </row>
    <row r="1177" spans="3:11" ht="21.75" customHeight="1">
      <c r="C1177" s="50"/>
      <c r="D1177" s="51"/>
      <c r="E1177" s="11"/>
      <c r="G1177" s="11"/>
      <c r="I1177" s="11"/>
      <c r="K1177" s="11"/>
    </row>
    <row r="1178" spans="3:11" ht="21.75" customHeight="1">
      <c r="C1178" s="50"/>
      <c r="D1178" s="51"/>
      <c r="E1178" s="11"/>
      <c r="G1178" s="11"/>
      <c r="I1178" s="11"/>
      <c r="K1178" s="11"/>
    </row>
    <row r="1179" spans="3:11" ht="21.75" customHeight="1">
      <c r="C1179" s="50"/>
      <c r="D1179" s="51"/>
      <c r="E1179" s="11"/>
      <c r="G1179" s="11"/>
      <c r="I1179" s="11"/>
      <c r="K1179" s="11"/>
    </row>
    <row r="1180" spans="3:11" ht="21.75" customHeight="1">
      <c r="C1180" s="50"/>
      <c r="D1180" s="51"/>
      <c r="E1180" s="11"/>
      <c r="G1180" s="11"/>
      <c r="I1180" s="11"/>
      <c r="K1180" s="11"/>
    </row>
    <row r="1181" spans="3:11" ht="21.75" customHeight="1">
      <c r="C1181" s="50"/>
      <c r="D1181" s="51"/>
      <c r="E1181" s="11"/>
      <c r="G1181" s="11"/>
      <c r="I1181" s="11"/>
      <c r="K1181" s="11"/>
    </row>
    <row r="1182" spans="3:11" ht="21.75" customHeight="1">
      <c r="C1182" s="50"/>
      <c r="D1182" s="51"/>
      <c r="E1182" s="11"/>
      <c r="G1182" s="11"/>
      <c r="I1182" s="11"/>
      <c r="K1182" s="11"/>
    </row>
    <row r="1183" spans="3:11" ht="21.75" customHeight="1">
      <c r="C1183" s="50"/>
      <c r="D1183" s="51"/>
      <c r="E1183" s="11"/>
      <c r="G1183" s="11"/>
      <c r="I1183" s="11"/>
      <c r="K1183" s="11"/>
    </row>
    <row r="1184" spans="3:11" ht="21.75" customHeight="1">
      <c r="C1184" s="50"/>
      <c r="D1184" s="51"/>
      <c r="E1184" s="11"/>
      <c r="G1184" s="11"/>
      <c r="I1184" s="11"/>
      <c r="K1184" s="11"/>
    </row>
    <row r="1185" spans="3:11" ht="21.75" customHeight="1">
      <c r="C1185" s="50"/>
      <c r="D1185" s="51"/>
      <c r="E1185" s="11"/>
      <c r="G1185" s="11"/>
      <c r="I1185" s="11"/>
      <c r="K1185" s="11"/>
    </row>
    <row r="1186" spans="3:11" ht="21.75" customHeight="1">
      <c r="C1186" s="50"/>
      <c r="D1186" s="51"/>
      <c r="E1186" s="11"/>
      <c r="G1186" s="11"/>
      <c r="I1186" s="11"/>
      <c r="K1186" s="11"/>
    </row>
    <row r="1187" spans="3:11" ht="21.75" customHeight="1">
      <c r="C1187" s="50"/>
      <c r="D1187" s="51"/>
      <c r="E1187" s="11"/>
      <c r="G1187" s="11"/>
      <c r="I1187" s="11"/>
      <c r="K1187" s="11"/>
    </row>
    <row r="1188" spans="3:11" ht="21.75" customHeight="1">
      <c r="C1188" s="50"/>
      <c r="D1188" s="51"/>
      <c r="E1188" s="11"/>
      <c r="G1188" s="11"/>
      <c r="I1188" s="11"/>
      <c r="K1188" s="11"/>
    </row>
    <row r="1189" spans="3:11" ht="21.75" customHeight="1">
      <c r="C1189" s="50"/>
      <c r="D1189" s="51"/>
      <c r="E1189" s="11"/>
      <c r="G1189" s="11"/>
      <c r="I1189" s="11"/>
      <c r="K1189" s="11"/>
    </row>
    <row r="1190" spans="3:11" ht="21.75" customHeight="1">
      <c r="C1190" s="50"/>
      <c r="D1190" s="51"/>
      <c r="E1190" s="11"/>
      <c r="G1190" s="11"/>
      <c r="I1190" s="11"/>
      <c r="K1190" s="11"/>
    </row>
    <row r="1191" spans="3:11" ht="21.75" customHeight="1">
      <c r="C1191" s="50"/>
      <c r="D1191" s="51"/>
      <c r="E1191" s="11"/>
      <c r="G1191" s="11"/>
      <c r="I1191" s="11"/>
      <c r="K1191" s="11"/>
    </row>
    <row r="1192" spans="3:11" ht="21.75" customHeight="1">
      <c r="C1192" s="50"/>
      <c r="D1192" s="51"/>
      <c r="E1192" s="11"/>
      <c r="G1192" s="11"/>
      <c r="I1192" s="11"/>
      <c r="K1192" s="11"/>
    </row>
    <row r="1193" spans="3:11" ht="21.75" customHeight="1">
      <c r="C1193" s="50"/>
      <c r="D1193" s="51"/>
      <c r="E1193" s="11"/>
      <c r="G1193" s="11"/>
      <c r="I1193" s="11"/>
      <c r="K1193" s="11"/>
    </row>
    <row r="1194" spans="3:11" ht="21.75" customHeight="1">
      <c r="C1194" s="50"/>
      <c r="D1194" s="51"/>
      <c r="E1194" s="11"/>
      <c r="G1194" s="11"/>
      <c r="I1194" s="11"/>
      <c r="K1194" s="11"/>
    </row>
    <row r="1195" spans="3:11" ht="21.75" customHeight="1">
      <c r="C1195" s="50"/>
      <c r="D1195" s="51"/>
      <c r="E1195" s="11"/>
      <c r="G1195" s="11"/>
      <c r="I1195" s="11"/>
      <c r="K1195" s="11"/>
    </row>
    <row r="1196" spans="3:11" ht="21.75" customHeight="1">
      <c r="C1196" s="50"/>
      <c r="D1196" s="51"/>
      <c r="E1196" s="11"/>
      <c r="G1196" s="11"/>
      <c r="I1196" s="11"/>
      <c r="K1196" s="11"/>
    </row>
    <row r="1197" spans="3:11" ht="21.75" customHeight="1">
      <c r="C1197" s="50"/>
      <c r="D1197" s="51"/>
      <c r="E1197" s="11"/>
      <c r="G1197" s="11"/>
      <c r="I1197" s="11"/>
      <c r="K1197" s="11"/>
    </row>
    <row r="1198" spans="3:11" ht="21.75" customHeight="1">
      <c r="C1198" s="50"/>
      <c r="D1198" s="51"/>
      <c r="E1198" s="11"/>
      <c r="G1198" s="11"/>
      <c r="I1198" s="11"/>
      <c r="K1198" s="11"/>
    </row>
    <row r="1199" spans="3:11" ht="21.75" customHeight="1">
      <c r="C1199" s="50"/>
      <c r="D1199" s="51"/>
      <c r="E1199" s="11"/>
      <c r="G1199" s="11"/>
      <c r="I1199" s="11"/>
      <c r="K1199" s="11"/>
    </row>
    <row r="1200" spans="3:11" ht="21.75" customHeight="1">
      <c r="C1200" s="50"/>
      <c r="D1200" s="51"/>
      <c r="E1200" s="11"/>
      <c r="G1200" s="11"/>
      <c r="I1200" s="11"/>
      <c r="K1200" s="11"/>
    </row>
    <row r="1201" spans="3:11" ht="21.75" customHeight="1">
      <c r="C1201" s="50"/>
      <c r="D1201" s="51"/>
      <c r="E1201" s="11"/>
      <c r="G1201" s="11"/>
      <c r="I1201" s="11"/>
      <c r="K1201" s="11"/>
    </row>
    <row r="1202" spans="3:11" ht="21.75" customHeight="1">
      <c r="C1202" s="50"/>
      <c r="D1202" s="51"/>
      <c r="E1202" s="11"/>
      <c r="G1202" s="11"/>
      <c r="I1202" s="11"/>
      <c r="K1202" s="11"/>
    </row>
    <row r="1203" spans="3:11" ht="21.75" customHeight="1">
      <c r="C1203" s="50"/>
      <c r="D1203" s="51"/>
      <c r="E1203" s="11"/>
      <c r="G1203" s="11"/>
      <c r="I1203" s="11"/>
      <c r="K1203" s="11"/>
    </row>
    <row r="1204" spans="3:11" ht="21.75" customHeight="1">
      <c r="C1204" s="50"/>
      <c r="D1204" s="51"/>
      <c r="E1204" s="11"/>
      <c r="G1204" s="11"/>
      <c r="I1204" s="11"/>
      <c r="K1204" s="11"/>
    </row>
    <row r="1205" spans="3:11" ht="21.75" customHeight="1">
      <c r="C1205" s="50"/>
      <c r="D1205" s="51"/>
      <c r="E1205" s="11"/>
      <c r="G1205" s="11"/>
      <c r="I1205" s="11"/>
      <c r="K1205" s="11"/>
    </row>
    <row r="1206" spans="3:11" ht="21.75" customHeight="1">
      <c r="C1206" s="50"/>
      <c r="D1206" s="51"/>
      <c r="E1206" s="11"/>
      <c r="G1206" s="11"/>
      <c r="I1206" s="11"/>
      <c r="K1206" s="11"/>
    </row>
    <row r="1207" spans="3:11" ht="21.75" customHeight="1">
      <c r="C1207" s="50"/>
      <c r="D1207" s="51"/>
      <c r="E1207" s="11"/>
      <c r="G1207" s="11"/>
      <c r="I1207" s="11"/>
      <c r="K1207" s="11"/>
    </row>
    <row r="1208" spans="3:11" ht="21.75" customHeight="1">
      <c r="C1208" s="50"/>
      <c r="D1208" s="51"/>
      <c r="E1208" s="11"/>
      <c r="G1208" s="11"/>
      <c r="I1208" s="11"/>
      <c r="K1208" s="11"/>
    </row>
    <row r="1209" spans="3:11" ht="21.75" customHeight="1">
      <c r="C1209" s="50"/>
      <c r="D1209" s="51"/>
      <c r="E1209" s="11"/>
      <c r="G1209" s="11"/>
      <c r="I1209" s="11"/>
      <c r="K1209" s="11"/>
    </row>
    <row r="1210" spans="3:11" ht="21.75" customHeight="1">
      <c r="C1210" s="50"/>
      <c r="D1210" s="51"/>
      <c r="E1210" s="11"/>
      <c r="G1210" s="11"/>
      <c r="I1210" s="11"/>
      <c r="K1210" s="11"/>
    </row>
    <row r="1211" spans="3:11" ht="21.75" customHeight="1">
      <c r="C1211" s="50"/>
      <c r="D1211" s="51"/>
      <c r="E1211" s="11"/>
      <c r="G1211" s="11"/>
      <c r="I1211" s="11"/>
      <c r="K1211" s="11"/>
    </row>
    <row r="1212" spans="3:11" ht="21.75" customHeight="1">
      <c r="C1212" s="50"/>
      <c r="D1212" s="51"/>
      <c r="E1212" s="11"/>
      <c r="G1212" s="11"/>
      <c r="I1212" s="11"/>
      <c r="K1212" s="11"/>
    </row>
    <row r="1213" spans="3:11" ht="21.75" customHeight="1">
      <c r="C1213" s="50"/>
      <c r="D1213" s="51"/>
      <c r="E1213" s="11"/>
      <c r="G1213" s="11"/>
      <c r="I1213" s="11"/>
      <c r="K1213" s="11"/>
    </row>
    <row r="1214" spans="3:11" ht="21.75" customHeight="1">
      <c r="C1214" s="50"/>
      <c r="D1214" s="51"/>
      <c r="E1214" s="11"/>
      <c r="G1214" s="11"/>
      <c r="I1214" s="11"/>
      <c r="K1214" s="11"/>
    </row>
    <row r="1215" spans="3:11" ht="21.75" customHeight="1">
      <c r="C1215" s="50"/>
      <c r="D1215" s="51"/>
      <c r="E1215" s="11"/>
      <c r="G1215" s="11"/>
      <c r="I1215" s="11"/>
      <c r="K1215" s="11"/>
    </row>
    <row r="1216" spans="3:11" ht="21.75" customHeight="1">
      <c r="C1216" s="50"/>
      <c r="D1216" s="51"/>
      <c r="E1216" s="11"/>
      <c r="G1216" s="11"/>
      <c r="I1216" s="11"/>
      <c r="K1216" s="11"/>
    </row>
    <row r="1217" spans="3:11" ht="21.75" customHeight="1">
      <c r="C1217" s="50"/>
      <c r="D1217" s="51"/>
      <c r="E1217" s="11"/>
      <c r="G1217" s="11"/>
      <c r="I1217" s="11"/>
      <c r="K1217" s="11"/>
    </row>
    <row r="1218" spans="3:11" ht="21.75" customHeight="1">
      <c r="C1218" s="50"/>
      <c r="D1218" s="51"/>
      <c r="E1218" s="11"/>
      <c r="G1218" s="11"/>
      <c r="I1218" s="11"/>
      <c r="K1218" s="11"/>
    </row>
    <row r="1219" spans="3:11" ht="21.75" customHeight="1">
      <c r="C1219" s="50"/>
      <c r="D1219" s="51"/>
      <c r="E1219" s="11"/>
      <c r="G1219" s="11"/>
      <c r="I1219" s="11"/>
      <c r="K1219" s="11"/>
    </row>
    <row r="1220" spans="3:11" ht="21.75" customHeight="1">
      <c r="C1220" s="50"/>
      <c r="D1220" s="51"/>
      <c r="E1220" s="11"/>
      <c r="G1220" s="11"/>
      <c r="I1220" s="11"/>
      <c r="K1220" s="11"/>
    </row>
    <row r="1221" spans="3:11" ht="21.75" customHeight="1">
      <c r="C1221" s="50"/>
      <c r="D1221" s="51"/>
      <c r="E1221" s="11"/>
      <c r="G1221" s="11"/>
      <c r="I1221" s="11"/>
      <c r="K1221" s="11"/>
    </row>
    <row r="1222" spans="3:11" ht="21.75" customHeight="1">
      <c r="C1222" s="50"/>
      <c r="D1222" s="51"/>
      <c r="E1222" s="11"/>
      <c r="G1222" s="11"/>
      <c r="I1222" s="11"/>
      <c r="K1222" s="11"/>
    </row>
    <row r="1223" spans="3:11" ht="21.75" customHeight="1">
      <c r="C1223" s="50"/>
      <c r="D1223" s="51"/>
      <c r="E1223" s="11"/>
      <c r="G1223" s="11"/>
      <c r="I1223" s="11"/>
      <c r="K1223" s="11"/>
    </row>
    <row r="1224" spans="3:11" ht="21.75" customHeight="1">
      <c r="C1224" s="50"/>
      <c r="D1224" s="51"/>
      <c r="E1224" s="11"/>
      <c r="G1224" s="11"/>
      <c r="I1224" s="11"/>
      <c r="K1224" s="11"/>
    </row>
    <row r="1225" spans="3:11" ht="21.75" customHeight="1">
      <c r="C1225" s="50"/>
      <c r="D1225" s="51"/>
      <c r="E1225" s="11"/>
      <c r="G1225" s="11"/>
      <c r="I1225" s="11"/>
      <c r="K1225" s="11"/>
    </row>
    <row r="1226" spans="3:11" ht="21.75" customHeight="1">
      <c r="C1226" s="50"/>
      <c r="D1226" s="51"/>
      <c r="E1226" s="11"/>
      <c r="G1226" s="11"/>
      <c r="I1226" s="11"/>
      <c r="K1226" s="11"/>
    </row>
    <row r="1227" spans="3:11" ht="21.75" customHeight="1">
      <c r="C1227" s="50"/>
      <c r="D1227" s="51"/>
      <c r="E1227" s="11"/>
      <c r="G1227" s="11"/>
      <c r="I1227" s="11"/>
      <c r="K1227" s="11"/>
    </row>
    <row r="1228" spans="3:11" ht="21.75" customHeight="1">
      <c r="C1228" s="50"/>
      <c r="D1228" s="51"/>
      <c r="E1228" s="11"/>
      <c r="G1228" s="11"/>
      <c r="I1228" s="11"/>
      <c r="K1228" s="11"/>
    </row>
    <row r="1229" spans="3:11" ht="21.75" customHeight="1">
      <c r="C1229" s="50"/>
      <c r="D1229" s="51"/>
      <c r="E1229" s="11"/>
      <c r="G1229" s="11"/>
      <c r="I1229" s="11"/>
      <c r="K1229" s="11"/>
    </row>
    <row r="1230" spans="3:11" ht="21.75" customHeight="1">
      <c r="C1230" s="50"/>
      <c r="D1230" s="51"/>
      <c r="E1230" s="11"/>
      <c r="G1230" s="11"/>
      <c r="I1230" s="11"/>
      <c r="K1230" s="11"/>
    </row>
    <row r="1231" spans="3:11" ht="21.75" customHeight="1">
      <c r="C1231" s="50"/>
      <c r="D1231" s="51"/>
      <c r="E1231" s="11"/>
      <c r="G1231" s="11"/>
      <c r="I1231" s="11"/>
      <c r="K1231" s="11"/>
    </row>
    <row r="1232" spans="3:11" ht="21.75" customHeight="1">
      <c r="C1232" s="50"/>
      <c r="D1232" s="51"/>
      <c r="E1232" s="11"/>
      <c r="G1232" s="11"/>
      <c r="I1232" s="11"/>
      <c r="K1232" s="11"/>
    </row>
    <row r="1233" spans="3:11" ht="21.75" customHeight="1">
      <c r="C1233" s="50"/>
      <c r="D1233" s="51"/>
      <c r="E1233" s="11"/>
      <c r="G1233" s="11"/>
      <c r="I1233" s="11"/>
      <c r="K1233" s="11"/>
    </row>
    <row r="1234" spans="3:11" ht="21.75" customHeight="1">
      <c r="C1234" s="50"/>
      <c r="D1234" s="51"/>
      <c r="E1234" s="11"/>
      <c r="G1234" s="11"/>
      <c r="I1234" s="11"/>
      <c r="K1234" s="11"/>
    </row>
    <row r="1235" spans="3:11" ht="21.75" customHeight="1">
      <c r="C1235" s="50"/>
      <c r="D1235" s="51"/>
      <c r="E1235" s="11"/>
      <c r="G1235" s="11"/>
      <c r="I1235" s="11"/>
      <c r="K1235" s="11"/>
    </row>
    <row r="1236" spans="3:11" ht="21.75" customHeight="1">
      <c r="C1236" s="50"/>
      <c r="D1236" s="51"/>
      <c r="E1236" s="11"/>
      <c r="G1236" s="11"/>
      <c r="I1236" s="11"/>
      <c r="K1236" s="11"/>
    </row>
    <row r="1237" spans="3:11" ht="21.75" customHeight="1">
      <c r="C1237" s="50"/>
      <c r="D1237" s="51"/>
      <c r="E1237" s="11"/>
      <c r="G1237" s="11"/>
      <c r="I1237" s="11"/>
      <c r="K1237" s="11"/>
    </row>
    <row r="1238" spans="3:11" ht="21.75" customHeight="1">
      <c r="C1238" s="50"/>
      <c r="D1238" s="51"/>
      <c r="E1238" s="11"/>
      <c r="G1238" s="11"/>
      <c r="I1238" s="11"/>
      <c r="K1238" s="11"/>
    </row>
    <row r="1239" spans="3:11" ht="21.75" customHeight="1">
      <c r="C1239" s="50"/>
      <c r="D1239" s="51"/>
      <c r="E1239" s="11"/>
      <c r="G1239" s="11"/>
      <c r="I1239" s="11"/>
      <c r="K1239" s="11"/>
    </row>
    <row r="1240" spans="3:11" ht="21.75" customHeight="1">
      <c r="C1240" s="50"/>
      <c r="D1240" s="51"/>
      <c r="E1240" s="11"/>
      <c r="G1240" s="11"/>
      <c r="I1240" s="11"/>
      <c r="K1240" s="11"/>
    </row>
    <row r="1241" spans="3:11" ht="21.75" customHeight="1">
      <c r="C1241" s="50"/>
      <c r="D1241" s="51"/>
      <c r="E1241" s="11"/>
      <c r="G1241" s="11"/>
      <c r="I1241" s="11"/>
      <c r="K1241" s="11"/>
    </row>
    <row r="1242" spans="3:11" ht="21.75" customHeight="1">
      <c r="C1242" s="50"/>
      <c r="D1242" s="51"/>
      <c r="E1242" s="11"/>
      <c r="G1242" s="11"/>
      <c r="I1242" s="11"/>
      <c r="K1242" s="11"/>
    </row>
    <row r="1243" spans="3:11" ht="21.75" customHeight="1">
      <c r="C1243" s="50"/>
      <c r="D1243" s="51"/>
      <c r="E1243" s="11"/>
      <c r="G1243" s="11"/>
      <c r="I1243" s="11"/>
      <c r="K1243" s="11"/>
    </row>
    <row r="1244" spans="3:11" ht="21.75" customHeight="1">
      <c r="C1244" s="50"/>
      <c r="D1244" s="51"/>
      <c r="E1244" s="11"/>
      <c r="G1244" s="11"/>
      <c r="I1244" s="11"/>
      <c r="K1244" s="11"/>
    </row>
    <row r="1245" spans="3:11" ht="21.75" customHeight="1">
      <c r="C1245" s="50"/>
      <c r="D1245" s="51"/>
      <c r="E1245" s="11"/>
      <c r="G1245" s="11"/>
      <c r="I1245" s="11"/>
      <c r="K1245" s="11"/>
    </row>
    <row r="1246" spans="3:11" ht="21.75" customHeight="1">
      <c r="C1246" s="50"/>
      <c r="D1246" s="51"/>
      <c r="E1246" s="11"/>
      <c r="G1246" s="11"/>
      <c r="I1246" s="11"/>
      <c r="K1246" s="11"/>
    </row>
    <row r="1247" spans="3:11" ht="21.75" customHeight="1">
      <c r="C1247" s="50"/>
      <c r="D1247" s="51"/>
      <c r="E1247" s="11"/>
      <c r="G1247" s="11"/>
      <c r="I1247" s="11"/>
      <c r="K1247" s="11"/>
    </row>
    <row r="1248" spans="3:11" ht="21.75" customHeight="1">
      <c r="C1248" s="50"/>
      <c r="D1248" s="51"/>
      <c r="E1248" s="11"/>
      <c r="G1248" s="11"/>
      <c r="I1248" s="11"/>
      <c r="K1248" s="11"/>
    </row>
    <row r="1249" spans="3:11" ht="21.75" customHeight="1">
      <c r="C1249" s="50"/>
      <c r="D1249" s="51"/>
      <c r="E1249" s="11"/>
      <c r="G1249" s="11"/>
      <c r="I1249" s="11"/>
      <c r="K1249" s="11"/>
    </row>
    <row r="1250" spans="3:11" ht="21.75" customHeight="1">
      <c r="C1250" s="50"/>
      <c r="D1250" s="51"/>
      <c r="E1250" s="11"/>
      <c r="G1250" s="11"/>
      <c r="I1250" s="11"/>
      <c r="K1250" s="11"/>
    </row>
    <row r="1251" spans="3:11" ht="21.75" customHeight="1">
      <c r="C1251" s="50"/>
      <c r="D1251" s="51"/>
      <c r="E1251" s="11"/>
      <c r="G1251" s="11"/>
      <c r="I1251" s="11"/>
      <c r="K1251" s="11"/>
    </row>
    <row r="1252" spans="3:11" ht="21.75" customHeight="1">
      <c r="C1252" s="50"/>
      <c r="D1252" s="51"/>
      <c r="E1252" s="11"/>
      <c r="G1252" s="11"/>
      <c r="I1252" s="11"/>
      <c r="K1252" s="11"/>
    </row>
    <row r="1253" spans="3:11" ht="21.75" customHeight="1">
      <c r="C1253" s="50"/>
      <c r="D1253" s="51"/>
      <c r="E1253" s="11"/>
      <c r="G1253" s="11"/>
      <c r="I1253" s="11"/>
      <c r="K1253" s="11"/>
    </row>
    <row r="1254" spans="3:11" ht="21.75" customHeight="1">
      <c r="C1254" s="50"/>
      <c r="D1254" s="51"/>
      <c r="E1254" s="11"/>
      <c r="G1254" s="11"/>
      <c r="I1254" s="11"/>
      <c r="K1254" s="11"/>
    </row>
    <row r="1255" spans="3:11" ht="21.75" customHeight="1">
      <c r="C1255" s="50"/>
      <c r="D1255" s="51"/>
      <c r="E1255" s="11"/>
      <c r="G1255" s="11"/>
      <c r="I1255" s="11"/>
      <c r="K1255" s="11"/>
    </row>
    <row r="1256" spans="3:11" ht="21.75" customHeight="1">
      <c r="C1256" s="50"/>
      <c r="D1256" s="51"/>
      <c r="E1256" s="11"/>
      <c r="G1256" s="11"/>
      <c r="I1256" s="11"/>
      <c r="K1256" s="11"/>
    </row>
    <row r="1257" spans="3:11" ht="21.75" customHeight="1">
      <c r="C1257" s="50"/>
      <c r="D1257" s="51"/>
      <c r="E1257" s="11"/>
      <c r="G1257" s="11"/>
      <c r="I1257" s="11"/>
      <c r="K1257" s="11"/>
    </row>
    <row r="1258" spans="3:11" ht="21.75" customHeight="1">
      <c r="C1258" s="50"/>
      <c r="D1258" s="51"/>
      <c r="E1258" s="11"/>
      <c r="G1258" s="11"/>
      <c r="I1258" s="11"/>
      <c r="K1258" s="11"/>
    </row>
    <row r="1259" spans="3:11" ht="21.75" customHeight="1">
      <c r="C1259" s="50"/>
      <c r="D1259" s="51"/>
      <c r="E1259" s="11"/>
      <c r="G1259" s="11"/>
      <c r="I1259" s="11"/>
      <c r="K1259" s="11"/>
    </row>
    <row r="1260" spans="3:11" ht="21.75" customHeight="1">
      <c r="C1260" s="50"/>
      <c r="D1260" s="51"/>
      <c r="E1260" s="11"/>
      <c r="G1260" s="11"/>
      <c r="I1260" s="11"/>
      <c r="K1260" s="11"/>
    </row>
    <row r="1261" spans="3:11" ht="21.75" customHeight="1">
      <c r="C1261" s="50"/>
      <c r="D1261" s="51"/>
      <c r="E1261" s="11"/>
      <c r="G1261" s="11"/>
      <c r="I1261" s="11"/>
      <c r="K1261" s="11"/>
    </row>
    <row r="1262" spans="3:11" ht="21.75" customHeight="1">
      <c r="C1262" s="50"/>
      <c r="D1262" s="51"/>
      <c r="E1262" s="11"/>
      <c r="G1262" s="11"/>
      <c r="I1262" s="11"/>
      <c r="K1262" s="11"/>
    </row>
    <row r="1263" spans="3:11" ht="21.75" customHeight="1">
      <c r="C1263" s="50"/>
      <c r="D1263" s="51"/>
      <c r="E1263" s="11"/>
      <c r="G1263" s="11"/>
      <c r="I1263" s="11"/>
      <c r="K1263" s="11"/>
    </row>
    <row r="1264" spans="3:11" ht="21.75" customHeight="1">
      <c r="C1264" s="50"/>
      <c r="D1264" s="51"/>
      <c r="E1264" s="11"/>
      <c r="G1264" s="11"/>
      <c r="I1264" s="11"/>
      <c r="K1264" s="11"/>
    </row>
    <row r="1265" spans="3:11" ht="21.75" customHeight="1">
      <c r="C1265" s="50"/>
      <c r="D1265" s="51"/>
      <c r="E1265" s="11"/>
      <c r="G1265" s="11"/>
      <c r="I1265" s="11"/>
      <c r="K1265" s="11"/>
    </row>
    <row r="1266" spans="3:11" ht="21.75" customHeight="1">
      <c r="C1266" s="50"/>
      <c r="D1266" s="51"/>
      <c r="E1266" s="11"/>
      <c r="G1266" s="11"/>
      <c r="I1266" s="11"/>
      <c r="K1266" s="11"/>
    </row>
    <row r="1267" spans="3:11" ht="21.75" customHeight="1">
      <c r="C1267" s="50"/>
      <c r="D1267" s="51"/>
      <c r="E1267" s="11"/>
      <c r="G1267" s="11"/>
      <c r="I1267" s="11"/>
      <c r="K1267" s="11"/>
    </row>
    <row r="1268" spans="3:11" ht="21.75" customHeight="1">
      <c r="C1268" s="50"/>
      <c r="D1268" s="51"/>
      <c r="E1268" s="11"/>
      <c r="G1268" s="11"/>
      <c r="I1268" s="11"/>
      <c r="K1268" s="11"/>
    </row>
    <row r="1269" spans="3:11" ht="21.75" customHeight="1">
      <c r="C1269" s="50"/>
      <c r="D1269" s="51"/>
      <c r="E1269" s="11"/>
      <c r="G1269" s="11"/>
      <c r="I1269" s="11"/>
      <c r="K1269" s="11"/>
    </row>
    <row r="1270" spans="3:11" ht="21.75" customHeight="1">
      <c r="C1270" s="50"/>
      <c r="D1270" s="51"/>
      <c r="E1270" s="11"/>
      <c r="G1270" s="11"/>
      <c r="I1270" s="11"/>
      <c r="K1270" s="11"/>
    </row>
    <row r="1271" spans="3:11" ht="21.75" customHeight="1">
      <c r="C1271" s="50"/>
      <c r="D1271" s="51"/>
      <c r="E1271" s="11"/>
      <c r="G1271" s="11"/>
      <c r="I1271" s="11"/>
      <c r="K1271" s="11"/>
    </row>
    <row r="1272" spans="3:11" ht="21.75" customHeight="1">
      <c r="C1272" s="50"/>
      <c r="D1272" s="51"/>
      <c r="E1272" s="11"/>
      <c r="G1272" s="11"/>
      <c r="I1272" s="11"/>
      <c r="K1272" s="11"/>
    </row>
    <row r="1273" spans="3:11" ht="21.75" customHeight="1">
      <c r="C1273" s="50"/>
      <c r="D1273" s="51"/>
      <c r="E1273" s="11"/>
      <c r="G1273" s="11"/>
      <c r="I1273" s="11"/>
      <c r="K1273" s="11"/>
    </row>
    <row r="1274" spans="3:11" ht="21.75" customHeight="1">
      <c r="C1274" s="50"/>
      <c r="D1274" s="51"/>
      <c r="E1274" s="11"/>
      <c r="G1274" s="11"/>
      <c r="I1274" s="11"/>
      <c r="K1274" s="11"/>
    </row>
    <row r="1275" spans="3:11" ht="21.75" customHeight="1">
      <c r="C1275" s="50"/>
      <c r="D1275" s="51"/>
      <c r="E1275" s="11"/>
      <c r="G1275" s="11"/>
      <c r="I1275" s="11"/>
      <c r="K1275" s="11"/>
    </row>
    <row r="1276" spans="3:11" ht="21.75" customHeight="1">
      <c r="C1276" s="50"/>
      <c r="D1276" s="51"/>
      <c r="E1276" s="11"/>
      <c r="G1276" s="11"/>
      <c r="I1276" s="11"/>
      <c r="K1276" s="11"/>
    </row>
    <row r="1277" spans="3:11" ht="21.75" customHeight="1">
      <c r="C1277" s="50"/>
      <c r="D1277" s="51"/>
      <c r="E1277" s="11"/>
      <c r="G1277" s="11"/>
      <c r="I1277" s="11"/>
      <c r="K1277" s="11"/>
    </row>
    <row r="1278" spans="3:11" ht="21.75" customHeight="1">
      <c r="C1278" s="50"/>
      <c r="D1278" s="51"/>
      <c r="E1278" s="11"/>
      <c r="G1278" s="11"/>
      <c r="I1278" s="11"/>
      <c r="K1278" s="11"/>
    </row>
    <row r="1279" spans="3:11" ht="21.75" customHeight="1">
      <c r="C1279" s="50"/>
      <c r="D1279" s="51"/>
      <c r="E1279" s="11"/>
      <c r="G1279" s="11"/>
      <c r="I1279" s="11"/>
      <c r="K1279" s="11"/>
    </row>
    <row r="1280" spans="3:11" ht="21.75" customHeight="1">
      <c r="C1280" s="50"/>
      <c r="D1280" s="51"/>
      <c r="E1280" s="11"/>
      <c r="G1280" s="11"/>
      <c r="I1280" s="11"/>
      <c r="K1280" s="11"/>
    </row>
    <row r="1281" spans="3:11" ht="21.75" customHeight="1">
      <c r="C1281" s="50"/>
      <c r="D1281" s="51"/>
      <c r="E1281" s="11"/>
      <c r="G1281" s="11"/>
      <c r="I1281" s="11"/>
      <c r="K1281" s="11"/>
    </row>
    <row r="1282" spans="3:11" ht="21.75" customHeight="1">
      <c r="C1282" s="50"/>
      <c r="D1282" s="51"/>
      <c r="E1282" s="11"/>
      <c r="G1282" s="11"/>
      <c r="I1282" s="11"/>
      <c r="K1282" s="11"/>
    </row>
    <row r="1283" spans="3:11" ht="21.75" customHeight="1">
      <c r="C1283" s="50"/>
      <c r="D1283" s="51"/>
      <c r="E1283" s="11"/>
      <c r="G1283" s="11"/>
      <c r="I1283" s="11"/>
      <c r="K1283" s="11"/>
    </row>
    <row r="1284" spans="3:11" ht="21.75" customHeight="1">
      <c r="C1284" s="50"/>
      <c r="D1284" s="51"/>
      <c r="E1284" s="11"/>
      <c r="G1284" s="11"/>
      <c r="I1284" s="11"/>
      <c r="K1284" s="11"/>
    </row>
    <row r="1285" spans="3:11" ht="21.75" customHeight="1">
      <c r="C1285" s="50"/>
      <c r="D1285" s="51"/>
      <c r="E1285" s="11"/>
      <c r="G1285" s="11"/>
      <c r="I1285" s="11"/>
      <c r="K1285" s="11"/>
    </row>
    <row r="1286" spans="3:11" ht="21.75" customHeight="1">
      <c r="C1286" s="50"/>
      <c r="D1286" s="51"/>
      <c r="E1286" s="11"/>
      <c r="G1286" s="11"/>
      <c r="I1286" s="11"/>
      <c r="K1286" s="11"/>
    </row>
    <row r="1287" spans="3:11" ht="21.75" customHeight="1">
      <c r="C1287" s="50"/>
      <c r="D1287" s="51"/>
      <c r="E1287" s="11"/>
      <c r="G1287" s="11"/>
      <c r="I1287" s="11"/>
      <c r="K1287" s="11"/>
    </row>
    <row r="1288" spans="3:11" ht="21.75" customHeight="1">
      <c r="C1288" s="50"/>
      <c r="D1288" s="51"/>
      <c r="E1288" s="11"/>
      <c r="G1288" s="11"/>
      <c r="I1288" s="11"/>
      <c r="K1288" s="11"/>
    </row>
    <row r="1289" spans="3:11" ht="21.75" customHeight="1">
      <c r="C1289" s="50"/>
      <c r="D1289" s="51"/>
      <c r="E1289" s="11"/>
      <c r="G1289" s="11"/>
      <c r="I1289" s="11"/>
      <c r="K1289" s="11"/>
    </row>
    <row r="1290" spans="3:11" ht="21.75" customHeight="1">
      <c r="C1290" s="50"/>
      <c r="D1290" s="51"/>
      <c r="E1290" s="11"/>
      <c r="G1290" s="11"/>
      <c r="I1290" s="11"/>
      <c r="K1290" s="11"/>
    </row>
    <row r="1291" spans="3:11" ht="21.75" customHeight="1">
      <c r="C1291" s="50"/>
      <c r="D1291" s="51"/>
      <c r="E1291" s="11"/>
      <c r="G1291" s="11"/>
      <c r="I1291" s="11"/>
      <c r="K1291" s="11"/>
    </row>
    <row r="1292" spans="3:11" ht="21.75" customHeight="1">
      <c r="C1292" s="50"/>
      <c r="D1292" s="51"/>
      <c r="E1292" s="11"/>
      <c r="G1292" s="11"/>
      <c r="I1292" s="11"/>
      <c r="K1292" s="11"/>
    </row>
    <row r="1293" spans="3:11" ht="21.75" customHeight="1">
      <c r="C1293" s="50"/>
      <c r="D1293" s="51"/>
      <c r="E1293" s="11"/>
      <c r="G1293" s="11"/>
      <c r="I1293" s="11"/>
      <c r="K1293" s="11"/>
    </row>
    <row r="1294" spans="3:11" ht="21.75" customHeight="1">
      <c r="C1294" s="50"/>
      <c r="D1294" s="51"/>
      <c r="E1294" s="11"/>
      <c r="G1294" s="11"/>
      <c r="I1294" s="11"/>
      <c r="K1294" s="11"/>
    </row>
    <row r="1295" spans="3:11" ht="21.75" customHeight="1">
      <c r="C1295" s="50"/>
      <c r="D1295" s="51"/>
      <c r="E1295" s="11"/>
      <c r="G1295" s="11"/>
      <c r="I1295" s="11"/>
      <c r="K1295" s="11"/>
    </row>
    <row r="1296" spans="3:11" ht="21.75" customHeight="1">
      <c r="C1296" s="50"/>
      <c r="D1296" s="51"/>
      <c r="E1296" s="11"/>
      <c r="G1296" s="11"/>
      <c r="I1296" s="11"/>
      <c r="K1296" s="11"/>
    </row>
    <row r="1297" spans="3:11" ht="21.75" customHeight="1">
      <c r="C1297" s="50"/>
      <c r="D1297" s="51"/>
      <c r="E1297" s="11"/>
      <c r="G1297" s="11"/>
      <c r="I1297" s="11"/>
      <c r="K1297" s="11"/>
    </row>
    <row r="1298" spans="3:11" ht="21.75" customHeight="1">
      <c r="C1298" s="50"/>
      <c r="D1298" s="51"/>
      <c r="E1298" s="11"/>
      <c r="G1298" s="11"/>
      <c r="I1298" s="11"/>
      <c r="K1298" s="11"/>
    </row>
    <row r="1299" spans="3:11" ht="21.75" customHeight="1">
      <c r="C1299" s="50"/>
      <c r="D1299" s="51"/>
      <c r="E1299" s="11"/>
      <c r="G1299" s="11"/>
      <c r="I1299" s="11"/>
      <c r="K1299" s="11"/>
    </row>
    <row r="1300" spans="3:11" ht="21.75" customHeight="1">
      <c r="C1300" s="50"/>
      <c r="D1300" s="51"/>
      <c r="E1300" s="11"/>
      <c r="G1300" s="11"/>
      <c r="I1300" s="11"/>
      <c r="K1300" s="11"/>
    </row>
    <row r="1301" spans="3:11" ht="21.75" customHeight="1">
      <c r="C1301" s="50"/>
      <c r="D1301" s="51"/>
      <c r="E1301" s="11"/>
      <c r="G1301" s="11"/>
      <c r="I1301" s="11"/>
      <c r="K1301" s="11"/>
    </row>
    <row r="1302" spans="3:11" ht="21.75" customHeight="1">
      <c r="C1302" s="50"/>
      <c r="D1302" s="51"/>
      <c r="E1302" s="11"/>
      <c r="G1302" s="11"/>
      <c r="I1302" s="11"/>
      <c r="K1302" s="11"/>
    </row>
    <row r="1303" spans="3:11" ht="21.75" customHeight="1">
      <c r="C1303" s="50"/>
      <c r="D1303" s="51"/>
      <c r="E1303" s="11"/>
      <c r="G1303" s="11"/>
      <c r="I1303" s="11"/>
      <c r="K1303" s="11"/>
    </row>
    <row r="1304" spans="3:11" ht="21.75" customHeight="1">
      <c r="C1304" s="50"/>
      <c r="D1304" s="51"/>
      <c r="E1304" s="11"/>
      <c r="G1304" s="11"/>
      <c r="I1304" s="11"/>
      <c r="K1304" s="11"/>
    </row>
    <row r="1305" spans="3:11" ht="21.75" customHeight="1">
      <c r="C1305" s="50"/>
      <c r="D1305" s="51"/>
      <c r="E1305" s="11"/>
      <c r="G1305" s="11"/>
      <c r="I1305" s="11"/>
      <c r="K1305" s="11"/>
    </row>
    <row r="1306" spans="3:11" ht="21.75" customHeight="1">
      <c r="C1306" s="50"/>
      <c r="D1306" s="51"/>
      <c r="E1306" s="11"/>
      <c r="G1306" s="11"/>
      <c r="I1306" s="11"/>
      <c r="K1306" s="11"/>
    </row>
    <row r="1307" spans="3:11" ht="21.75" customHeight="1">
      <c r="C1307" s="50"/>
      <c r="D1307" s="51"/>
      <c r="E1307" s="11"/>
      <c r="G1307" s="11"/>
      <c r="I1307" s="11"/>
      <c r="K1307" s="11"/>
    </row>
    <row r="1308" spans="3:11" ht="21.75" customHeight="1">
      <c r="C1308" s="50"/>
      <c r="D1308" s="51"/>
      <c r="E1308" s="11"/>
      <c r="G1308" s="11"/>
      <c r="I1308" s="11"/>
      <c r="K1308" s="11"/>
    </row>
    <row r="1309" spans="3:11" ht="21.75" customHeight="1">
      <c r="C1309" s="50"/>
      <c r="D1309" s="51"/>
      <c r="E1309" s="11"/>
      <c r="G1309" s="11"/>
      <c r="I1309" s="11"/>
      <c r="K1309" s="11"/>
    </row>
    <row r="1310" spans="3:11" ht="21.75" customHeight="1">
      <c r="C1310" s="50"/>
      <c r="D1310" s="51"/>
      <c r="E1310" s="11"/>
      <c r="G1310" s="11"/>
      <c r="I1310" s="11"/>
      <c r="K1310" s="11"/>
    </row>
    <row r="1311" spans="3:11" ht="21.75" customHeight="1">
      <c r="C1311" s="50"/>
      <c r="D1311" s="51"/>
      <c r="E1311" s="11"/>
      <c r="G1311" s="11"/>
      <c r="I1311" s="11"/>
      <c r="K1311" s="11"/>
    </row>
    <row r="1312" spans="3:11" ht="21.75" customHeight="1">
      <c r="C1312" s="50"/>
      <c r="D1312" s="51"/>
      <c r="E1312" s="11"/>
      <c r="G1312" s="11"/>
      <c r="I1312" s="11"/>
      <c r="K1312" s="11"/>
    </row>
    <row r="1313" spans="3:11" ht="21.75" customHeight="1">
      <c r="C1313" s="50"/>
      <c r="D1313" s="51"/>
      <c r="E1313" s="11"/>
      <c r="G1313" s="11"/>
      <c r="I1313" s="11"/>
      <c r="K1313" s="11"/>
    </row>
    <row r="1314" spans="3:11" ht="21.75" customHeight="1">
      <c r="C1314" s="50"/>
      <c r="D1314" s="51"/>
      <c r="E1314" s="11"/>
      <c r="G1314" s="11"/>
      <c r="I1314" s="11"/>
      <c r="K1314" s="11"/>
    </row>
    <row r="1315" spans="3:11" ht="21.75" customHeight="1">
      <c r="C1315" s="50"/>
      <c r="D1315" s="51"/>
      <c r="E1315" s="11"/>
      <c r="G1315" s="11"/>
      <c r="I1315" s="11"/>
      <c r="K1315" s="11"/>
    </row>
    <row r="1316" spans="3:11" ht="21.75" customHeight="1">
      <c r="C1316" s="50"/>
      <c r="D1316" s="51"/>
      <c r="E1316" s="11"/>
      <c r="G1316" s="11"/>
      <c r="I1316" s="11"/>
      <c r="K1316" s="11"/>
    </row>
    <row r="1317" spans="3:11" ht="21.75" customHeight="1">
      <c r="C1317" s="50"/>
      <c r="D1317" s="51"/>
      <c r="E1317" s="11"/>
      <c r="G1317" s="11"/>
      <c r="I1317" s="11"/>
      <c r="K1317" s="11"/>
    </row>
    <row r="1318" spans="3:11" ht="21.75" customHeight="1">
      <c r="C1318" s="50"/>
      <c r="D1318" s="51"/>
      <c r="E1318" s="11"/>
      <c r="G1318" s="11"/>
      <c r="I1318" s="11"/>
      <c r="K1318" s="11"/>
    </row>
    <row r="1319" spans="3:11" ht="21.75" customHeight="1">
      <c r="C1319" s="50"/>
      <c r="D1319" s="51"/>
      <c r="E1319" s="11"/>
      <c r="G1319" s="11"/>
      <c r="I1319" s="11"/>
      <c r="K1319" s="11"/>
    </row>
    <row r="1320" spans="3:11" ht="21.75" customHeight="1">
      <c r="C1320" s="50"/>
      <c r="D1320" s="51"/>
      <c r="E1320" s="11"/>
      <c r="G1320" s="11"/>
      <c r="I1320" s="11"/>
      <c r="K1320" s="11"/>
    </row>
    <row r="1321" spans="3:11" ht="21.75" customHeight="1">
      <c r="C1321" s="50"/>
      <c r="D1321" s="51"/>
      <c r="E1321" s="11"/>
      <c r="G1321" s="11"/>
      <c r="I1321" s="11"/>
      <c r="K1321" s="11"/>
    </row>
    <row r="1322" spans="3:11" ht="21.75" customHeight="1">
      <c r="C1322" s="50"/>
      <c r="D1322" s="51"/>
      <c r="E1322" s="11"/>
      <c r="G1322" s="11"/>
      <c r="I1322" s="11"/>
      <c r="K1322" s="11"/>
    </row>
    <row r="1323" spans="3:11" ht="21.75" customHeight="1">
      <c r="C1323" s="50"/>
      <c r="D1323" s="51"/>
      <c r="E1323" s="11"/>
      <c r="G1323" s="11"/>
      <c r="I1323" s="11"/>
      <c r="K1323" s="11"/>
    </row>
    <row r="1324" spans="3:11" ht="21.75" customHeight="1">
      <c r="C1324" s="50"/>
      <c r="D1324" s="51"/>
      <c r="E1324" s="11"/>
      <c r="G1324" s="11"/>
      <c r="I1324" s="11"/>
      <c r="K1324" s="11"/>
    </row>
    <row r="1325" spans="3:11" ht="21.75" customHeight="1">
      <c r="C1325" s="50"/>
      <c r="D1325" s="51"/>
      <c r="E1325" s="11"/>
      <c r="G1325" s="11"/>
      <c r="I1325" s="11"/>
      <c r="K1325" s="11"/>
    </row>
    <row r="1326" spans="3:11" ht="21.75" customHeight="1">
      <c r="C1326" s="50"/>
      <c r="D1326" s="51"/>
      <c r="E1326" s="11"/>
      <c r="G1326" s="11"/>
      <c r="I1326" s="11"/>
      <c r="K1326" s="11"/>
    </row>
    <row r="1327" spans="3:11" ht="21.75" customHeight="1">
      <c r="C1327" s="50"/>
      <c r="D1327" s="51"/>
      <c r="E1327" s="11"/>
      <c r="G1327" s="11"/>
      <c r="I1327" s="11"/>
      <c r="K1327" s="11"/>
    </row>
    <row r="1328" spans="3:11" ht="21.75" customHeight="1">
      <c r="C1328" s="50"/>
      <c r="D1328" s="51"/>
      <c r="E1328" s="11"/>
      <c r="G1328" s="11"/>
      <c r="I1328" s="11"/>
      <c r="K1328" s="11"/>
    </row>
    <row r="1329" spans="3:11" ht="21.75" customHeight="1">
      <c r="C1329" s="50"/>
      <c r="D1329" s="51"/>
      <c r="E1329" s="11"/>
      <c r="G1329" s="11"/>
      <c r="I1329" s="11"/>
      <c r="K1329" s="11"/>
    </row>
    <row r="1330" spans="3:11" ht="21.75" customHeight="1">
      <c r="C1330" s="50"/>
      <c r="D1330" s="51"/>
      <c r="E1330" s="11"/>
      <c r="G1330" s="11"/>
      <c r="I1330" s="11"/>
      <c r="K1330" s="11"/>
    </row>
    <row r="1331" spans="3:11" ht="21.75" customHeight="1">
      <c r="C1331" s="50"/>
      <c r="D1331" s="51"/>
      <c r="E1331" s="11"/>
      <c r="G1331" s="11"/>
      <c r="I1331" s="11"/>
      <c r="K1331" s="11"/>
    </row>
    <row r="1332" spans="3:11" ht="21.75" customHeight="1">
      <c r="C1332" s="50"/>
      <c r="D1332" s="51"/>
      <c r="E1332" s="11"/>
      <c r="G1332" s="11"/>
      <c r="I1332" s="11"/>
      <c r="K1332" s="11"/>
    </row>
    <row r="1333" spans="3:11" ht="21.75" customHeight="1">
      <c r="C1333" s="50"/>
      <c r="D1333" s="51"/>
      <c r="E1333" s="11"/>
      <c r="G1333" s="11"/>
      <c r="I1333" s="11"/>
      <c r="K1333" s="11"/>
    </row>
    <row r="1334" spans="3:11" ht="21.75" customHeight="1">
      <c r="C1334" s="50"/>
      <c r="D1334" s="51"/>
      <c r="E1334" s="11"/>
      <c r="G1334" s="11"/>
      <c r="I1334" s="11"/>
      <c r="K1334" s="11"/>
    </row>
    <row r="1335" spans="3:11" ht="21.75" customHeight="1">
      <c r="C1335" s="50"/>
      <c r="D1335" s="51"/>
      <c r="E1335" s="11"/>
      <c r="G1335" s="11"/>
      <c r="I1335" s="11"/>
      <c r="K1335" s="11"/>
    </row>
    <row r="1336" spans="3:11" ht="21.75" customHeight="1">
      <c r="C1336" s="50"/>
      <c r="D1336" s="51"/>
      <c r="E1336" s="11"/>
      <c r="G1336" s="11"/>
      <c r="I1336" s="11"/>
      <c r="K1336" s="11"/>
    </row>
    <row r="1337" spans="3:11" ht="21.75" customHeight="1">
      <c r="C1337" s="50"/>
      <c r="D1337" s="51"/>
      <c r="E1337" s="11"/>
      <c r="G1337" s="11"/>
      <c r="I1337" s="11"/>
      <c r="K1337" s="11"/>
    </row>
    <row r="1338" spans="3:11" ht="21.75" customHeight="1">
      <c r="C1338" s="50"/>
      <c r="D1338" s="51"/>
      <c r="E1338" s="11"/>
      <c r="G1338" s="11"/>
      <c r="I1338" s="11"/>
      <c r="K1338" s="11"/>
    </row>
    <row r="1339" spans="3:11" ht="21.75" customHeight="1">
      <c r="C1339" s="50"/>
      <c r="D1339" s="51"/>
      <c r="E1339" s="11"/>
      <c r="G1339" s="11"/>
      <c r="I1339" s="11"/>
      <c r="K1339" s="11"/>
    </row>
    <row r="1340" spans="3:11" ht="21.75" customHeight="1">
      <c r="C1340" s="50"/>
      <c r="D1340" s="51"/>
      <c r="E1340" s="11"/>
      <c r="G1340" s="11"/>
      <c r="I1340" s="11"/>
      <c r="K1340" s="11"/>
    </row>
    <row r="1341" spans="3:11" ht="21.75" customHeight="1">
      <c r="C1341" s="50"/>
      <c r="D1341" s="51"/>
      <c r="E1341" s="11"/>
      <c r="G1341" s="11"/>
      <c r="I1341" s="11"/>
      <c r="K1341" s="11"/>
    </row>
    <row r="1342" spans="3:11" ht="21.75" customHeight="1">
      <c r="C1342" s="50"/>
      <c r="D1342" s="51"/>
      <c r="E1342" s="11"/>
      <c r="G1342" s="11"/>
      <c r="I1342" s="11"/>
      <c r="K1342" s="11"/>
    </row>
    <row r="1343" spans="3:11" ht="21.75" customHeight="1">
      <c r="C1343" s="50"/>
      <c r="D1343" s="51"/>
      <c r="E1343" s="11"/>
      <c r="G1343" s="11"/>
      <c r="I1343" s="11"/>
      <c r="K1343" s="11"/>
    </row>
    <row r="1344" spans="3:11" ht="21.75" customHeight="1">
      <c r="C1344" s="50"/>
      <c r="D1344" s="51"/>
      <c r="E1344" s="11"/>
      <c r="G1344" s="11"/>
      <c r="I1344" s="11"/>
      <c r="K1344" s="11"/>
    </row>
    <row r="1345" spans="3:11" ht="21.75" customHeight="1">
      <c r="C1345" s="50"/>
      <c r="D1345" s="51"/>
      <c r="E1345" s="11"/>
      <c r="G1345" s="11"/>
      <c r="I1345" s="11"/>
      <c r="K1345" s="11"/>
    </row>
    <row r="1346" spans="3:11" ht="21.75" customHeight="1">
      <c r="C1346" s="50"/>
      <c r="D1346" s="51"/>
      <c r="E1346" s="11"/>
      <c r="G1346" s="11"/>
      <c r="I1346" s="11"/>
      <c r="K1346" s="11"/>
    </row>
    <row r="1347" spans="3:11" ht="21.75" customHeight="1">
      <c r="C1347" s="50"/>
      <c r="D1347" s="51"/>
      <c r="E1347" s="11"/>
      <c r="G1347" s="11"/>
      <c r="I1347" s="11"/>
      <c r="K1347" s="11"/>
    </row>
    <row r="1348" spans="3:11" ht="21.75" customHeight="1">
      <c r="C1348" s="50"/>
      <c r="D1348" s="51"/>
      <c r="E1348" s="11"/>
      <c r="G1348" s="11"/>
      <c r="I1348" s="11"/>
      <c r="K1348" s="11"/>
    </row>
    <row r="1349" spans="3:11" ht="21.75" customHeight="1">
      <c r="C1349" s="50"/>
      <c r="D1349" s="51"/>
      <c r="E1349" s="11"/>
      <c r="G1349" s="11"/>
      <c r="I1349" s="11"/>
      <c r="K1349" s="11"/>
    </row>
    <row r="1350" spans="3:11" ht="21.75" customHeight="1">
      <c r="C1350" s="50"/>
      <c r="D1350" s="51"/>
      <c r="E1350" s="11"/>
      <c r="G1350" s="11"/>
      <c r="I1350" s="11"/>
      <c r="K1350" s="11"/>
    </row>
    <row r="1351" spans="3:11" ht="21.75" customHeight="1">
      <c r="C1351" s="50"/>
      <c r="D1351" s="51"/>
      <c r="E1351" s="11"/>
      <c r="G1351" s="11"/>
      <c r="I1351" s="11"/>
      <c r="K1351" s="11"/>
    </row>
    <row r="1352" spans="3:11" ht="21.75" customHeight="1">
      <c r="C1352" s="50"/>
      <c r="D1352" s="51"/>
      <c r="E1352" s="11"/>
      <c r="G1352" s="11"/>
      <c r="I1352" s="11"/>
      <c r="K1352" s="11"/>
    </row>
    <row r="1353" spans="3:11" ht="21.75" customHeight="1">
      <c r="C1353" s="50"/>
      <c r="D1353" s="51"/>
      <c r="E1353" s="11"/>
      <c r="G1353" s="11"/>
      <c r="I1353" s="11"/>
      <c r="K1353" s="11"/>
    </row>
    <row r="1354" spans="3:11" ht="21.75" customHeight="1">
      <c r="C1354" s="50"/>
      <c r="D1354" s="51"/>
      <c r="E1354" s="11"/>
      <c r="G1354" s="11"/>
      <c r="I1354" s="11"/>
      <c r="K1354" s="11"/>
    </row>
    <row r="1355" spans="3:11" ht="21.75" customHeight="1">
      <c r="C1355" s="50"/>
      <c r="D1355" s="51"/>
      <c r="E1355" s="11"/>
      <c r="G1355" s="11"/>
      <c r="I1355" s="11"/>
      <c r="K1355" s="11"/>
    </row>
    <row r="1356" spans="3:11" ht="21.75" customHeight="1">
      <c r="C1356" s="50"/>
      <c r="D1356" s="51"/>
      <c r="E1356" s="11"/>
      <c r="G1356" s="11"/>
      <c r="I1356" s="11"/>
      <c r="K1356" s="11"/>
    </row>
    <row r="1357" spans="3:11" ht="21.75" customHeight="1">
      <c r="C1357" s="50"/>
      <c r="D1357" s="51"/>
      <c r="E1357" s="11"/>
      <c r="G1357" s="11"/>
      <c r="I1357" s="11"/>
      <c r="K1357" s="11"/>
    </row>
    <row r="1358" spans="3:11" ht="21.75" customHeight="1">
      <c r="C1358" s="50"/>
      <c r="D1358" s="51"/>
      <c r="E1358" s="11"/>
      <c r="G1358" s="11"/>
      <c r="I1358" s="11"/>
      <c r="K1358" s="11"/>
    </row>
    <row r="1359" spans="3:11" ht="21.75" customHeight="1">
      <c r="C1359" s="50"/>
      <c r="D1359" s="51"/>
      <c r="E1359" s="11"/>
      <c r="G1359" s="11"/>
      <c r="I1359" s="11"/>
      <c r="K1359" s="11"/>
    </row>
    <row r="1360" spans="3:11" ht="21.75" customHeight="1">
      <c r="C1360" s="50"/>
      <c r="D1360" s="51"/>
      <c r="E1360" s="11"/>
      <c r="G1360" s="11"/>
      <c r="I1360" s="11"/>
      <c r="K1360" s="11"/>
    </row>
    <row r="1361" spans="3:11" ht="21.75" customHeight="1">
      <c r="C1361" s="50"/>
      <c r="D1361" s="51"/>
      <c r="E1361" s="11"/>
      <c r="G1361" s="11"/>
      <c r="I1361" s="11"/>
      <c r="K1361" s="11"/>
    </row>
    <row r="1362" spans="3:11" ht="21.75" customHeight="1">
      <c r="C1362" s="50"/>
      <c r="D1362" s="51"/>
      <c r="E1362" s="11"/>
      <c r="G1362" s="11"/>
      <c r="I1362" s="11"/>
      <c r="K1362" s="11"/>
    </row>
    <row r="1363" spans="3:11" ht="21.75" customHeight="1">
      <c r="C1363" s="50"/>
      <c r="D1363" s="51"/>
      <c r="E1363" s="11"/>
      <c r="G1363" s="11"/>
      <c r="I1363" s="11"/>
      <c r="K1363" s="11"/>
    </row>
    <row r="1364" spans="3:11" ht="21.75" customHeight="1">
      <c r="C1364" s="50"/>
      <c r="D1364" s="51"/>
      <c r="E1364" s="11"/>
      <c r="G1364" s="11"/>
      <c r="I1364" s="11"/>
      <c r="K1364" s="11"/>
    </row>
    <row r="1365" spans="3:11" ht="21.75" customHeight="1">
      <c r="C1365" s="50"/>
      <c r="D1365" s="51"/>
      <c r="E1365" s="11"/>
      <c r="G1365" s="11"/>
      <c r="I1365" s="11"/>
      <c r="K1365" s="11"/>
    </row>
    <row r="1366" spans="3:11" ht="21.75" customHeight="1">
      <c r="C1366" s="50"/>
      <c r="D1366" s="51"/>
      <c r="E1366" s="11"/>
      <c r="G1366" s="11"/>
      <c r="I1366" s="11"/>
      <c r="K1366" s="11"/>
    </row>
    <row r="1367" spans="3:11" ht="21.75" customHeight="1">
      <c r="C1367" s="50"/>
      <c r="D1367" s="51"/>
      <c r="E1367" s="11"/>
      <c r="G1367" s="11"/>
      <c r="I1367" s="11"/>
      <c r="K1367" s="11"/>
    </row>
    <row r="1368" spans="3:11" ht="21.75" customHeight="1">
      <c r="C1368" s="50"/>
      <c r="D1368" s="51"/>
      <c r="E1368" s="11"/>
      <c r="G1368" s="11"/>
      <c r="I1368" s="11"/>
      <c r="K1368" s="11"/>
    </row>
    <row r="1369" spans="3:11" ht="21.75" customHeight="1">
      <c r="C1369" s="50"/>
      <c r="D1369" s="51"/>
      <c r="E1369" s="11"/>
      <c r="G1369" s="11"/>
      <c r="I1369" s="11"/>
      <c r="K1369" s="11"/>
    </row>
    <row r="1370" spans="3:11" ht="21.75" customHeight="1">
      <c r="C1370" s="50"/>
      <c r="D1370" s="51"/>
      <c r="E1370" s="11"/>
      <c r="G1370" s="11"/>
      <c r="I1370" s="11"/>
      <c r="K1370" s="11"/>
    </row>
    <row r="1371" spans="3:11" ht="21.75" customHeight="1">
      <c r="C1371" s="50"/>
      <c r="D1371" s="51"/>
      <c r="E1371" s="11"/>
      <c r="G1371" s="11"/>
      <c r="I1371" s="11"/>
      <c r="K1371" s="11"/>
    </row>
    <row r="1372" spans="3:11" ht="21.75" customHeight="1">
      <c r="C1372" s="50"/>
      <c r="D1372" s="51"/>
      <c r="E1372" s="11"/>
      <c r="G1372" s="11"/>
      <c r="I1372" s="11"/>
      <c r="K1372" s="11"/>
    </row>
    <row r="1373" spans="3:11" ht="21.75" customHeight="1">
      <c r="C1373" s="50"/>
      <c r="D1373" s="51"/>
      <c r="E1373" s="11"/>
      <c r="G1373" s="11"/>
      <c r="I1373" s="11"/>
      <c r="K1373" s="11"/>
    </row>
    <row r="1374" spans="3:11" ht="21.75" customHeight="1">
      <c r="C1374" s="50"/>
      <c r="D1374" s="51"/>
      <c r="E1374" s="11"/>
      <c r="G1374" s="11"/>
      <c r="I1374" s="11"/>
      <c r="K1374" s="11"/>
    </row>
    <row r="1375" spans="3:11" ht="21.75" customHeight="1">
      <c r="C1375" s="50"/>
      <c r="D1375" s="51"/>
      <c r="E1375" s="11"/>
      <c r="G1375" s="11"/>
      <c r="I1375" s="11"/>
      <c r="K1375" s="11"/>
    </row>
    <row r="1376" spans="3:11" ht="21.75" customHeight="1">
      <c r="C1376" s="50"/>
      <c r="D1376" s="51"/>
      <c r="E1376" s="11"/>
      <c r="G1376" s="11"/>
      <c r="I1376" s="11"/>
      <c r="K1376" s="11"/>
    </row>
    <row r="1377" spans="3:11" ht="21.75" customHeight="1">
      <c r="C1377" s="50"/>
      <c r="D1377" s="51"/>
      <c r="E1377" s="11"/>
      <c r="G1377" s="11"/>
      <c r="I1377" s="11"/>
      <c r="K1377" s="11"/>
    </row>
    <row r="1378" spans="3:11" ht="21.75" customHeight="1">
      <c r="C1378" s="50"/>
      <c r="D1378" s="51"/>
      <c r="E1378" s="11"/>
      <c r="G1378" s="11"/>
      <c r="I1378" s="11"/>
      <c r="K1378" s="11"/>
    </row>
    <row r="1379" spans="3:11" ht="21.75" customHeight="1">
      <c r="C1379" s="50"/>
      <c r="D1379" s="51"/>
      <c r="E1379" s="11"/>
      <c r="G1379" s="11"/>
      <c r="I1379" s="11"/>
      <c r="K1379" s="11"/>
    </row>
    <row r="1380" spans="3:11" ht="21.75" customHeight="1">
      <c r="C1380" s="50"/>
      <c r="D1380" s="51"/>
      <c r="E1380" s="11"/>
      <c r="G1380" s="11"/>
      <c r="I1380" s="11"/>
      <c r="K1380" s="11"/>
    </row>
    <row r="1381" spans="3:11" ht="21.75" customHeight="1">
      <c r="C1381" s="50"/>
      <c r="D1381" s="51"/>
      <c r="E1381" s="11"/>
      <c r="G1381" s="11"/>
      <c r="I1381" s="11"/>
      <c r="K1381" s="11"/>
    </row>
    <row r="1382" spans="3:11" ht="21.75" customHeight="1">
      <c r="C1382" s="50"/>
      <c r="D1382" s="51"/>
      <c r="E1382" s="11"/>
      <c r="G1382" s="11"/>
      <c r="I1382" s="11"/>
      <c r="K1382" s="11"/>
    </row>
    <row r="1383" spans="3:11" ht="21.75" customHeight="1">
      <c r="C1383" s="50"/>
      <c r="D1383" s="51"/>
      <c r="E1383" s="11"/>
      <c r="G1383" s="11"/>
      <c r="I1383" s="11"/>
      <c r="K1383" s="11"/>
    </row>
    <row r="1384" spans="3:11" ht="21.75" customHeight="1">
      <c r="C1384" s="50"/>
      <c r="D1384" s="51"/>
      <c r="E1384" s="11"/>
      <c r="G1384" s="11"/>
      <c r="I1384" s="11"/>
      <c r="K1384" s="11"/>
    </row>
    <row r="1385" spans="3:11" ht="21.75" customHeight="1">
      <c r="C1385" s="50"/>
      <c r="D1385" s="51"/>
      <c r="E1385" s="11"/>
      <c r="G1385" s="11"/>
      <c r="I1385" s="11"/>
      <c r="K1385" s="11"/>
    </row>
    <row r="1386" spans="3:11" ht="21.75" customHeight="1">
      <c r="C1386" s="50"/>
      <c r="D1386" s="51"/>
      <c r="E1386" s="11"/>
      <c r="G1386" s="11"/>
      <c r="I1386" s="11"/>
      <c r="K1386" s="11"/>
    </row>
    <row r="1387" spans="3:11" ht="21.75" customHeight="1">
      <c r="C1387" s="50"/>
      <c r="D1387" s="51"/>
      <c r="E1387" s="11"/>
      <c r="G1387" s="11"/>
      <c r="I1387" s="11"/>
      <c r="K1387" s="11"/>
    </row>
    <row r="1388" spans="3:11" ht="21.75" customHeight="1">
      <c r="C1388" s="50"/>
      <c r="D1388" s="51"/>
      <c r="E1388" s="11"/>
      <c r="G1388" s="11"/>
      <c r="I1388" s="11"/>
      <c r="K1388" s="11"/>
    </row>
    <row r="1389" spans="3:11" ht="21.75" customHeight="1">
      <c r="C1389" s="50"/>
      <c r="D1389" s="51"/>
      <c r="E1389" s="11"/>
      <c r="G1389" s="11"/>
      <c r="I1389" s="11"/>
      <c r="K1389" s="11"/>
    </row>
    <row r="1390" spans="3:11" ht="21.75" customHeight="1">
      <c r="C1390" s="50"/>
      <c r="D1390" s="51"/>
      <c r="E1390" s="11"/>
      <c r="G1390" s="11"/>
      <c r="I1390" s="11"/>
      <c r="K1390" s="11"/>
    </row>
    <row r="1391" spans="3:11" ht="21.75" customHeight="1">
      <c r="C1391" s="50"/>
      <c r="D1391" s="51"/>
      <c r="E1391" s="11"/>
      <c r="G1391" s="11"/>
      <c r="I1391" s="11"/>
      <c r="K1391" s="11"/>
    </row>
    <row r="1392" spans="3:11" ht="21.75" customHeight="1">
      <c r="C1392" s="50"/>
      <c r="D1392" s="51"/>
      <c r="E1392" s="11"/>
      <c r="G1392" s="11"/>
      <c r="I1392" s="11"/>
      <c r="K1392" s="11"/>
    </row>
    <row r="1393" spans="3:11" ht="21.75" customHeight="1">
      <c r="C1393" s="50"/>
      <c r="D1393" s="51"/>
      <c r="E1393" s="11"/>
      <c r="G1393" s="11"/>
      <c r="I1393" s="11"/>
      <c r="K1393" s="11"/>
    </row>
    <row r="1394" spans="3:11" ht="21.75" customHeight="1">
      <c r="C1394" s="50"/>
      <c r="D1394" s="51"/>
      <c r="E1394" s="11"/>
      <c r="G1394" s="11"/>
      <c r="I1394" s="11"/>
      <c r="K1394" s="11"/>
    </row>
    <row r="1395" spans="3:11" ht="21.75" customHeight="1">
      <c r="C1395" s="50"/>
      <c r="D1395" s="51"/>
      <c r="E1395" s="11"/>
      <c r="G1395" s="11"/>
      <c r="I1395" s="11"/>
      <c r="K1395" s="11"/>
    </row>
    <row r="1396" spans="3:11" ht="21.75" customHeight="1">
      <c r="C1396" s="50"/>
      <c r="D1396" s="51"/>
      <c r="E1396" s="11"/>
      <c r="G1396" s="11"/>
      <c r="I1396" s="11"/>
      <c r="K1396" s="11"/>
    </row>
    <row r="1397" spans="3:11" ht="21.75" customHeight="1">
      <c r="C1397" s="50"/>
      <c r="D1397" s="51"/>
      <c r="E1397" s="11"/>
      <c r="G1397" s="11"/>
      <c r="I1397" s="11"/>
      <c r="K1397" s="11"/>
    </row>
    <row r="1398" spans="3:11" ht="21.75" customHeight="1">
      <c r="C1398" s="50"/>
      <c r="D1398" s="51"/>
      <c r="E1398" s="11"/>
      <c r="G1398" s="11"/>
      <c r="I1398" s="11"/>
      <c r="K1398" s="11"/>
    </row>
    <row r="1399" spans="3:11" ht="21.75" customHeight="1">
      <c r="C1399" s="50"/>
      <c r="D1399" s="51"/>
      <c r="E1399" s="11"/>
      <c r="G1399" s="11"/>
      <c r="I1399" s="11"/>
      <c r="K1399" s="11"/>
    </row>
    <row r="1400" spans="3:11" ht="21.75" customHeight="1">
      <c r="C1400" s="50"/>
      <c r="D1400" s="51"/>
      <c r="E1400" s="11"/>
      <c r="G1400" s="11"/>
      <c r="I1400" s="11"/>
      <c r="K1400" s="11"/>
    </row>
    <row r="1401" spans="3:11" ht="21.75" customHeight="1">
      <c r="C1401" s="50"/>
      <c r="D1401" s="51"/>
      <c r="E1401" s="11"/>
      <c r="G1401" s="11"/>
      <c r="I1401" s="11"/>
      <c r="K1401" s="11"/>
    </row>
    <row r="1402" spans="3:11" ht="21.75" customHeight="1">
      <c r="C1402" s="50"/>
      <c r="D1402" s="51"/>
      <c r="E1402" s="11"/>
      <c r="G1402" s="11"/>
      <c r="I1402" s="11"/>
      <c r="K1402" s="11"/>
    </row>
    <row r="1403" spans="3:11" ht="21.75" customHeight="1">
      <c r="C1403" s="50"/>
      <c r="D1403" s="51"/>
      <c r="E1403" s="11"/>
      <c r="G1403" s="11"/>
      <c r="I1403" s="11"/>
      <c r="K1403" s="11"/>
    </row>
    <row r="1404" spans="3:11" ht="21.75" customHeight="1">
      <c r="C1404" s="50"/>
      <c r="D1404" s="51"/>
      <c r="E1404" s="11"/>
      <c r="G1404" s="11"/>
      <c r="I1404" s="11"/>
      <c r="K1404" s="11"/>
    </row>
    <row r="1405" spans="3:11" ht="21.75" customHeight="1">
      <c r="C1405" s="50"/>
      <c r="D1405" s="51"/>
      <c r="E1405" s="11"/>
      <c r="G1405" s="11"/>
      <c r="I1405" s="11"/>
      <c r="K1405" s="11"/>
    </row>
    <row r="1406" spans="3:11" ht="21.75" customHeight="1">
      <c r="C1406" s="50"/>
      <c r="D1406" s="51"/>
      <c r="E1406" s="11"/>
      <c r="G1406" s="11"/>
      <c r="I1406" s="11"/>
      <c r="K1406" s="11"/>
    </row>
    <row r="1407" spans="3:11" ht="21.75" customHeight="1">
      <c r="C1407" s="50"/>
      <c r="D1407" s="51"/>
      <c r="E1407" s="11"/>
      <c r="G1407" s="11"/>
      <c r="I1407" s="11"/>
      <c r="K1407" s="11"/>
    </row>
    <row r="1408" spans="3:11" ht="21.75" customHeight="1">
      <c r="C1408" s="50"/>
      <c r="D1408" s="51"/>
      <c r="E1408" s="11"/>
      <c r="G1408" s="11"/>
      <c r="I1408" s="11"/>
      <c r="K1408" s="11"/>
    </row>
    <row r="1409" spans="3:11" ht="21.75" customHeight="1">
      <c r="C1409" s="50"/>
      <c r="D1409" s="51"/>
      <c r="E1409" s="11"/>
      <c r="G1409" s="11"/>
      <c r="I1409" s="11"/>
      <c r="K1409" s="11"/>
    </row>
    <row r="1410" spans="3:11" ht="21.75" customHeight="1">
      <c r="C1410" s="50"/>
      <c r="D1410" s="51"/>
      <c r="E1410" s="11"/>
      <c r="G1410" s="11"/>
      <c r="I1410" s="11"/>
      <c r="K1410" s="11"/>
    </row>
    <row r="1411" spans="3:11" ht="21.75" customHeight="1">
      <c r="C1411" s="50"/>
      <c r="D1411" s="51"/>
      <c r="E1411" s="11"/>
      <c r="G1411" s="11"/>
      <c r="I1411" s="11"/>
      <c r="K1411" s="11"/>
    </row>
    <row r="1412" spans="3:11" ht="21.75" customHeight="1">
      <c r="C1412" s="50"/>
      <c r="D1412" s="51"/>
      <c r="E1412" s="11"/>
      <c r="G1412" s="11"/>
      <c r="I1412" s="11"/>
      <c r="K1412" s="11"/>
    </row>
    <row r="1413" spans="3:11" ht="21.75" customHeight="1">
      <c r="C1413" s="50"/>
      <c r="D1413" s="51"/>
      <c r="E1413" s="11"/>
      <c r="G1413" s="11"/>
      <c r="I1413" s="11"/>
      <c r="K1413" s="11"/>
    </row>
    <row r="1414" spans="3:11" ht="21.75" customHeight="1">
      <c r="C1414" s="50"/>
      <c r="D1414" s="51"/>
      <c r="E1414" s="11"/>
      <c r="G1414" s="11"/>
      <c r="I1414" s="11"/>
      <c r="K1414" s="11"/>
    </row>
    <row r="1415" spans="3:11" ht="21.75" customHeight="1">
      <c r="C1415" s="50"/>
      <c r="D1415" s="51"/>
      <c r="E1415" s="11"/>
      <c r="G1415" s="11"/>
      <c r="I1415" s="11"/>
      <c r="K1415" s="11"/>
    </row>
    <row r="1416" spans="3:11" ht="21.75" customHeight="1">
      <c r="C1416" s="50"/>
      <c r="D1416" s="51"/>
      <c r="E1416" s="11"/>
      <c r="G1416" s="11"/>
      <c r="I1416" s="11"/>
      <c r="K1416" s="11"/>
    </row>
    <row r="1417" spans="3:11" ht="21.75" customHeight="1">
      <c r="C1417" s="50"/>
      <c r="D1417" s="51"/>
      <c r="E1417" s="11"/>
      <c r="G1417" s="11"/>
      <c r="I1417" s="11"/>
      <c r="K1417" s="11"/>
    </row>
    <row r="1418" spans="3:11" ht="21.75" customHeight="1">
      <c r="C1418" s="50"/>
      <c r="D1418" s="51"/>
      <c r="E1418" s="11"/>
      <c r="G1418" s="11"/>
      <c r="I1418" s="11"/>
      <c r="K1418" s="11"/>
    </row>
    <row r="1419" spans="3:11" ht="21.75" customHeight="1">
      <c r="C1419" s="50"/>
      <c r="D1419" s="51"/>
      <c r="E1419" s="11"/>
      <c r="G1419" s="11"/>
      <c r="I1419" s="11"/>
      <c r="K1419" s="11"/>
    </row>
    <row r="1420" spans="3:11" ht="21.75" customHeight="1">
      <c r="C1420" s="50"/>
      <c r="D1420" s="51"/>
      <c r="E1420" s="11"/>
      <c r="G1420" s="11"/>
      <c r="I1420" s="11"/>
      <c r="K1420" s="11"/>
    </row>
    <row r="1421" spans="3:11" ht="21.75" customHeight="1">
      <c r="C1421" s="50"/>
      <c r="D1421" s="51"/>
      <c r="E1421" s="11"/>
      <c r="G1421" s="11"/>
      <c r="I1421" s="11"/>
      <c r="K1421" s="11"/>
    </row>
    <row r="1422" spans="3:11" ht="21.75" customHeight="1">
      <c r="C1422" s="50"/>
      <c r="D1422" s="51"/>
      <c r="E1422" s="11"/>
      <c r="G1422" s="11"/>
      <c r="I1422" s="11"/>
      <c r="K1422" s="11"/>
    </row>
    <row r="1423" spans="3:11" ht="21.75" customHeight="1">
      <c r="C1423" s="50"/>
      <c r="D1423" s="51"/>
      <c r="E1423" s="11"/>
      <c r="G1423" s="11"/>
      <c r="I1423" s="11"/>
      <c r="K1423" s="11"/>
    </row>
    <row r="1424" spans="3:11" ht="21.75" customHeight="1">
      <c r="C1424" s="50"/>
      <c r="D1424" s="51"/>
      <c r="E1424" s="11"/>
      <c r="G1424" s="11"/>
      <c r="I1424" s="11"/>
      <c r="K1424" s="11"/>
    </row>
    <row r="1425" spans="3:11" ht="21.75" customHeight="1">
      <c r="C1425" s="50"/>
      <c r="D1425" s="51"/>
      <c r="E1425" s="11"/>
      <c r="G1425" s="11"/>
      <c r="I1425" s="11"/>
      <c r="K1425" s="11"/>
    </row>
    <row r="1426" spans="3:11" ht="21.75" customHeight="1">
      <c r="C1426" s="50"/>
      <c r="D1426" s="51"/>
      <c r="E1426" s="11"/>
      <c r="G1426" s="11"/>
      <c r="I1426" s="11"/>
      <c r="K1426" s="11"/>
    </row>
    <row r="1427" spans="3:11" ht="21.75" customHeight="1">
      <c r="C1427" s="50"/>
      <c r="D1427" s="51"/>
      <c r="E1427" s="11"/>
      <c r="G1427" s="11"/>
      <c r="I1427" s="11"/>
      <c r="K1427" s="11"/>
    </row>
    <row r="1428" spans="3:11" ht="21.75" customHeight="1">
      <c r="C1428" s="50"/>
      <c r="D1428" s="51"/>
      <c r="E1428" s="11"/>
      <c r="G1428" s="11"/>
      <c r="I1428" s="11"/>
      <c r="K1428" s="11"/>
    </row>
    <row r="1429" spans="3:11" ht="21.75" customHeight="1">
      <c r="C1429" s="50"/>
      <c r="D1429" s="51"/>
      <c r="E1429" s="11"/>
      <c r="G1429" s="11"/>
      <c r="I1429" s="11"/>
      <c r="K1429" s="11"/>
    </row>
    <row r="1430" spans="3:11" ht="21.75" customHeight="1">
      <c r="C1430" s="50"/>
      <c r="D1430" s="51"/>
      <c r="E1430" s="11"/>
      <c r="G1430" s="11"/>
      <c r="I1430" s="11"/>
      <c r="K1430" s="11"/>
    </row>
    <row r="1431" spans="3:11" ht="21.75" customHeight="1">
      <c r="C1431" s="50"/>
      <c r="D1431" s="51"/>
      <c r="E1431" s="11"/>
      <c r="G1431" s="11"/>
      <c r="I1431" s="11"/>
      <c r="K1431" s="11"/>
    </row>
    <row r="1432" spans="3:11" ht="21.75" customHeight="1">
      <c r="C1432" s="50"/>
      <c r="D1432" s="51"/>
      <c r="E1432" s="11"/>
      <c r="G1432" s="11"/>
      <c r="I1432" s="11"/>
      <c r="K1432" s="11"/>
    </row>
    <row r="1433" spans="3:11" ht="21.75" customHeight="1">
      <c r="C1433" s="50"/>
      <c r="D1433" s="51"/>
      <c r="E1433" s="11"/>
      <c r="G1433" s="11"/>
      <c r="I1433" s="11"/>
      <c r="K1433" s="11"/>
    </row>
    <row r="1434" spans="3:11" ht="21.75" customHeight="1">
      <c r="C1434" s="50"/>
      <c r="D1434" s="51"/>
      <c r="E1434" s="11"/>
      <c r="G1434" s="11"/>
      <c r="I1434" s="11"/>
      <c r="K1434" s="11"/>
    </row>
    <row r="1435" spans="3:11" ht="21.75" customHeight="1">
      <c r="C1435" s="50"/>
      <c r="D1435" s="51"/>
      <c r="E1435" s="11"/>
      <c r="G1435" s="11"/>
      <c r="I1435" s="11"/>
      <c r="K1435" s="11"/>
    </row>
    <row r="1436" spans="3:11" ht="21.75" customHeight="1">
      <c r="C1436" s="50"/>
      <c r="D1436" s="51"/>
      <c r="E1436" s="11"/>
      <c r="G1436" s="11"/>
      <c r="I1436" s="11"/>
      <c r="K1436" s="11"/>
    </row>
    <row r="1437" spans="3:11" ht="21.75" customHeight="1">
      <c r="C1437" s="50"/>
      <c r="D1437" s="51"/>
      <c r="E1437" s="11"/>
      <c r="G1437" s="11"/>
      <c r="I1437" s="11"/>
      <c r="K1437" s="11"/>
    </row>
    <row r="1438" spans="3:11" ht="21.75" customHeight="1">
      <c r="C1438" s="50"/>
      <c r="D1438" s="51"/>
      <c r="E1438" s="11"/>
      <c r="G1438" s="11"/>
      <c r="I1438" s="11"/>
      <c r="K1438" s="11"/>
    </row>
    <row r="1439" spans="3:11" ht="21.75" customHeight="1">
      <c r="C1439" s="50"/>
      <c r="D1439" s="51"/>
      <c r="E1439" s="11"/>
      <c r="G1439" s="11"/>
      <c r="I1439" s="11"/>
      <c r="K1439" s="11"/>
    </row>
    <row r="1440" spans="3:11" ht="21.75" customHeight="1">
      <c r="C1440" s="50"/>
      <c r="D1440" s="51"/>
      <c r="E1440" s="11"/>
      <c r="G1440" s="11"/>
      <c r="I1440" s="11"/>
      <c r="K1440" s="11"/>
    </row>
    <row r="1441" spans="3:11" ht="21.75" customHeight="1">
      <c r="C1441" s="50"/>
      <c r="D1441" s="51"/>
      <c r="E1441" s="11"/>
      <c r="G1441" s="11"/>
      <c r="I1441" s="11"/>
      <c r="K1441" s="11"/>
    </row>
    <row r="1442" spans="3:11" ht="21.75" customHeight="1">
      <c r="C1442" s="50"/>
      <c r="D1442" s="51"/>
      <c r="E1442" s="11"/>
      <c r="G1442" s="11"/>
      <c r="I1442" s="11"/>
      <c r="K1442" s="11"/>
    </row>
    <row r="1443" spans="3:11" ht="21.75" customHeight="1">
      <c r="C1443" s="50"/>
      <c r="D1443" s="51"/>
      <c r="E1443" s="11"/>
      <c r="G1443" s="11"/>
      <c r="I1443" s="11"/>
      <c r="K1443" s="11"/>
    </row>
    <row r="1444" spans="3:11" ht="21.75" customHeight="1">
      <c r="C1444" s="50"/>
      <c r="D1444" s="51"/>
      <c r="E1444" s="11"/>
      <c r="G1444" s="11"/>
      <c r="I1444" s="11"/>
      <c r="K1444" s="11"/>
    </row>
    <row r="1445" spans="3:11" ht="21.75" customHeight="1">
      <c r="C1445" s="50"/>
      <c r="D1445" s="51"/>
      <c r="E1445" s="11"/>
      <c r="G1445" s="11"/>
      <c r="I1445" s="11"/>
      <c r="K1445" s="11"/>
    </row>
    <row r="1446" spans="3:11" ht="21.75" customHeight="1">
      <c r="C1446" s="50"/>
      <c r="D1446" s="51"/>
      <c r="E1446" s="11"/>
      <c r="G1446" s="11"/>
      <c r="I1446" s="11"/>
      <c r="K1446" s="11"/>
    </row>
    <row r="1447" spans="3:11" ht="21.75" customHeight="1">
      <c r="C1447" s="50"/>
      <c r="D1447" s="51"/>
      <c r="E1447" s="11"/>
      <c r="G1447" s="11"/>
      <c r="I1447" s="11"/>
      <c r="K1447" s="11"/>
    </row>
    <row r="1448" spans="3:11" ht="21.75" customHeight="1">
      <c r="C1448" s="50"/>
      <c r="D1448" s="51"/>
      <c r="E1448" s="11"/>
      <c r="G1448" s="11"/>
      <c r="I1448" s="11"/>
      <c r="K1448" s="11"/>
    </row>
    <row r="1449" spans="3:11" ht="21.75" customHeight="1">
      <c r="C1449" s="50"/>
      <c r="D1449" s="51"/>
      <c r="E1449" s="11"/>
      <c r="G1449" s="11"/>
      <c r="I1449" s="11"/>
      <c r="K1449" s="11"/>
    </row>
    <row r="1450" spans="3:11" ht="21.75" customHeight="1">
      <c r="C1450" s="50"/>
      <c r="D1450" s="51"/>
      <c r="E1450" s="11"/>
      <c r="G1450" s="11"/>
      <c r="I1450" s="11"/>
      <c r="K1450" s="11"/>
    </row>
    <row r="1451" spans="3:11" ht="21.75" customHeight="1">
      <c r="C1451" s="50"/>
      <c r="D1451" s="51"/>
      <c r="E1451" s="11"/>
      <c r="G1451" s="11"/>
      <c r="I1451" s="11"/>
      <c r="K1451" s="11"/>
    </row>
    <row r="1452" spans="3:11" ht="21.75" customHeight="1">
      <c r="C1452" s="50"/>
      <c r="D1452" s="51"/>
      <c r="E1452" s="11"/>
      <c r="G1452" s="11"/>
      <c r="I1452" s="11"/>
      <c r="K1452" s="11"/>
    </row>
    <row r="1453" spans="3:11" ht="21.75" customHeight="1">
      <c r="C1453" s="50"/>
      <c r="D1453" s="51"/>
      <c r="E1453" s="11"/>
      <c r="G1453" s="11"/>
      <c r="I1453" s="11"/>
      <c r="K1453" s="11"/>
    </row>
    <row r="1454" spans="3:11" ht="21.75" customHeight="1">
      <c r="C1454" s="50"/>
      <c r="D1454" s="51"/>
      <c r="E1454" s="11"/>
      <c r="G1454" s="11"/>
      <c r="I1454" s="11"/>
      <c r="K1454" s="11"/>
    </row>
    <row r="1455" spans="3:11" ht="21.75" customHeight="1">
      <c r="C1455" s="50"/>
      <c r="D1455" s="51"/>
      <c r="E1455" s="11"/>
      <c r="G1455" s="11"/>
      <c r="I1455" s="11"/>
      <c r="K1455" s="11"/>
    </row>
    <row r="1456" spans="3:11" ht="21.75" customHeight="1">
      <c r="C1456" s="50"/>
      <c r="D1456" s="51"/>
      <c r="E1456" s="11"/>
      <c r="G1456" s="11"/>
      <c r="I1456" s="11"/>
      <c r="K1456" s="11"/>
    </row>
    <row r="1457" spans="3:11" ht="21.75" customHeight="1">
      <c r="C1457" s="50"/>
      <c r="D1457" s="51"/>
      <c r="E1457" s="11"/>
      <c r="G1457" s="11"/>
      <c r="I1457" s="11"/>
      <c r="K1457" s="11"/>
    </row>
    <row r="1458" spans="3:11" ht="21.75" customHeight="1">
      <c r="C1458" s="50"/>
      <c r="D1458" s="51"/>
      <c r="E1458" s="11"/>
      <c r="G1458" s="11"/>
      <c r="I1458" s="11"/>
      <c r="K1458" s="11"/>
    </row>
    <row r="1459" spans="3:11" ht="21.75" customHeight="1">
      <c r="C1459" s="50"/>
      <c r="D1459" s="51"/>
      <c r="E1459" s="11"/>
      <c r="G1459" s="11"/>
      <c r="I1459" s="11"/>
      <c r="K1459" s="11"/>
    </row>
    <row r="1460" spans="3:11" ht="21.75" customHeight="1">
      <c r="C1460" s="50"/>
      <c r="D1460" s="51"/>
      <c r="E1460" s="11"/>
      <c r="G1460" s="11"/>
      <c r="I1460" s="11"/>
      <c r="K1460" s="11"/>
    </row>
    <row r="1461" spans="3:11" ht="21.75" customHeight="1">
      <c r="C1461" s="50"/>
      <c r="D1461" s="51"/>
      <c r="E1461" s="11"/>
      <c r="G1461" s="11"/>
      <c r="I1461" s="11"/>
      <c r="K1461" s="11"/>
    </row>
    <row r="1462" spans="3:11" ht="21.75" customHeight="1">
      <c r="C1462" s="50"/>
      <c r="D1462" s="51"/>
      <c r="E1462" s="11"/>
      <c r="G1462" s="11"/>
      <c r="I1462" s="11"/>
      <c r="K1462" s="11"/>
    </row>
    <row r="1463" spans="3:11" ht="21.75" customHeight="1">
      <c r="C1463" s="50"/>
      <c r="D1463" s="51"/>
      <c r="E1463" s="11"/>
      <c r="G1463" s="11"/>
      <c r="I1463" s="11"/>
      <c r="K1463" s="11"/>
    </row>
    <row r="1464" spans="3:11" ht="21.75" customHeight="1">
      <c r="C1464" s="50"/>
      <c r="D1464" s="51"/>
      <c r="E1464" s="11"/>
      <c r="G1464" s="11"/>
      <c r="I1464" s="11"/>
      <c r="K1464" s="11"/>
    </row>
    <row r="1465" spans="3:11" ht="21.75" customHeight="1">
      <c r="C1465" s="50"/>
      <c r="D1465" s="51"/>
      <c r="E1465" s="11"/>
      <c r="G1465" s="11"/>
      <c r="I1465" s="11"/>
      <c r="K1465" s="11"/>
    </row>
    <row r="1466" spans="3:11" ht="21.75" customHeight="1">
      <c r="C1466" s="50"/>
      <c r="D1466" s="51"/>
      <c r="E1466" s="11"/>
      <c r="G1466" s="11"/>
      <c r="I1466" s="11"/>
      <c r="K1466" s="11"/>
    </row>
    <row r="1467" spans="3:11" ht="21.75" customHeight="1">
      <c r="C1467" s="50"/>
      <c r="D1467" s="51"/>
      <c r="E1467" s="11"/>
      <c r="G1467" s="11"/>
      <c r="I1467" s="11"/>
      <c r="K1467" s="11"/>
    </row>
    <row r="1468" spans="3:11" ht="21.75" customHeight="1">
      <c r="C1468" s="50"/>
      <c r="D1468" s="51"/>
      <c r="E1468" s="11"/>
      <c r="G1468" s="11"/>
      <c r="I1468" s="11"/>
      <c r="K1468" s="11"/>
    </row>
    <row r="1469" spans="3:11" ht="21.75" customHeight="1">
      <c r="C1469" s="50"/>
      <c r="D1469" s="51"/>
      <c r="E1469" s="11"/>
      <c r="G1469" s="11"/>
      <c r="I1469" s="11"/>
      <c r="K1469" s="11"/>
    </row>
    <row r="1470" spans="3:11" ht="21.75" customHeight="1">
      <c r="C1470" s="50"/>
      <c r="D1470" s="51"/>
      <c r="E1470" s="11"/>
      <c r="G1470" s="11"/>
      <c r="I1470" s="11"/>
      <c r="K1470" s="11"/>
    </row>
    <row r="1471" spans="3:11" ht="21.75" customHeight="1">
      <c r="C1471" s="50"/>
      <c r="D1471" s="51"/>
      <c r="E1471" s="11"/>
      <c r="G1471" s="11"/>
      <c r="I1471" s="11"/>
      <c r="K1471" s="11"/>
    </row>
    <row r="1472" spans="3:11" ht="21.75" customHeight="1">
      <c r="C1472" s="50"/>
      <c r="D1472" s="51"/>
      <c r="E1472" s="11"/>
      <c r="G1472" s="11"/>
      <c r="I1472" s="11"/>
      <c r="K1472" s="11"/>
    </row>
    <row r="1473" spans="3:11" ht="21.75" customHeight="1">
      <c r="C1473" s="50"/>
      <c r="D1473" s="51"/>
      <c r="E1473" s="11"/>
      <c r="G1473" s="11"/>
      <c r="I1473" s="11"/>
      <c r="K1473" s="11"/>
    </row>
    <row r="1474" spans="3:11" ht="21.75" customHeight="1">
      <c r="C1474" s="50"/>
      <c r="D1474" s="51"/>
      <c r="E1474" s="11"/>
      <c r="G1474" s="11"/>
      <c r="I1474" s="11"/>
      <c r="K1474" s="11"/>
    </row>
    <row r="1475" spans="3:11" ht="21.75" customHeight="1">
      <c r="C1475" s="50"/>
      <c r="D1475" s="51"/>
      <c r="E1475" s="11"/>
      <c r="G1475" s="11"/>
      <c r="I1475" s="11"/>
      <c r="K1475" s="11"/>
    </row>
    <row r="1476" spans="3:11" ht="21.75" customHeight="1">
      <c r="C1476" s="50"/>
      <c r="D1476" s="51"/>
      <c r="E1476" s="11"/>
      <c r="G1476" s="11"/>
      <c r="I1476" s="11"/>
      <c r="K1476" s="11"/>
    </row>
    <row r="1477" spans="3:11" ht="21.75" customHeight="1">
      <c r="C1477" s="50"/>
      <c r="D1477" s="51"/>
      <c r="E1477" s="11"/>
      <c r="G1477" s="11"/>
      <c r="I1477" s="11"/>
      <c r="K1477" s="11"/>
    </row>
    <row r="1478" spans="3:11" ht="21.75" customHeight="1">
      <c r="C1478" s="50"/>
      <c r="D1478" s="51"/>
      <c r="E1478" s="11"/>
      <c r="G1478" s="11"/>
      <c r="I1478" s="11"/>
      <c r="K1478" s="11"/>
    </row>
    <row r="1479" spans="3:11" ht="21.75" customHeight="1">
      <c r="C1479" s="50"/>
      <c r="D1479" s="51"/>
      <c r="E1479" s="11"/>
      <c r="G1479" s="11"/>
      <c r="I1479" s="11"/>
      <c r="K1479" s="11"/>
    </row>
    <row r="1480" spans="3:11" ht="21.75" customHeight="1">
      <c r="C1480" s="50"/>
      <c r="D1480" s="51"/>
      <c r="E1480" s="11"/>
      <c r="G1480" s="11"/>
      <c r="I1480" s="11"/>
      <c r="K1480" s="11"/>
    </row>
    <row r="1481" spans="3:11" ht="21.75" customHeight="1">
      <c r="C1481" s="50"/>
      <c r="D1481" s="51"/>
      <c r="E1481" s="11"/>
      <c r="G1481" s="11"/>
      <c r="I1481" s="11"/>
      <c r="K1481" s="11"/>
    </row>
    <row r="1482" spans="3:11" ht="21.75" customHeight="1">
      <c r="C1482" s="50"/>
      <c r="D1482" s="51"/>
      <c r="E1482" s="11"/>
      <c r="G1482" s="11"/>
      <c r="I1482" s="11"/>
      <c r="K1482" s="11"/>
    </row>
    <row r="1483" spans="3:11" ht="21.75" customHeight="1">
      <c r="C1483" s="50"/>
      <c r="D1483" s="51"/>
      <c r="E1483" s="11"/>
      <c r="G1483" s="11"/>
      <c r="I1483" s="11"/>
      <c r="K1483" s="11"/>
    </row>
    <row r="1484" spans="3:11" ht="21.75" customHeight="1">
      <c r="C1484" s="50"/>
      <c r="D1484" s="51"/>
      <c r="E1484" s="11"/>
      <c r="G1484" s="11"/>
      <c r="I1484" s="11"/>
      <c r="K1484" s="11"/>
    </row>
    <row r="1485" spans="3:11" ht="21.75" customHeight="1">
      <c r="C1485" s="50"/>
      <c r="D1485" s="51"/>
      <c r="E1485" s="11"/>
      <c r="G1485" s="11"/>
      <c r="I1485" s="11"/>
      <c r="K1485" s="11"/>
    </row>
    <row r="1486" spans="3:11" ht="21.75" customHeight="1">
      <c r="C1486" s="50"/>
      <c r="D1486" s="51"/>
      <c r="E1486" s="11"/>
      <c r="G1486" s="11"/>
      <c r="I1486" s="11"/>
      <c r="K1486" s="11"/>
    </row>
    <row r="1487" spans="3:11" ht="21.75" customHeight="1">
      <c r="C1487" s="50"/>
      <c r="D1487" s="51"/>
      <c r="E1487" s="11"/>
      <c r="G1487" s="11"/>
      <c r="I1487" s="11"/>
      <c r="K1487" s="11"/>
    </row>
    <row r="1488" spans="3:11" ht="21.75" customHeight="1">
      <c r="C1488" s="50"/>
      <c r="D1488" s="51"/>
      <c r="E1488" s="11"/>
      <c r="G1488" s="11"/>
      <c r="I1488" s="11"/>
      <c r="K1488" s="11"/>
    </row>
    <row r="1489" spans="3:11" ht="21.75" customHeight="1">
      <c r="C1489" s="50"/>
      <c r="D1489" s="51"/>
      <c r="E1489" s="11"/>
      <c r="G1489" s="11"/>
      <c r="I1489" s="11"/>
      <c r="K1489" s="11"/>
    </row>
    <row r="1490" spans="3:11" ht="21.75" customHeight="1">
      <c r="C1490" s="50"/>
      <c r="D1490" s="51"/>
      <c r="E1490" s="11"/>
      <c r="G1490" s="11"/>
      <c r="I1490" s="11"/>
      <c r="K1490" s="11"/>
    </row>
    <row r="1491" spans="3:11" ht="21.75" customHeight="1">
      <c r="C1491" s="50"/>
      <c r="D1491" s="51"/>
      <c r="E1491" s="11"/>
      <c r="G1491" s="11"/>
      <c r="I1491" s="11"/>
      <c r="K1491" s="11"/>
    </row>
    <row r="1492" spans="3:11" ht="21.75" customHeight="1">
      <c r="C1492" s="50"/>
      <c r="D1492" s="51"/>
      <c r="E1492" s="11"/>
      <c r="G1492" s="11"/>
      <c r="I1492" s="11"/>
      <c r="K1492" s="11"/>
    </row>
    <row r="1493" spans="3:11" ht="21.75" customHeight="1">
      <c r="C1493" s="50"/>
      <c r="D1493" s="51"/>
      <c r="E1493" s="11"/>
      <c r="G1493" s="11"/>
      <c r="I1493" s="11"/>
      <c r="K1493" s="11"/>
    </row>
    <row r="1494" spans="3:11" ht="21.75" customHeight="1">
      <c r="C1494" s="50"/>
      <c r="D1494" s="51"/>
      <c r="E1494" s="11"/>
      <c r="G1494" s="11"/>
      <c r="I1494" s="11"/>
      <c r="K1494" s="11"/>
    </row>
    <row r="1495" spans="3:11" ht="21.75" customHeight="1">
      <c r="C1495" s="50"/>
      <c r="D1495" s="51"/>
      <c r="E1495" s="11"/>
      <c r="G1495" s="11"/>
      <c r="I1495" s="11"/>
      <c r="K1495" s="11"/>
    </row>
    <row r="1496" spans="3:11" ht="21.75" customHeight="1">
      <c r="C1496" s="50"/>
      <c r="D1496" s="51"/>
      <c r="E1496" s="11"/>
      <c r="G1496" s="11"/>
      <c r="I1496" s="11"/>
      <c r="K1496" s="11"/>
    </row>
    <row r="1497" spans="3:11" ht="21.75" customHeight="1">
      <c r="C1497" s="50"/>
      <c r="D1497" s="51"/>
      <c r="E1497" s="11"/>
      <c r="G1497" s="11"/>
      <c r="I1497" s="11"/>
      <c r="K1497" s="11"/>
    </row>
    <row r="1498" spans="3:11" ht="21.75" customHeight="1">
      <c r="C1498" s="50"/>
      <c r="D1498" s="51"/>
      <c r="E1498" s="11"/>
      <c r="G1498" s="11"/>
      <c r="I1498" s="11"/>
      <c r="K1498" s="11"/>
    </row>
    <row r="1499" spans="3:11" ht="21.75" customHeight="1">
      <c r="C1499" s="50"/>
      <c r="D1499" s="51"/>
      <c r="E1499" s="11"/>
      <c r="G1499" s="11"/>
      <c r="I1499" s="11"/>
      <c r="K1499" s="11"/>
    </row>
    <row r="1500" spans="3:11" ht="21.75" customHeight="1">
      <c r="C1500" s="50"/>
      <c r="D1500" s="51"/>
      <c r="E1500" s="11"/>
      <c r="G1500" s="11"/>
      <c r="I1500" s="11"/>
      <c r="K1500" s="11"/>
    </row>
    <row r="1501" spans="3:11" ht="21.75" customHeight="1">
      <c r="C1501" s="50"/>
      <c r="D1501" s="51"/>
      <c r="E1501" s="11"/>
      <c r="G1501" s="11"/>
      <c r="I1501" s="11"/>
      <c r="K1501" s="11"/>
    </row>
    <row r="1502" spans="3:11" ht="21.75" customHeight="1">
      <c r="C1502" s="50"/>
      <c r="D1502" s="51"/>
      <c r="E1502" s="11"/>
      <c r="G1502" s="11"/>
      <c r="I1502" s="11"/>
      <c r="K1502" s="11"/>
    </row>
    <row r="1503" spans="3:11" ht="21.75" customHeight="1">
      <c r="C1503" s="50"/>
      <c r="D1503" s="51"/>
      <c r="E1503" s="11"/>
      <c r="G1503" s="11"/>
      <c r="I1503" s="11"/>
      <c r="K1503" s="11"/>
    </row>
    <row r="1504" spans="3:11" ht="21.75" customHeight="1">
      <c r="C1504" s="50"/>
      <c r="D1504" s="51"/>
      <c r="E1504" s="11"/>
      <c r="G1504" s="11"/>
      <c r="I1504" s="11"/>
      <c r="K1504" s="11"/>
    </row>
    <row r="1505" spans="3:11" ht="21.75" customHeight="1">
      <c r="C1505" s="50"/>
      <c r="D1505" s="51"/>
      <c r="E1505" s="11"/>
      <c r="G1505" s="11"/>
      <c r="I1505" s="11"/>
      <c r="K1505" s="11"/>
    </row>
    <row r="1506" spans="3:11" ht="21.75" customHeight="1">
      <c r="C1506" s="50"/>
      <c r="D1506" s="51"/>
      <c r="E1506" s="11"/>
      <c r="G1506" s="11"/>
      <c r="I1506" s="11"/>
      <c r="K1506" s="11"/>
    </row>
    <row r="1507" spans="3:11" ht="21.75" customHeight="1">
      <c r="C1507" s="50"/>
      <c r="D1507" s="51"/>
      <c r="E1507" s="11"/>
      <c r="G1507" s="11"/>
      <c r="I1507" s="11"/>
      <c r="K1507" s="11"/>
    </row>
    <row r="1508" spans="3:11" ht="21.75" customHeight="1">
      <c r="C1508" s="50"/>
      <c r="D1508" s="51"/>
      <c r="E1508" s="11"/>
      <c r="G1508" s="11"/>
      <c r="I1508" s="11"/>
      <c r="K1508" s="11"/>
    </row>
    <row r="1509" spans="3:11" ht="21.75" customHeight="1">
      <c r="C1509" s="50"/>
      <c r="D1509" s="51"/>
      <c r="E1509" s="11"/>
      <c r="G1509" s="11"/>
      <c r="I1509" s="11"/>
      <c r="K1509" s="11"/>
    </row>
    <row r="1510" spans="3:11" ht="21.75" customHeight="1">
      <c r="C1510" s="50"/>
      <c r="D1510" s="51"/>
      <c r="E1510" s="11"/>
      <c r="G1510" s="11"/>
      <c r="I1510" s="11"/>
      <c r="K1510" s="11"/>
    </row>
    <row r="1511" spans="3:11" ht="21.75" customHeight="1">
      <c r="C1511" s="50"/>
      <c r="D1511" s="51"/>
      <c r="E1511" s="11"/>
      <c r="G1511" s="11"/>
      <c r="I1511" s="11"/>
      <c r="K1511" s="11"/>
    </row>
    <row r="1512" spans="3:11" ht="21.75" customHeight="1">
      <c r="C1512" s="50"/>
      <c r="D1512" s="51"/>
      <c r="E1512" s="11"/>
      <c r="G1512" s="11"/>
      <c r="I1512" s="11"/>
      <c r="K1512" s="11"/>
    </row>
    <row r="1513" spans="3:11" ht="21.75" customHeight="1">
      <c r="C1513" s="50"/>
      <c r="D1513" s="51"/>
      <c r="E1513" s="11"/>
      <c r="G1513" s="11"/>
      <c r="I1513" s="11"/>
      <c r="K1513" s="11"/>
    </row>
    <row r="1514" spans="3:11" ht="21.75" customHeight="1">
      <c r="C1514" s="50"/>
      <c r="D1514" s="51"/>
      <c r="E1514" s="11"/>
      <c r="G1514" s="11"/>
      <c r="I1514" s="11"/>
      <c r="K1514" s="11"/>
    </row>
    <row r="1515" spans="3:11" ht="21.75" customHeight="1">
      <c r="C1515" s="50"/>
      <c r="D1515" s="51"/>
      <c r="E1515" s="11"/>
      <c r="G1515" s="11"/>
      <c r="I1515" s="11"/>
      <c r="K1515" s="11"/>
    </row>
    <row r="1516" spans="3:11" ht="21.75" customHeight="1">
      <c r="C1516" s="50"/>
      <c r="D1516" s="51"/>
      <c r="E1516" s="11"/>
      <c r="G1516" s="11"/>
      <c r="I1516" s="11"/>
      <c r="K1516" s="11"/>
    </row>
    <row r="1517" spans="3:11" ht="21.75" customHeight="1">
      <c r="C1517" s="50"/>
      <c r="D1517" s="51"/>
      <c r="E1517" s="11"/>
      <c r="G1517" s="11"/>
      <c r="I1517" s="11"/>
      <c r="K1517" s="11"/>
    </row>
    <row r="1518" spans="3:11" ht="21.75" customHeight="1">
      <c r="C1518" s="50"/>
      <c r="D1518" s="51"/>
      <c r="E1518" s="11"/>
      <c r="G1518" s="11"/>
      <c r="I1518" s="11"/>
      <c r="K1518" s="11"/>
    </row>
    <row r="1519" spans="3:11" ht="21.75" customHeight="1">
      <c r="C1519" s="50"/>
      <c r="D1519" s="51"/>
      <c r="E1519" s="11"/>
      <c r="G1519" s="11"/>
      <c r="I1519" s="11"/>
      <c r="K1519" s="11"/>
    </row>
    <row r="1520" spans="3:11" ht="21.75" customHeight="1">
      <c r="C1520" s="50"/>
      <c r="D1520" s="51"/>
      <c r="E1520" s="11"/>
      <c r="G1520" s="11"/>
      <c r="I1520" s="11"/>
      <c r="K1520" s="11"/>
    </row>
    <row r="1521" spans="3:11" ht="21.75" customHeight="1">
      <c r="C1521" s="50"/>
      <c r="D1521" s="51"/>
      <c r="E1521" s="11"/>
      <c r="G1521" s="11"/>
      <c r="I1521" s="11"/>
      <c r="K1521" s="11"/>
    </row>
    <row r="1522" spans="3:11" ht="21.75" customHeight="1">
      <c r="C1522" s="50"/>
      <c r="D1522" s="51"/>
      <c r="E1522" s="11"/>
      <c r="G1522" s="11"/>
      <c r="I1522" s="11"/>
      <c r="K1522" s="11"/>
    </row>
    <row r="1523" spans="3:11" ht="21.75" customHeight="1">
      <c r="C1523" s="50"/>
      <c r="D1523" s="51"/>
      <c r="E1523" s="11"/>
      <c r="G1523" s="11"/>
      <c r="I1523" s="11"/>
      <c r="K1523" s="11"/>
    </row>
    <row r="1524" spans="3:11" ht="21.75" customHeight="1">
      <c r="C1524" s="50"/>
      <c r="D1524" s="51"/>
      <c r="E1524" s="11"/>
      <c r="G1524" s="11"/>
      <c r="I1524" s="11"/>
      <c r="K1524" s="11"/>
    </row>
    <row r="1525" spans="3:11" ht="21.75" customHeight="1">
      <c r="C1525" s="50"/>
      <c r="D1525" s="51"/>
      <c r="E1525" s="11"/>
      <c r="G1525" s="11"/>
      <c r="I1525" s="11"/>
      <c r="K1525" s="11"/>
    </row>
    <row r="1526" spans="3:11" ht="21.75" customHeight="1">
      <c r="C1526" s="50"/>
      <c r="D1526" s="51"/>
      <c r="E1526" s="11"/>
      <c r="G1526" s="11"/>
      <c r="I1526" s="11"/>
      <c r="K1526" s="11"/>
    </row>
    <row r="1527" spans="3:11" ht="21.75" customHeight="1">
      <c r="C1527" s="50"/>
      <c r="D1527" s="51"/>
      <c r="E1527" s="11"/>
      <c r="G1527" s="11"/>
      <c r="I1527" s="11"/>
      <c r="K1527" s="11"/>
    </row>
    <row r="1528" spans="3:11" ht="21.75" customHeight="1">
      <c r="C1528" s="50"/>
      <c r="D1528" s="51"/>
      <c r="E1528" s="11"/>
      <c r="G1528" s="11"/>
      <c r="I1528" s="11"/>
      <c r="K1528" s="11"/>
    </row>
    <row r="1529" spans="3:11" ht="21.75" customHeight="1">
      <c r="C1529" s="50"/>
      <c r="D1529" s="51"/>
      <c r="E1529" s="11"/>
      <c r="G1529" s="11"/>
      <c r="I1529" s="11"/>
      <c r="K1529" s="11"/>
    </row>
    <row r="1530" spans="3:11" ht="21.75" customHeight="1">
      <c r="C1530" s="50"/>
      <c r="D1530" s="51"/>
      <c r="E1530" s="11"/>
      <c r="G1530" s="11"/>
      <c r="I1530" s="11"/>
      <c r="K1530" s="11"/>
    </row>
    <row r="1531" spans="3:11" ht="21.75" customHeight="1">
      <c r="C1531" s="50"/>
      <c r="D1531" s="51"/>
      <c r="E1531" s="11"/>
      <c r="G1531" s="11"/>
      <c r="I1531" s="11"/>
      <c r="K1531" s="11"/>
    </row>
    <row r="1532" spans="3:11" ht="21.75" customHeight="1">
      <c r="C1532" s="50"/>
      <c r="D1532" s="51"/>
      <c r="E1532" s="11"/>
      <c r="G1532" s="11"/>
      <c r="I1532" s="11"/>
      <c r="K1532" s="11"/>
    </row>
    <row r="1533" spans="3:11" ht="21.75" customHeight="1">
      <c r="C1533" s="50"/>
      <c r="D1533" s="51"/>
      <c r="E1533" s="11"/>
      <c r="G1533" s="11"/>
      <c r="I1533" s="11"/>
      <c r="K1533" s="11"/>
    </row>
    <row r="1534" spans="3:11" ht="21.75" customHeight="1">
      <c r="C1534" s="50"/>
      <c r="D1534" s="51"/>
      <c r="E1534" s="11"/>
      <c r="G1534" s="11"/>
      <c r="I1534" s="11"/>
      <c r="K1534" s="11"/>
    </row>
    <row r="1535" spans="3:11" ht="21.75" customHeight="1">
      <c r="C1535" s="50"/>
      <c r="D1535" s="51"/>
      <c r="E1535" s="11"/>
      <c r="G1535" s="11"/>
      <c r="I1535" s="11"/>
      <c r="K1535" s="11"/>
    </row>
    <row r="1536" spans="3:11" ht="21.75" customHeight="1">
      <c r="C1536" s="50"/>
      <c r="D1536" s="51"/>
      <c r="E1536" s="11"/>
      <c r="G1536" s="11"/>
      <c r="I1536" s="11"/>
      <c r="K1536" s="11"/>
    </row>
    <row r="1537" spans="3:11" ht="21.75" customHeight="1">
      <c r="C1537" s="50"/>
      <c r="D1537" s="51"/>
      <c r="E1537" s="11"/>
      <c r="G1537" s="11"/>
      <c r="I1537" s="11"/>
      <c r="K1537" s="11"/>
    </row>
    <row r="1538" spans="3:11" ht="21.75" customHeight="1">
      <c r="C1538" s="50"/>
      <c r="D1538" s="51"/>
      <c r="E1538" s="11"/>
      <c r="G1538" s="11"/>
      <c r="I1538" s="11"/>
      <c r="K1538" s="11"/>
    </row>
    <row r="1539" spans="3:11" ht="21.75" customHeight="1">
      <c r="C1539" s="50"/>
      <c r="D1539" s="51"/>
      <c r="E1539" s="11"/>
      <c r="G1539" s="11"/>
      <c r="I1539" s="11"/>
      <c r="K1539" s="11"/>
    </row>
    <row r="1540" spans="3:11" ht="21.75" customHeight="1">
      <c r="C1540" s="50"/>
      <c r="D1540" s="51"/>
      <c r="E1540" s="11"/>
      <c r="G1540" s="11"/>
      <c r="I1540" s="11"/>
      <c r="K1540" s="11"/>
    </row>
    <row r="1541" spans="3:11" ht="21.75" customHeight="1">
      <c r="C1541" s="50"/>
      <c r="D1541" s="51"/>
      <c r="E1541" s="11"/>
      <c r="G1541" s="11"/>
      <c r="I1541" s="11"/>
      <c r="K1541" s="11"/>
    </row>
    <row r="1542" spans="3:11" ht="21.75" customHeight="1">
      <c r="C1542" s="50"/>
      <c r="D1542" s="51"/>
      <c r="E1542" s="11"/>
      <c r="G1542" s="11"/>
      <c r="I1542" s="11"/>
      <c r="K1542" s="11"/>
    </row>
    <row r="1543" spans="3:11" ht="21.75" customHeight="1">
      <c r="C1543" s="50"/>
      <c r="D1543" s="51"/>
      <c r="E1543" s="11"/>
      <c r="G1543" s="11"/>
      <c r="I1543" s="11"/>
      <c r="K1543" s="11"/>
    </row>
    <row r="1544" spans="3:11" ht="21.75" customHeight="1">
      <c r="C1544" s="50"/>
      <c r="D1544" s="51"/>
      <c r="E1544" s="11"/>
      <c r="G1544" s="11"/>
      <c r="I1544" s="11"/>
      <c r="K1544" s="11"/>
    </row>
    <row r="1545" spans="3:11" ht="21.75" customHeight="1">
      <c r="C1545" s="50"/>
      <c r="D1545" s="51"/>
      <c r="E1545" s="11"/>
      <c r="G1545" s="11"/>
      <c r="I1545" s="11"/>
      <c r="K1545" s="11"/>
    </row>
    <row r="1546" spans="3:11" ht="21.75" customHeight="1">
      <c r="C1546" s="50"/>
      <c r="D1546" s="51"/>
      <c r="E1546" s="11"/>
      <c r="G1546" s="11"/>
      <c r="I1546" s="11"/>
      <c r="K1546" s="11"/>
    </row>
    <row r="1547" spans="3:11" ht="21.75" customHeight="1">
      <c r="C1547" s="50"/>
      <c r="D1547" s="51"/>
      <c r="E1547" s="11"/>
      <c r="G1547" s="11"/>
      <c r="I1547" s="11"/>
      <c r="K1547" s="11"/>
    </row>
    <row r="1548" spans="3:11" ht="21.75" customHeight="1">
      <c r="C1548" s="50"/>
      <c r="D1548" s="51"/>
      <c r="E1548" s="11"/>
      <c r="G1548" s="11"/>
      <c r="I1548" s="11"/>
      <c r="K1548" s="11"/>
    </row>
    <row r="1549" spans="3:11" ht="21.75" customHeight="1">
      <c r="C1549" s="50"/>
      <c r="D1549" s="51"/>
      <c r="E1549" s="11"/>
      <c r="G1549" s="11"/>
      <c r="I1549" s="11"/>
      <c r="K1549" s="11"/>
    </row>
    <row r="1550" spans="3:11" ht="21.75" customHeight="1">
      <c r="C1550" s="50"/>
      <c r="D1550" s="51"/>
      <c r="E1550" s="11"/>
      <c r="G1550" s="11"/>
      <c r="I1550" s="11"/>
      <c r="K1550" s="11"/>
    </row>
    <row r="1551" spans="3:11" ht="21.75" customHeight="1">
      <c r="C1551" s="50"/>
      <c r="D1551" s="51"/>
      <c r="E1551" s="11"/>
      <c r="G1551" s="11"/>
      <c r="I1551" s="11"/>
      <c r="K1551" s="11"/>
    </row>
    <row r="1552" spans="3:11" ht="21.75" customHeight="1">
      <c r="C1552" s="50"/>
      <c r="D1552" s="51"/>
      <c r="E1552" s="11"/>
      <c r="G1552" s="11"/>
      <c r="I1552" s="11"/>
      <c r="K1552" s="11"/>
    </row>
    <row r="1553" spans="3:11" ht="21.75" customHeight="1">
      <c r="C1553" s="50"/>
      <c r="D1553" s="51"/>
      <c r="E1553" s="11"/>
      <c r="G1553" s="11"/>
      <c r="I1553" s="11"/>
      <c r="K1553" s="11"/>
    </row>
    <row r="1554" spans="3:11" ht="21.75" customHeight="1">
      <c r="C1554" s="50"/>
      <c r="D1554" s="51"/>
      <c r="E1554" s="11"/>
      <c r="G1554" s="11"/>
      <c r="I1554" s="11"/>
      <c r="K1554" s="11"/>
    </row>
    <row r="1555" spans="3:11" ht="21.75" customHeight="1">
      <c r="C1555" s="50"/>
      <c r="D1555" s="51"/>
      <c r="E1555" s="11"/>
      <c r="G1555" s="11"/>
      <c r="I1555" s="11"/>
      <c r="K1555" s="11"/>
    </row>
    <row r="1556" spans="3:11" ht="21.75" customHeight="1">
      <c r="C1556" s="50"/>
      <c r="D1556" s="51"/>
      <c r="E1556" s="11"/>
      <c r="G1556" s="11"/>
      <c r="I1556" s="11"/>
      <c r="K1556" s="11"/>
    </row>
    <row r="1557" spans="3:11" ht="21.75" customHeight="1">
      <c r="C1557" s="50"/>
      <c r="D1557" s="51"/>
      <c r="E1557" s="11"/>
      <c r="G1557" s="11"/>
      <c r="I1557" s="11"/>
      <c r="K1557" s="11"/>
    </row>
    <row r="1558" spans="3:11" ht="21.75" customHeight="1">
      <c r="C1558" s="50"/>
      <c r="D1558" s="51"/>
      <c r="E1558" s="11"/>
      <c r="G1558" s="11"/>
      <c r="I1558" s="11"/>
      <c r="K1558" s="11"/>
    </row>
    <row r="1559" spans="3:11" ht="21.75" customHeight="1">
      <c r="C1559" s="50"/>
      <c r="D1559" s="51"/>
      <c r="E1559" s="11"/>
      <c r="G1559" s="11"/>
      <c r="I1559" s="11"/>
      <c r="K1559" s="11"/>
    </row>
    <row r="1560" spans="3:11" ht="21.75" customHeight="1">
      <c r="C1560" s="50"/>
      <c r="D1560" s="51"/>
      <c r="E1560" s="11"/>
      <c r="G1560" s="11"/>
      <c r="I1560" s="11"/>
      <c r="K1560" s="11"/>
    </row>
    <row r="1561" spans="3:11" ht="21.75" customHeight="1">
      <c r="C1561" s="50"/>
      <c r="D1561" s="51"/>
      <c r="E1561" s="11"/>
      <c r="G1561" s="11"/>
      <c r="I1561" s="11"/>
      <c r="K1561" s="11"/>
    </row>
    <row r="1562" spans="3:11" ht="21.75" customHeight="1">
      <c r="C1562" s="50"/>
      <c r="D1562" s="51"/>
      <c r="E1562" s="11"/>
      <c r="G1562" s="11"/>
      <c r="I1562" s="11"/>
      <c r="K1562" s="11"/>
    </row>
    <row r="1563" spans="3:11" ht="21.75" customHeight="1">
      <c r="C1563" s="50"/>
      <c r="D1563" s="51"/>
      <c r="E1563" s="11"/>
      <c r="G1563" s="11"/>
      <c r="I1563" s="11"/>
      <c r="K1563" s="11"/>
    </row>
    <row r="1564" spans="3:11" ht="21.75" customHeight="1">
      <c r="C1564" s="50"/>
      <c r="D1564" s="51"/>
      <c r="E1564" s="11"/>
      <c r="G1564" s="11"/>
      <c r="I1564" s="11"/>
      <c r="K1564" s="11"/>
    </row>
    <row r="1565" spans="3:11" ht="21.75" customHeight="1">
      <c r="C1565" s="50"/>
      <c r="D1565" s="51"/>
      <c r="E1565" s="11"/>
      <c r="G1565" s="11"/>
      <c r="I1565" s="11"/>
      <c r="K1565" s="11"/>
    </row>
    <row r="1566" spans="3:11" ht="21.75" customHeight="1">
      <c r="C1566" s="50"/>
      <c r="D1566" s="51"/>
      <c r="E1566" s="11"/>
      <c r="G1566" s="11"/>
      <c r="I1566" s="11"/>
      <c r="K1566" s="11"/>
    </row>
    <row r="1567" spans="3:11" ht="21.75" customHeight="1">
      <c r="C1567" s="50"/>
      <c r="D1567" s="51"/>
      <c r="E1567" s="11"/>
      <c r="G1567" s="11"/>
      <c r="I1567" s="11"/>
      <c r="K1567" s="11"/>
    </row>
    <row r="1568" spans="3:11" ht="21.75" customHeight="1">
      <c r="C1568" s="50"/>
      <c r="D1568" s="51"/>
      <c r="E1568" s="11"/>
      <c r="G1568" s="11"/>
      <c r="I1568" s="11"/>
      <c r="K1568" s="11"/>
    </row>
    <row r="1569" spans="3:11" ht="21.75" customHeight="1">
      <c r="C1569" s="50"/>
      <c r="D1569" s="51"/>
      <c r="E1569" s="11"/>
      <c r="G1569" s="11"/>
      <c r="I1569" s="11"/>
      <c r="K1569" s="11"/>
    </row>
    <row r="1570" spans="3:11" ht="21.75" customHeight="1">
      <c r="C1570" s="50"/>
      <c r="D1570" s="51"/>
      <c r="E1570" s="11"/>
      <c r="G1570" s="11"/>
      <c r="I1570" s="11"/>
      <c r="K1570" s="11"/>
    </row>
    <row r="1571" spans="3:11" ht="21.75" customHeight="1">
      <c r="C1571" s="50"/>
      <c r="D1571" s="51"/>
      <c r="E1571" s="11"/>
      <c r="G1571" s="11"/>
      <c r="I1571" s="11"/>
      <c r="K1571" s="11"/>
    </row>
    <row r="1572" spans="3:11" ht="21.75" customHeight="1">
      <c r="C1572" s="50"/>
      <c r="D1572" s="51"/>
      <c r="E1572" s="11"/>
      <c r="G1572" s="11"/>
      <c r="I1572" s="11"/>
      <c r="K1572" s="11"/>
    </row>
    <row r="1573" spans="3:11" ht="21.75" customHeight="1">
      <c r="C1573" s="50"/>
      <c r="D1573" s="51"/>
      <c r="E1573" s="11"/>
      <c r="G1573" s="11"/>
      <c r="I1573" s="11"/>
      <c r="K1573" s="11"/>
    </row>
    <row r="1574" spans="3:11" ht="21.75" customHeight="1">
      <c r="C1574" s="50"/>
      <c r="D1574" s="51"/>
      <c r="E1574" s="11"/>
      <c r="G1574" s="11"/>
      <c r="I1574" s="11"/>
      <c r="K1574" s="11"/>
    </row>
    <row r="1575" spans="3:11" ht="21.75" customHeight="1">
      <c r="C1575" s="50"/>
      <c r="D1575" s="51"/>
      <c r="E1575" s="11"/>
      <c r="G1575" s="11"/>
      <c r="I1575" s="11"/>
      <c r="K1575" s="11"/>
    </row>
    <row r="1576" spans="3:11" ht="21.75" customHeight="1">
      <c r="C1576" s="50"/>
      <c r="D1576" s="51"/>
      <c r="E1576" s="11"/>
      <c r="G1576" s="11"/>
      <c r="I1576" s="11"/>
      <c r="K1576" s="11"/>
    </row>
    <row r="1577" spans="3:11" ht="21.75" customHeight="1">
      <c r="C1577" s="50"/>
      <c r="D1577" s="51"/>
      <c r="E1577" s="11"/>
      <c r="G1577" s="11"/>
      <c r="I1577" s="11"/>
      <c r="K1577" s="11"/>
    </row>
    <row r="1578" spans="3:11" ht="21.75" customHeight="1">
      <c r="C1578" s="50"/>
      <c r="D1578" s="51"/>
      <c r="E1578" s="11"/>
      <c r="G1578" s="11"/>
      <c r="I1578" s="11"/>
      <c r="K1578" s="11"/>
    </row>
    <row r="1579" spans="3:11" ht="21.75" customHeight="1">
      <c r="C1579" s="50"/>
      <c r="D1579" s="51"/>
      <c r="E1579" s="11"/>
      <c r="G1579" s="11"/>
      <c r="I1579" s="11"/>
      <c r="K1579" s="11"/>
    </row>
    <row r="1580" spans="3:11" ht="21.75" customHeight="1">
      <c r="C1580" s="50"/>
      <c r="D1580" s="51"/>
      <c r="E1580" s="11"/>
      <c r="G1580" s="11"/>
      <c r="I1580" s="11"/>
      <c r="K1580" s="11"/>
    </row>
    <row r="1581" spans="3:11" ht="21.75" customHeight="1">
      <c r="C1581" s="50"/>
      <c r="D1581" s="51"/>
      <c r="E1581" s="11"/>
      <c r="G1581" s="11"/>
      <c r="I1581" s="11"/>
      <c r="K1581" s="11"/>
    </row>
    <row r="1582" spans="3:11" ht="21.75" customHeight="1">
      <c r="C1582" s="50"/>
      <c r="D1582" s="51"/>
      <c r="E1582" s="11"/>
      <c r="G1582" s="11"/>
      <c r="I1582" s="11"/>
      <c r="K1582" s="11"/>
    </row>
    <row r="1583" spans="3:11" ht="21.75" customHeight="1">
      <c r="C1583" s="50"/>
      <c r="D1583" s="51"/>
      <c r="E1583" s="11"/>
      <c r="G1583" s="11"/>
      <c r="I1583" s="11"/>
      <c r="K1583" s="11"/>
    </row>
    <row r="1584" spans="3:11" ht="21.75" customHeight="1">
      <c r="C1584" s="50"/>
      <c r="D1584" s="51"/>
      <c r="E1584" s="11"/>
      <c r="G1584" s="11"/>
      <c r="I1584" s="11"/>
      <c r="K1584" s="11"/>
    </row>
    <row r="1585" spans="3:11" ht="21.75" customHeight="1">
      <c r="C1585" s="50"/>
      <c r="D1585" s="51"/>
      <c r="E1585" s="11"/>
      <c r="G1585" s="11"/>
      <c r="I1585" s="11"/>
      <c r="K1585" s="11"/>
    </row>
    <row r="1586" spans="3:11" ht="21.75" customHeight="1">
      <c r="C1586" s="50"/>
      <c r="D1586" s="51"/>
      <c r="E1586" s="11"/>
      <c r="G1586" s="11"/>
      <c r="I1586" s="11"/>
      <c r="K1586" s="11"/>
    </row>
    <row r="1587" spans="3:11" ht="21.75" customHeight="1">
      <c r="C1587" s="50"/>
      <c r="D1587" s="51"/>
      <c r="E1587" s="11"/>
      <c r="G1587" s="11"/>
      <c r="I1587" s="11"/>
      <c r="K1587" s="11"/>
    </row>
    <row r="1588" spans="3:11" ht="21.75" customHeight="1">
      <c r="C1588" s="50"/>
      <c r="D1588" s="51"/>
      <c r="E1588" s="11"/>
      <c r="G1588" s="11"/>
      <c r="I1588" s="11"/>
      <c r="K1588" s="11"/>
    </row>
    <row r="1589" spans="3:11" ht="21.75" customHeight="1">
      <c r="C1589" s="50"/>
      <c r="D1589" s="51"/>
      <c r="E1589" s="11"/>
      <c r="G1589" s="11"/>
      <c r="I1589" s="11"/>
      <c r="K1589" s="11"/>
    </row>
    <row r="1590" spans="3:11" ht="21.75" customHeight="1">
      <c r="C1590" s="50"/>
      <c r="D1590" s="51"/>
      <c r="E1590" s="11"/>
      <c r="G1590" s="11"/>
      <c r="I1590" s="11"/>
      <c r="K1590" s="11"/>
    </row>
    <row r="1591" spans="3:11" ht="21.75" customHeight="1">
      <c r="C1591" s="50"/>
      <c r="D1591" s="51"/>
      <c r="E1591" s="11"/>
      <c r="G1591" s="11"/>
      <c r="I1591" s="11"/>
      <c r="K1591" s="11"/>
    </row>
    <row r="1592" spans="3:11" ht="21.75" customHeight="1">
      <c r="C1592" s="50"/>
      <c r="D1592" s="51"/>
      <c r="E1592" s="11"/>
      <c r="G1592" s="11"/>
      <c r="I1592" s="11"/>
      <c r="K1592" s="11"/>
    </row>
    <row r="1593" spans="3:11" ht="21.75" customHeight="1">
      <c r="C1593" s="50"/>
      <c r="D1593" s="51"/>
      <c r="E1593" s="11"/>
      <c r="G1593" s="11"/>
      <c r="I1593" s="11"/>
      <c r="K1593" s="11"/>
    </row>
    <row r="1594" spans="3:11" ht="21.75" customHeight="1">
      <c r="C1594" s="50"/>
      <c r="D1594" s="51"/>
      <c r="E1594" s="11"/>
      <c r="G1594" s="11"/>
      <c r="I1594" s="11"/>
      <c r="K1594" s="11"/>
    </row>
    <row r="1595" spans="3:11" ht="21.75" customHeight="1">
      <c r="C1595" s="50"/>
      <c r="D1595" s="51"/>
      <c r="E1595" s="11"/>
      <c r="G1595" s="11"/>
      <c r="I1595" s="11"/>
      <c r="K1595" s="11"/>
    </row>
    <row r="1596" spans="3:11" ht="21.75" customHeight="1">
      <c r="C1596" s="50"/>
      <c r="D1596" s="51"/>
      <c r="E1596" s="11"/>
      <c r="G1596" s="11"/>
      <c r="I1596" s="11"/>
      <c r="K1596" s="11"/>
    </row>
    <row r="1597" spans="3:11" ht="21.75" customHeight="1">
      <c r="C1597" s="50"/>
      <c r="D1597" s="51"/>
      <c r="E1597" s="11"/>
      <c r="G1597" s="11"/>
      <c r="I1597" s="11"/>
      <c r="K1597" s="11"/>
    </row>
    <row r="1598" spans="3:11" ht="21.75" customHeight="1">
      <c r="C1598" s="50"/>
      <c r="D1598" s="51"/>
      <c r="E1598" s="11"/>
      <c r="G1598" s="11"/>
      <c r="I1598" s="11"/>
      <c r="K1598" s="11"/>
    </row>
    <row r="1599" spans="3:11" ht="21.75" customHeight="1">
      <c r="C1599" s="50"/>
      <c r="D1599" s="51"/>
      <c r="E1599" s="11"/>
      <c r="G1599" s="11"/>
      <c r="I1599" s="11"/>
      <c r="K1599" s="11"/>
    </row>
    <row r="1600" spans="3:11" ht="21.75" customHeight="1">
      <c r="C1600" s="50"/>
      <c r="D1600" s="51"/>
      <c r="E1600" s="11"/>
      <c r="G1600" s="11"/>
      <c r="I1600" s="11"/>
      <c r="K1600" s="11"/>
    </row>
  </sheetData>
  <mergeCells count="4">
    <mergeCell ref="E5:G5"/>
    <mergeCell ref="I5:K5"/>
    <mergeCell ref="E36:G36"/>
    <mergeCell ref="I36:K36"/>
  </mergeCells>
  <pageMargins left="0.78740157480314965" right="0.39370078740157483" top="0.78740157480314965" bottom="0.39370078740157483" header="0.23622047244094491" footer="0.19685039370078741"/>
  <pageSetup paperSize="9" scale="68" firstPageNumber="3" orientation="portrait" useFirstPageNumber="1" r:id="rId1"/>
  <headerFooter scaleWithDoc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showGridLines="0" view="pageBreakPreview" topLeftCell="A10" zoomScale="85" zoomScaleNormal="85" zoomScaleSheetLayoutView="85" workbookViewId="0">
      <selection activeCell="A30" sqref="A30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5.7109375" style="1" customWidth="1"/>
    <col min="16" max="16" width="1.7109375" style="1" customWidth="1"/>
    <col min="17" max="17" width="15.7109375" style="1" customWidth="1"/>
    <col min="18" max="18" width="1.28515625" style="1" customWidth="1"/>
    <col min="19" max="19" width="18.28515625" style="1" customWidth="1"/>
    <col min="20" max="20" width="1.28515625" style="1" customWidth="1"/>
    <col min="21" max="21" width="15.7109375" style="1" customWidth="1"/>
    <col min="22" max="22" width="1.28515625" style="1" customWidth="1"/>
    <col min="23" max="23" width="15.7109375" style="1" customWidth="1"/>
    <col min="24" max="24" width="1.28515625" style="1" customWidth="1"/>
    <col min="25" max="25" width="15.7109375" style="1" customWidth="1"/>
    <col min="26" max="26" width="0.7109375" style="1" customWidth="1"/>
    <col min="27" max="16384" width="9.140625" style="1"/>
  </cols>
  <sheetData>
    <row r="1" spans="1:25" ht="21" customHeight="1">
      <c r="A1" s="2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5" ht="21" customHeight="1">
      <c r="A2" s="2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" customHeight="1">
      <c r="A3" s="2" t="s">
        <v>186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4"/>
      <c r="W4" s="4"/>
      <c r="X4" s="4"/>
      <c r="Y4" s="6" t="s">
        <v>72</v>
      </c>
    </row>
    <row r="5" spans="1:25" s="8" customFormat="1" ht="21" customHeight="1">
      <c r="A5" s="7"/>
      <c r="B5" s="7"/>
      <c r="C5" s="7"/>
      <c r="E5" s="106" t="s">
        <v>0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</row>
    <row r="6" spans="1:25" s="8" customFormat="1" ht="21" customHeight="1">
      <c r="A6" s="7"/>
      <c r="B6" s="7"/>
      <c r="C6" s="7"/>
      <c r="D6" s="1"/>
      <c r="E6" s="107" t="s">
        <v>123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7"/>
      <c r="W6" s="9"/>
      <c r="X6" s="7"/>
      <c r="Y6" s="7"/>
    </row>
    <row r="7" spans="1:25" s="8" customFormat="1" ht="21" customHeight="1">
      <c r="A7" s="7"/>
      <c r="B7" s="7"/>
      <c r="C7" s="7"/>
      <c r="D7" s="1"/>
      <c r="E7" s="1"/>
      <c r="F7" s="1"/>
      <c r="G7" s="1"/>
      <c r="H7" s="1"/>
      <c r="I7" s="9" t="s">
        <v>173</v>
      </c>
      <c r="J7" s="1"/>
      <c r="K7" s="1"/>
      <c r="L7" s="1"/>
      <c r="M7" s="1"/>
      <c r="N7" s="1"/>
      <c r="O7" s="1"/>
      <c r="P7" s="1"/>
      <c r="Q7" s="1"/>
      <c r="R7" s="9"/>
      <c r="S7" s="9" t="s">
        <v>124</v>
      </c>
      <c r="T7" s="9"/>
      <c r="U7" s="1"/>
      <c r="V7" s="7"/>
      <c r="X7" s="7"/>
      <c r="Y7" s="7"/>
    </row>
    <row r="8" spans="1:25" s="9" customFormat="1" ht="21" customHeight="1">
      <c r="I8" s="9" t="s">
        <v>113</v>
      </c>
      <c r="K8" s="105" t="s">
        <v>132</v>
      </c>
      <c r="L8" s="105"/>
      <c r="M8" s="105"/>
      <c r="N8" s="105"/>
      <c r="O8" s="105"/>
      <c r="S8" s="18" t="s">
        <v>125</v>
      </c>
      <c r="U8" s="9" t="s">
        <v>42</v>
      </c>
      <c r="W8" s="9" t="s">
        <v>43</v>
      </c>
    </row>
    <row r="9" spans="1:25" s="9" customFormat="1" ht="21" customHeight="1">
      <c r="E9" s="9" t="s">
        <v>36</v>
      </c>
      <c r="I9" s="9" t="s">
        <v>114</v>
      </c>
      <c r="K9" s="107" t="s">
        <v>155</v>
      </c>
      <c r="L9" s="107"/>
      <c r="M9" s="107"/>
      <c r="N9" s="107"/>
      <c r="S9" s="9" t="s">
        <v>88</v>
      </c>
      <c r="U9" s="9" t="s">
        <v>44</v>
      </c>
      <c r="W9" s="9" t="s">
        <v>45</v>
      </c>
      <c r="Y9" s="9" t="s">
        <v>37</v>
      </c>
    </row>
    <row r="10" spans="1:25" s="9" customFormat="1" ht="21" customHeight="1">
      <c r="E10" s="9" t="s">
        <v>228</v>
      </c>
      <c r="I10" s="9" t="s">
        <v>127</v>
      </c>
      <c r="M10" s="9" t="s">
        <v>157</v>
      </c>
      <c r="S10" s="9" t="s">
        <v>89</v>
      </c>
      <c r="U10" s="9" t="s">
        <v>46</v>
      </c>
      <c r="W10" s="9" t="s">
        <v>47</v>
      </c>
      <c r="Y10" s="9" t="s">
        <v>38</v>
      </c>
    </row>
    <row r="11" spans="1:25" s="9" customFormat="1" ht="21" customHeight="1">
      <c r="E11" s="18" t="s">
        <v>39</v>
      </c>
      <c r="G11" s="18" t="s">
        <v>28</v>
      </c>
      <c r="I11" s="18" t="s">
        <v>128</v>
      </c>
      <c r="K11" s="18" t="s">
        <v>156</v>
      </c>
      <c r="M11" s="18" t="s">
        <v>158</v>
      </c>
      <c r="O11" s="18" t="s">
        <v>40</v>
      </c>
      <c r="Q11" s="18" t="s">
        <v>153</v>
      </c>
      <c r="S11" s="18" t="s">
        <v>90</v>
      </c>
      <c r="U11" s="18" t="s">
        <v>48</v>
      </c>
      <c r="W11" s="18" t="s">
        <v>49</v>
      </c>
      <c r="Y11" s="18" t="s">
        <v>41</v>
      </c>
    </row>
    <row r="12" spans="1:25" ht="21" customHeight="1">
      <c r="A12" s="2" t="s">
        <v>147</v>
      </c>
      <c r="D12" s="9"/>
      <c r="E12" s="10">
        <v>282571479</v>
      </c>
      <c r="F12" s="12"/>
      <c r="G12" s="10">
        <v>76382794</v>
      </c>
      <c r="H12" s="10"/>
      <c r="I12" s="10">
        <v>113577592</v>
      </c>
      <c r="J12" s="12"/>
      <c r="K12" s="10">
        <v>5400000</v>
      </c>
      <c r="L12" s="12"/>
      <c r="M12" s="10">
        <v>1230085</v>
      </c>
      <c r="N12" s="12"/>
      <c r="O12" s="10">
        <v>103495422</v>
      </c>
      <c r="P12" s="10"/>
      <c r="Q12" s="10">
        <v>-1230085</v>
      </c>
      <c r="R12" s="12"/>
      <c r="S12" s="10">
        <v>3365197</v>
      </c>
      <c r="T12" s="12"/>
      <c r="U12" s="10">
        <f>SUM(E12:S12)</f>
        <v>584792484</v>
      </c>
      <c r="V12" s="12"/>
      <c r="W12" s="10">
        <v>219626437</v>
      </c>
      <c r="X12" s="12"/>
      <c r="Y12" s="10">
        <f>SUM(U12:W12)</f>
        <v>804418921</v>
      </c>
    </row>
    <row r="13" spans="1:25" ht="21" customHeight="1">
      <c r="A13" s="19" t="s">
        <v>126</v>
      </c>
      <c r="D13" s="9"/>
      <c r="E13" s="20">
        <v>0</v>
      </c>
      <c r="F13" s="12"/>
      <c r="G13" s="20">
        <v>0</v>
      </c>
      <c r="H13" s="10"/>
      <c r="I13" s="20">
        <v>0</v>
      </c>
      <c r="J13" s="12"/>
      <c r="K13" s="20">
        <v>0</v>
      </c>
      <c r="L13" s="12"/>
      <c r="M13" s="20">
        <v>0</v>
      </c>
      <c r="N13" s="12"/>
      <c r="O13" s="20">
        <f>SUM(PL!G50)</f>
        <v>18688389</v>
      </c>
      <c r="P13" s="10"/>
      <c r="Q13" s="20">
        <v>0</v>
      </c>
      <c r="R13" s="12"/>
      <c r="S13" s="20">
        <v>0</v>
      </c>
      <c r="T13" s="12"/>
      <c r="U13" s="20">
        <f t="shared" ref="U13:U14" si="0">SUM(E13:S13)</f>
        <v>18688389</v>
      </c>
      <c r="V13" s="12"/>
      <c r="W13" s="20">
        <f>SUM(PL!G51)</f>
        <v>7955224</v>
      </c>
      <c r="X13" s="12"/>
      <c r="Y13" s="20">
        <f t="shared" ref="Y13:Y14" si="1">SUM(U13:W13)</f>
        <v>26643613</v>
      </c>
    </row>
    <row r="14" spans="1:25" ht="21" customHeight="1">
      <c r="A14" s="19" t="s">
        <v>95</v>
      </c>
      <c r="D14" s="9"/>
      <c r="E14" s="21">
        <v>0</v>
      </c>
      <c r="F14" s="12"/>
      <c r="G14" s="21">
        <v>0</v>
      </c>
      <c r="H14" s="10"/>
      <c r="I14" s="21">
        <v>0</v>
      </c>
      <c r="J14" s="12"/>
      <c r="K14" s="21">
        <v>0</v>
      </c>
      <c r="L14" s="12"/>
      <c r="M14" s="21">
        <v>0</v>
      </c>
      <c r="N14" s="12"/>
      <c r="O14" s="21">
        <v>-4519933</v>
      </c>
      <c r="P14" s="10"/>
      <c r="Q14" s="21">
        <v>0</v>
      </c>
      <c r="R14" s="12"/>
      <c r="S14" s="21">
        <v>0</v>
      </c>
      <c r="T14" s="12"/>
      <c r="U14" s="21">
        <f t="shared" si="0"/>
        <v>-4519933</v>
      </c>
      <c r="V14" s="12"/>
      <c r="W14" s="21">
        <v>-990747</v>
      </c>
      <c r="X14" s="12"/>
      <c r="Y14" s="21">
        <f t="shared" si="1"/>
        <v>-5510680</v>
      </c>
    </row>
    <row r="15" spans="1:25" ht="21" customHeight="1">
      <c r="A15" s="19" t="s">
        <v>100</v>
      </c>
      <c r="D15" s="9"/>
      <c r="E15" s="12">
        <f>SUM(E13:E14)</f>
        <v>0</v>
      </c>
      <c r="F15" s="12"/>
      <c r="G15" s="12">
        <f>SUM(G13:G14)</f>
        <v>0</v>
      </c>
      <c r="H15" s="12"/>
      <c r="I15" s="12">
        <f>SUM(I13:I14)</f>
        <v>0</v>
      </c>
      <c r="J15" s="12"/>
      <c r="K15" s="12">
        <f>SUM(K13:K14)</f>
        <v>0</v>
      </c>
      <c r="L15" s="12"/>
      <c r="M15" s="12">
        <f>SUM(M13:M14)</f>
        <v>0</v>
      </c>
      <c r="N15" s="12"/>
      <c r="O15" s="12">
        <f>SUM(O13:O14)</f>
        <v>14168456</v>
      </c>
      <c r="P15" s="12"/>
      <c r="Q15" s="12">
        <f>SUM(Q13:Q14)</f>
        <v>0</v>
      </c>
      <c r="R15" s="12"/>
      <c r="S15" s="12">
        <f>SUM(S13:S14)</f>
        <v>0</v>
      </c>
      <c r="T15" s="12"/>
      <c r="U15" s="12">
        <f>SUM(U13:U14)</f>
        <v>14168456</v>
      </c>
      <c r="V15" s="12"/>
      <c r="W15" s="12">
        <f>SUM(W13:W14)</f>
        <v>6964477</v>
      </c>
      <c r="X15" s="12"/>
      <c r="Y15" s="12">
        <f>SUM(Y13:Y14)</f>
        <v>21132933</v>
      </c>
    </row>
    <row r="16" spans="1:25" ht="21" customHeight="1">
      <c r="A16" s="19" t="s">
        <v>192</v>
      </c>
      <c r="D16" s="9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-10926982</v>
      </c>
      <c r="P16" s="12"/>
      <c r="Q16" s="12">
        <v>0</v>
      </c>
      <c r="R16" s="12"/>
      <c r="S16" s="12">
        <v>0</v>
      </c>
      <c r="T16" s="12"/>
      <c r="U16" s="12">
        <f t="shared" ref="U16" si="2">SUM(E16:S16)</f>
        <v>-10926982</v>
      </c>
      <c r="V16" s="12"/>
      <c r="W16" s="12">
        <v>0</v>
      </c>
      <c r="X16" s="12"/>
      <c r="Y16" s="12">
        <f t="shared" ref="Y16" si="3">SUM(U16:W16)</f>
        <v>-10926982</v>
      </c>
    </row>
    <row r="17" spans="1:25" ht="21" customHeight="1">
      <c r="A17" s="19" t="s">
        <v>193</v>
      </c>
      <c r="D17" s="9"/>
      <c r="E17" s="12">
        <v>0</v>
      </c>
      <c r="F17" s="12"/>
      <c r="G17" s="12">
        <v>0</v>
      </c>
      <c r="H17" s="12"/>
      <c r="I17" s="12">
        <v>0</v>
      </c>
      <c r="J17" s="12"/>
      <c r="K17" s="12">
        <v>1000000</v>
      </c>
      <c r="L17" s="12"/>
      <c r="M17" s="12">
        <v>0</v>
      </c>
      <c r="N17" s="12"/>
      <c r="O17" s="12">
        <v>-1000000</v>
      </c>
      <c r="P17" s="12"/>
      <c r="Q17" s="12">
        <v>0</v>
      </c>
      <c r="R17" s="12"/>
      <c r="S17" s="12">
        <v>0</v>
      </c>
      <c r="T17" s="12"/>
      <c r="U17" s="12">
        <f t="shared" ref="U17" si="4">SUM(E17:S17)</f>
        <v>0</v>
      </c>
      <c r="V17" s="12"/>
      <c r="W17" s="12">
        <v>0</v>
      </c>
      <c r="X17" s="12"/>
      <c r="Y17" s="12">
        <f t="shared" ref="Y17" si="5">SUM(U17:W17)</f>
        <v>0</v>
      </c>
    </row>
    <row r="18" spans="1:25" ht="21" customHeight="1">
      <c r="A18" s="19" t="s">
        <v>159</v>
      </c>
      <c r="D18" s="9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">
        <v>0</v>
      </c>
      <c r="N18" s="12"/>
      <c r="O18" s="12">
        <v>0</v>
      </c>
      <c r="P18" s="12"/>
      <c r="Q18" s="12">
        <v>0</v>
      </c>
      <c r="R18" s="12"/>
      <c r="S18" s="12">
        <v>0</v>
      </c>
      <c r="T18" s="12"/>
      <c r="U18" s="12">
        <f>SUM(E18:S18)</f>
        <v>0</v>
      </c>
      <c r="V18" s="12"/>
      <c r="W18" s="12">
        <v>200</v>
      </c>
      <c r="X18" s="12"/>
      <c r="Y18" s="12">
        <f>SUM(U18:W18)</f>
        <v>200</v>
      </c>
    </row>
    <row r="19" spans="1:25" ht="21" customHeight="1">
      <c r="A19" s="19" t="s">
        <v>174</v>
      </c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21" customHeight="1">
      <c r="A20" s="16" t="s">
        <v>142</v>
      </c>
      <c r="D20" s="9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12">
        <v>0</v>
      </c>
      <c r="P20" s="12"/>
      <c r="Q20" s="12">
        <v>0</v>
      </c>
      <c r="R20" s="12"/>
      <c r="S20" s="12">
        <v>0</v>
      </c>
      <c r="T20" s="12"/>
      <c r="U20" s="12">
        <f t="shared" ref="U20" si="6">SUM(E20:S20)</f>
        <v>0</v>
      </c>
      <c r="V20" s="12"/>
      <c r="W20" s="12">
        <v>-1970777</v>
      </c>
      <c r="X20" s="12"/>
      <c r="Y20" s="12">
        <f t="shared" ref="Y20" si="7">SUM(U20:W20)</f>
        <v>-1970777</v>
      </c>
    </row>
    <row r="21" spans="1:25" ht="21" customHeight="1">
      <c r="A21" s="19" t="s">
        <v>194</v>
      </c>
      <c r="D21" s="9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12">
        <v>0</v>
      </c>
      <c r="N21" s="12"/>
      <c r="O21" s="12">
        <v>0</v>
      </c>
      <c r="P21" s="12"/>
      <c r="Q21" s="12">
        <v>-16602490</v>
      </c>
      <c r="R21" s="12"/>
      <c r="S21" s="12">
        <v>0</v>
      </c>
      <c r="T21" s="12"/>
      <c r="U21" s="12">
        <f t="shared" ref="U21:U22" si="8">SUM(E21:S21)</f>
        <v>-16602490</v>
      </c>
      <c r="V21" s="12"/>
      <c r="W21" s="12">
        <v>0</v>
      </c>
      <c r="X21" s="12"/>
      <c r="Y21" s="12">
        <f>SUM(U21:W21)</f>
        <v>-16602490</v>
      </c>
    </row>
    <row r="22" spans="1:25" ht="21" customHeight="1">
      <c r="A22" s="19" t="s">
        <v>195</v>
      </c>
      <c r="E22" s="12">
        <v>0</v>
      </c>
      <c r="G22" s="12">
        <v>0</v>
      </c>
      <c r="I22" s="12">
        <v>0</v>
      </c>
      <c r="K22" s="12">
        <v>0</v>
      </c>
      <c r="M22" s="1">
        <v>16602490</v>
      </c>
      <c r="O22" s="1">
        <v>-16602490</v>
      </c>
      <c r="Q22" s="12">
        <v>0</v>
      </c>
      <c r="S22" s="12">
        <v>0</v>
      </c>
      <c r="U22" s="12">
        <f t="shared" si="8"/>
        <v>0</v>
      </c>
      <c r="W22" s="12">
        <v>0</v>
      </c>
      <c r="Y22" s="12">
        <f>SUM(U22:W22)</f>
        <v>0</v>
      </c>
    </row>
    <row r="23" spans="1:25" ht="21" customHeight="1" thickBot="1">
      <c r="A23" s="2" t="s">
        <v>148</v>
      </c>
      <c r="D23" s="9"/>
      <c r="E23" s="14">
        <f>SUM(E12,E15:E22)</f>
        <v>282571479</v>
      </c>
      <c r="F23" s="10"/>
      <c r="G23" s="14">
        <f>SUM(G12,G15:G22)</f>
        <v>76382794</v>
      </c>
      <c r="H23" s="10"/>
      <c r="I23" s="14">
        <f>SUM(I12,I15:I22)</f>
        <v>113577592</v>
      </c>
      <c r="J23" s="10"/>
      <c r="K23" s="14">
        <f>SUM(K12,K15:K22)</f>
        <v>6400000</v>
      </c>
      <c r="L23" s="10"/>
      <c r="M23" s="14">
        <f>SUM(M12,M15:M22)</f>
        <v>17832575</v>
      </c>
      <c r="N23" s="10"/>
      <c r="O23" s="14">
        <f>SUM(O12,O15:O22)</f>
        <v>89134406</v>
      </c>
      <c r="P23" s="10"/>
      <c r="Q23" s="14">
        <f>SUM(Q12,Q15:Q22)</f>
        <v>-17832575</v>
      </c>
      <c r="R23" s="10"/>
      <c r="S23" s="14">
        <f>SUM(S12,S15:S22)</f>
        <v>3365197</v>
      </c>
      <c r="T23" s="10"/>
      <c r="U23" s="14">
        <f>SUM(U12,U15:U22)</f>
        <v>571431468</v>
      </c>
      <c r="V23" s="10"/>
      <c r="W23" s="14">
        <f>SUM(W12,W15:W22)</f>
        <v>224620337</v>
      </c>
      <c r="X23" s="10"/>
      <c r="Y23" s="14">
        <f>SUM(Y12,Y15:Y22)</f>
        <v>796051805</v>
      </c>
    </row>
    <row r="24" spans="1:25" ht="21" customHeight="1" thickTop="1">
      <c r="A24" s="8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21" customHeight="1">
      <c r="A25" s="2" t="s">
        <v>187</v>
      </c>
      <c r="D25" s="9"/>
      <c r="E25" s="10">
        <f>E23</f>
        <v>282571479</v>
      </c>
      <c r="F25" s="12"/>
      <c r="G25" s="10">
        <f>G23</f>
        <v>76382794</v>
      </c>
      <c r="H25" s="10"/>
      <c r="I25" s="10">
        <f>I23</f>
        <v>113577592</v>
      </c>
      <c r="J25" s="12"/>
      <c r="K25" s="10">
        <f>K23</f>
        <v>6400000</v>
      </c>
      <c r="L25" s="12"/>
      <c r="M25" s="10">
        <f>M23</f>
        <v>17832575</v>
      </c>
      <c r="N25" s="12"/>
      <c r="O25" s="10">
        <f>O23</f>
        <v>89134406</v>
      </c>
      <c r="P25" s="10"/>
      <c r="Q25" s="10">
        <f>Q23</f>
        <v>-17832575</v>
      </c>
      <c r="R25" s="12"/>
      <c r="S25" s="10">
        <f>S23</f>
        <v>3365197</v>
      </c>
      <c r="T25" s="12"/>
      <c r="U25" s="10">
        <f t="shared" ref="U25:U34" si="9">SUM(E25:S25)</f>
        <v>571431468</v>
      </c>
      <c r="V25" s="12"/>
      <c r="W25" s="10">
        <f>W23</f>
        <v>224620337</v>
      </c>
      <c r="X25" s="12"/>
      <c r="Y25" s="10">
        <f>SUM(U25:W25)</f>
        <v>796051805</v>
      </c>
    </row>
    <row r="26" spans="1:25" ht="21" customHeight="1">
      <c r="A26" s="19" t="s">
        <v>126</v>
      </c>
      <c r="D26" s="9"/>
      <c r="E26" s="20">
        <v>0</v>
      </c>
      <c r="F26" s="12"/>
      <c r="G26" s="20">
        <v>0</v>
      </c>
      <c r="H26" s="10"/>
      <c r="I26" s="20">
        <v>0</v>
      </c>
      <c r="J26" s="12"/>
      <c r="K26" s="20">
        <v>0</v>
      </c>
      <c r="L26" s="12"/>
      <c r="M26" s="20">
        <v>0</v>
      </c>
      <c r="N26" s="12"/>
      <c r="O26" s="20">
        <f>PL!E50</f>
        <v>29859991</v>
      </c>
      <c r="P26" s="10"/>
      <c r="Q26" s="20">
        <v>0</v>
      </c>
      <c r="R26" s="12"/>
      <c r="S26" s="20">
        <v>0</v>
      </c>
      <c r="T26" s="12"/>
      <c r="U26" s="20">
        <f t="shared" si="9"/>
        <v>29859991</v>
      </c>
      <c r="V26" s="12"/>
      <c r="W26" s="20">
        <f>SUM(PL!E51)</f>
        <v>20420550</v>
      </c>
      <c r="X26" s="12"/>
      <c r="Y26" s="20">
        <f t="shared" ref="Y26:Y34" si="10">SUM(U26:W26)</f>
        <v>50280541</v>
      </c>
    </row>
    <row r="27" spans="1:25" ht="21" customHeight="1">
      <c r="A27" s="19" t="s">
        <v>95</v>
      </c>
      <c r="D27" s="9"/>
      <c r="E27" s="21">
        <v>0</v>
      </c>
      <c r="F27" s="12"/>
      <c r="G27" s="21">
        <v>0</v>
      </c>
      <c r="H27" s="10"/>
      <c r="I27" s="21">
        <v>0</v>
      </c>
      <c r="J27" s="12"/>
      <c r="K27" s="21">
        <v>0</v>
      </c>
      <c r="L27" s="12"/>
      <c r="M27" s="21">
        <v>0</v>
      </c>
      <c r="N27" s="12"/>
      <c r="O27" s="21">
        <f>PL!E45-W27</f>
        <v>0</v>
      </c>
      <c r="P27" s="10"/>
      <c r="Q27" s="21">
        <v>0</v>
      </c>
      <c r="R27" s="12"/>
      <c r="S27" s="21">
        <v>0</v>
      </c>
      <c r="T27" s="12"/>
      <c r="U27" s="21">
        <f t="shared" si="9"/>
        <v>0</v>
      </c>
      <c r="V27" s="12"/>
      <c r="W27" s="21">
        <f>PL!E55-PL!E51</f>
        <v>0</v>
      </c>
      <c r="X27" s="12"/>
      <c r="Y27" s="21">
        <f t="shared" si="10"/>
        <v>0</v>
      </c>
    </row>
    <row r="28" spans="1:25" ht="21" customHeight="1">
      <c r="A28" s="19" t="s">
        <v>100</v>
      </c>
      <c r="D28" s="9"/>
      <c r="E28" s="12">
        <v>0</v>
      </c>
      <c r="F28" s="12"/>
      <c r="G28" s="12">
        <f>SUM(G26:G27)</f>
        <v>0</v>
      </c>
      <c r="H28" s="12"/>
      <c r="I28" s="12">
        <f>SUM(I26:I27)</f>
        <v>0</v>
      </c>
      <c r="J28" s="12"/>
      <c r="K28" s="12">
        <f>SUM(K26:K27)</f>
        <v>0</v>
      </c>
      <c r="L28" s="12"/>
      <c r="M28" s="12">
        <f>SUM(M26:M27)</f>
        <v>0</v>
      </c>
      <c r="N28" s="12"/>
      <c r="O28" s="12">
        <f>SUM(O26:O27)</f>
        <v>29859991</v>
      </c>
      <c r="P28" s="12"/>
      <c r="Q28" s="12">
        <f>SUM(Q26:Q27)</f>
        <v>0</v>
      </c>
      <c r="R28" s="12"/>
      <c r="S28" s="12">
        <f>SUM(S26:S27)</f>
        <v>0</v>
      </c>
      <c r="T28" s="12"/>
      <c r="U28" s="12">
        <f t="shared" si="9"/>
        <v>29859991</v>
      </c>
      <c r="V28" s="12"/>
      <c r="W28" s="12">
        <f>SUM(W26:W27)</f>
        <v>20420550</v>
      </c>
      <c r="X28" s="12"/>
      <c r="Y28" s="12">
        <f t="shared" si="10"/>
        <v>50280541</v>
      </c>
    </row>
    <row r="29" spans="1:25" ht="21" customHeight="1">
      <c r="A29" s="19" t="s">
        <v>251</v>
      </c>
      <c r="D29" s="9"/>
      <c r="E29" s="12">
        <v>812865422</v>
      </c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0</v>
      </c>
      <c r="P29" s="12"/>
      <c r="Q29" s="12">
        <v>0</v>
      </c>
      <c r="R29" s="12"/>
      <c r="S29" s="12">
        <v>0</v>
      </c>
      <c r="T29" s="12"/>
      <c r="U29" s="12">
        <f t="shared" si="9"/>
        <v>812865422</v>
      </c>
      <c r="V29" s="12"/>
      <c r="W29" s="12">
        <v>0</v>
      </c>
      <c r="X29" s="12"/>
      <c r="Y29" s="12">
        <f t="shared" si="10"/>
        <v>812865422</v>
      </c>
    </row>
    <row r="30" spans="1:25" ht="21" customHeight="1">
      <c r="A30" s="19" t="s">
        <v>199</v>
      </c>
      <c r="D30" s="9"/>
      <c r="E30" s="12">
        <v>0</v>
      </c>
      <c r="F30" s="12"/>
      <c r="G30" s="12">
        <v>-200160</v>
      </c>
      <c r="H30" s="12"/>
      <c r="I30" s="12">
        <v>0</v>
      </c>
      <c r="J30" s="12"/>
      <c r="K30" s="12">
        <v>0</v>
      </c>
      <c r="L30" s="12"/>
      <c r="M30" s="12">
        <v>0</v>
      </c>
      <c r="N30" s="12"/>
      <c r="O30" s="12">
        <v>0</v>
      </c>
      <c r="P30" s="12"/>
      <c r="Q30" s="12">
        <v>0</v>
      </c>
      <c r="R30" s="12"/>
      <c r="S30" s="12">
        <v>0</v>
      </c>
      <c r="T30" s="12"/>
      <c r="U30" s="12">
        <f t="shared" si="9"/>
        <v>-200160</v>
      </c>
      <c r="V30" s="12"/>
      <c r="W30" s="12">
        <v>0</v>
      </c>
      <c r="X30" s="12"/>
      <c r="Y30" s="12">
        <f t="shared" si="10"/>
        <v>-200160</v>
      </c>
    </row>
    <row r="31" spans="1:25" ht="21" customHeight="1">
      <c r="A31" s="19" t="s">
        <v>193</v>
      </c>
      <c r="D31" s="9"/>
      <c r="E31" s="12">
        <v>0</v>
      </c>
      <c r="F31" s="12"/>
      <c r="G31" s="12">
        <v>0</v>
      </c>
      <c r="H31" s="12"/>
      <c r="I31" s="12">
        <v>0</v>
      </c>
      <c r="J31" s="12"/>
      <c r="K31" s="12">
        <v>1300000</v>
      </c>
      <c r="L31" s="12"/>
      <c r="M31" s="12">
        <v>0</v>
      </c>
      <c r="N31" s="12"/>
      <c r="O31" s="12">
        <v>-1300000</v>
      </c>
      <c r="P31" s="12"/>
      <c r="Q31" s="12">
        <v>0</v>
      </c>
      <c r="R31" s="12"/>
      <c r="S31" s="12">
        <v>0</v>
      </c>
      <c r="T31" s="12"/>
      <c r="U31" s="12">
        <f t="shared" si="9"/>
        <v>0</v>
      </c>
      <c r="V31" s="12"/>
      <c r="W31" s="12">
        <v>0</v>
      </c>
      <c r="X31" s="12"/>
      <c r="Y31" s="12">
        <f t="shared" si="10"/>
        <v>0</v>
      </c>
    </row>
    <row r="32" spans="1:25" ht="21" customHeight="1">
      <c r="A32" s="19" t="s">
        <v>174</v>
      </c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21" customHeight="1">
      <c r="A33" s="16" t="s">
        <v>142</v>
      </c>
      <c r="D33" s="9"/>
      <c r="E33" s="12">
        <v>0</v>
      </c>
      <c r="F33" s="12"/>
      <c r="G33" s="12">
        <v>0</v>
      </c>
      <c r="H33" s="12"/>
      <c r="I33" s="12">
        <v>0</v>
      </c>
      <c r="J33" s="12"/>
      <c r="K33" s="12">
        <v>0</v>
      </c>
      <c r="L33" s="12"/>
      <c r="M33" s="12">
        <v>0</v>
      </c>
      <c r="N33" s="12"/>
      <c r="O33" s="12">
        <v>0</v>
      </c>
      <c r="P33" s="12"/>
      <c r="Q33" s="12">
        <v>0</v>
      </c>
      <c r="R33" s="12"/>
      <c r="S33" s="12">
        <v>0</v>
      </c>
      <c r="T33" s="12"/>
      <c r="U33" s="12">
        <f t="shared" si="9"/>
        <v>0</v>
      </c>
      <c r="V33" s="12"/>
      <c r="W33" s="12">
        <v>-3277909</v>
      </c>
      <c r="X33" s="12"/>
      <c r="Y33" s="12">
        <f t="shared" si="10"/>
        <v>-3277909</v>
      </c>
    </row>
    <row r="34" spans="1:25" ht="21" customHeight="1">
      <c r="A34" s="19" t="s">
        <v>194</v>
      </c>
      <c r="D34" s="9"/>
      <c r="E34" s="12">
        <v>0</v>
      </c>
      <c r="F34" s="12"/>
      <c r="G34" s="12">
        <v>-9658920</v>
      </c>
      <c r="H34" s="12"/>
      <c r="I34" s="12">
        <v>0</v>
      </c>
      <c r="J34" s="12"/>
      <c r="K34" s="12">
        <v>0</v>
      </c>
      <c r="L34" s="12"/>
      <c r="M34" s="12">
        <v>0</v>
      </c>
      <c r="N34" s="12"/>
      <c r="O34" s="12">
        <v>0</v>
      </c>
      <c r="P34" s="12"/>
      <c r="Q34" s="1">
        <v>17832575</v>
      </c>
      <c r="R34" s="12"/>
      <c r="S34" s="12">
        <v>0</v>
      </c>
      <c r="T34" s="12"/>
      <c r="U34" s="12">
        <f t="shared" si="9"/>
        <v>8173655</v>
      </c>
      <c r="V34" s="12"/>
      <c r="W34" s="12">
        <v>0</v>
      </c>
      <c r="X34" s="12"/>
      <c r="Y34" s="12">
        <f t="shared" si="10"/>
        <v>8173655</v>
      </c>
    </row>
    <row r="35" spans="1:25" ht="21" customHeight="1">
      <c r="A35" s="19" t="s">
        <v>195</v>
      </c>
      <c r="E35" s="12">
        <v>0</v>
      </c>
      <c r="G35" s="12">
        <v>0</v>
      </c>
      <c r="I35" s="12">
        <v>0</v>
      </c>
      <c r="K35" s="12">
        <v>0</v>
      </c>
      <c r="M35" s="1">
        <v>-17832575</v>
      </c>
      <c r="O35" s="1">
        <v>17832575</v>
      </c>
      <c r="Q35" s="12">
        <v>0</v>
      </c>
      <c r="S35" s="12">
        <v>0</v>
      </c>
      <c r="U35" s="12">
        <v>0</v>
      </c>
      <c r="W35" s="12">
        <v>0</v>
      </c>
      <c r="Y35" s="12">
        <v>0</v>
      </c>
    </row>
    <row r="36" spans="1:25" ht="21" customHeight="1" thickBot="1">
      <c r="A36" s="2" t="s">
        <v>188</v>
      </c>
      <c r="D36" s="9"/>
      <c r="E36" s="14">
        <f>SUM(E25,E28:E35)</f>
        <v>1095436901</v>
      </c>
      <c r="F36" s="10"/>
      <c r="G36" s="14">
        <f>SUM(G25,G28:G35)</f>
        <v>66523714</v>
      </c>
      <c r="H36" s="10"/>
      <c r="I36" s="14">
        <f>SUM(I25,I28:I35)</f>
        <v>113577592</v>
      </c>
      <c r="J36" s="10">
        <f>SUM(J25,J28:J35)</f>
        <v>0</v>
      </c>
      <c r="K36" s="14">
        <f>SUM(K25,K28:K35)</f>
        <v>7700000</v>
      </c>
      <c r="L36" s="10">
        <f>SUM(L25,L28:L35)</f>
        <v>0</v>
      </c>
      <c r="M36" s="14">
        <f>SUM(M25,M28:M35)</f>
        <v>0</v>
      </c>
      <c r="N36" s="10"/>
      <c r="O36" s="14">
        <f>SUM(O25,O28:O35)</f>
        <v>135526972</v>
      </c>
      <c r="P36" s="10"/>
      <c r="Q36" s="14">
        <f>SUM(Q25,Q28:Q35)</f>
        <v>0</v>
      </c>
      <c r="R36" s="10">
        <f>SUM(R25,R28:R35)</f>
        <v>0</v>
      </c>
      <c r="S36" s="14">
        <f>SUM(S25,S28:S35)</f>
        <v>3365197</v>
      </c>
      <c r="T36" s="10">
        <f>SUM(T25,T28:T35)</f>
        <v>0</v>
      </c>
      <c r="U36" s="14">
        <f>SUM(U25,U28:U35)</f>
        <v>1422130376</v>
      </c>
      <c r="V36" s="10"/>
      <c r="W36" s="14">
        <f>SUM(W25,W28:W35)</f>
        <v>241762978</v>
      </c>
      <c r="X36" s="10">
        <f>SUM(X25,X28:X35)</f>
        <v>0</v>
      </c>
      <c r="Y36" s="14">
        <f>SUM(Y25,Y28:Y35)</f>
        <v>1663893354</v>
      </c>
    </row>
    <row r="37" spans="1:25" ht="21" customHeight="1" thickTop="1">
      <c r="A37" s="8"/>
      <c r="D37" s="9"/>
      <c r="E37" s="9">
        <f>E36-BS!E80</f>
        <v>0</v>
      </c>
      <c r="F37" s="9"/>
      <c r="G37" s="9">
        <f>SUM(G36-BS!E81)</f>
        <v>0</v>
      </c>
      <c r="H37" s="9"/>
      <c r="I37" s="9">
        <f>SUM(I36-BS!E83)</f>
        <v>0</v>
      </c>
      <c r="J37" s="9"/>
      <c r="K37" s="9">
        <f>SUM(K36-BS!E86)</f>
        <v>0</v>
      </c>
      <c r="L37" s="9"/>
      <c r="M37" s="9">
        <f>SUM(M36-BS!E87)</f>
        <v>0</v>
      </c>
      <c r="N37" s="9"/>
      <c r="O37" s="84">
        <f>SUM(O36-BS!E88)</f>
        <v>0</v>
      </c>
      <c r="P37" s="84"/>
      <c r="Q37" s="84">
        <f>SUM(Q36-BS!E89)</f>
        <v>0</v>
      </c>
      <c r="R37" s="9"/>
      <c r="S37" s="9">
        <f>SUM(S36-BS!E90)</f>
        <v>0</v>
      </c>
      <c r="T37" s="9"/>
      <c r="U37" s="9">
        <f>SUM(U36-BS!E91)</f>
        <v>0</v>
      </c>
      <c r="V37" s="9"/>
      <c r="W37" s="9">
        <f>SUM(W36-BS!E92)</f>
        <v>0</v>
      </c>
      <c r="X37" s="9"/>
      <c r="Y37" s="9">
        <f>SUM(Y36-BS!E93)</f>
        <v>0</v>
      </c>
    </row>
    <row r="38" spans="1:25" ht="21" customHeight="1">
      <c r="A38" s="11" t="s">
        <v>16</v>
      </c>
    </row>
    <row r="39" spans="1:25" ht="21" customHeight="1">
      <c r="A39" s="16"/>
    </row>
    <row r="40" spans="1:25" ht="21" customHeight="1">
      <c r="A40" s="16"/>
    </row>
    <row r="41" spans="1:25" ht="21" customHeight="1">
      <c r="A41" s="16"/>
    </row>
    <row r="42" spans="1:25" ht="21" customHeight="1">
      <c r="A42" s="16"/>
    </row>
    <row r="43" spans="1:25" ht="21" customHeight="1">
      <c r="A43" s="16"/>
    </row>
    <row r="44" spans="1:25" ht="21" customHeight="1">
      <c r="A44" s="16"/>
    </row>
    <row r="45" spans="1:25" ht="21" customHeight="1">
      <c r="A45" s="16"/>
    </row>
    <row r="46" spans="1:25" ht="21" customHeight="1">
      <c r="A46" s="16"/>
    </row>
    <row r="47" spans="1:25" ht="21" customHeight="1">
      <c r="A47" s="16"/>
    </row>
    <row r="48" spans="1:25" ht="21" customHeight="1">
      <c r="Y48" s="15"/>
    </row>
  </sheetData>
  <mergeCells count="4">
    <mergeCell ref="K8:O8"/>
    <mergeCell ref="E5:Y5"/>
    <mergeCell ref="E6:U6"/>
    <mergeCell ref="K9:N9"/>
  </mergeCells>
  <pageMargins left="0.78740157480314965" right="0.39370078740157483" top="0.78740157480314965" bottom="0.39370078740157483" header="0.19685039370078741" footer="0.19685039370078741"/>
  <pageSetup paperSize="9" scale="56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showGridLines="0" view="pageBreakPreview" topLeftCell="A2" zoomScale="85" zoomScaleNormal="100" zoomScaleSheetLayoutView="85" workbookViewId="0">
      <selection activeCell="A25" sqref="A25"/>
    </sheetView>
  </sheetViews>
  <sheetFormatPr defaultColWidth="9.140625" defaultRowHeight="21" customHeight="1"/>
  <cols>
    <col min="1" max="1" width="11.140625" style="1" customWidth="1"/>
    <col min="2" max="2" width="14.85546875" style="1" customWidth="1"/>
    <col min="3" max="3" width="20.28515625" style="1" customWidth="1"/>
    <col min="4" max="4" width="1.140625" style="1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85546875" style="1" customWidth="1"/>
    <col min="10" max="10" width="1.7109375" style="1" customWidth="1"/>
    <col min="11" max="11" width="15.85546875" style="1" customWidth="1"/>
    <col min="12" max="12" width="1.7109375" style="1" customWidth="1"/>
    <col min="13" max="13" width="15.85546875" style="1" customWidth="1"/>
    <col min="14" max="14" width="1.7109375" style="1" customWidth="1"/>
    <col min="15" max="15" width="15.85546875" style="1" customWidth="1"/>
    <col min="16" max="16" width="1.7109375" style="1" customWidth="1"/>
    <col min="17" max="17" width="15.85546875" style="1" customWidth="1"/>
    <col min="18" max="18" width="1.140625" style="1" customWidth="1"/>
    <col min="19" max="16384" width="9.140625" style="1"/>
  </cols>
  <sheetData>
    <row r="1" spans="1:17" ht="21" customHeight="1">
      <c r="A1" s="2" t="s">
        <v>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1" customHeight="1">
      <c r="A2" s="2" t="s">
        <v>175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1" customHeight="1">
      <c r="A3" s="2" t="s">
        <v>186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72</v>
      </c>
    </row>
    <row r="5" spans="1:17" s="8" customFormat="1" ht="21" customHeight="1">
      <c r="A5" s="7"/>
      <c r="B5" s="7"/>
      <c r="C5" s="7"/>
      <c r="E5" s="106" t="s">
        <v>35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s="9" customFormat="1" ht="21" customHeight="1">
      <c r="I6" s="105" t="s">
        <v>132</v>
      </c>
      <c r="J6" s="105"/>
      <c r="K6" s="105"/>
      <c r="L6" s="105"/>
      <c r="M6" s="105"/>
    </row>
    <row r="7" spans="1:17" s="9" customFormat="1" ht="21" customHeight="1">
      <c r="E7" s="9" t="s">
        <v>36</v>
      </c>
      <c r="I7" s="107" t="s">
        <v>155</v>
      </c>
      <c r="J7" s="107"/>
      <c r="K7" s="107"/>
      <c r="Q7" s="9" t="s">
        <v>37</v>
      </c>
    </row>
    <row r="8" spans="1:17" s="9" customFormat="1" ht="21" customHeight="1">
      <c r="E8" s="9" t="s">
        <v>228</v>
      </c>
      <c r="K8" s="9" t="s">
        <v>157</v>
      </c>
      <c r="Q8" s="9" t="s">
        <v>38</v>
      </c>
    </row>
    <row r="9" spans="1:17" s="9" customFormat="1" ht="21" customHeight="1">
      <c r="E9" s="18" t="s">
        <v>39</v>
      </c>
      <c r="G9" s="18" t="s">
        <v>28</v>
      </c>
      <c r="I9" s="18" t="s">
        <v>156</v>
      </c>
      <c r="K9" s="18" t="s">
        <v>158</v>
      </c>
      <c r="M9" s="18" t="s">
        <v>40</v>
      </c>
      <c r="O9" s="18" t="s">
        <v>153</v>
      </c>
      <c r="Q9" s="18" t="s">
        <v>41</v>
      </c>
    </row>
    <row r="10" spans="1:17" ht="21" customHeight="1">
      <c r="A10" s="2" t="s">
        <v>147</v>
      </c>
      <c r="D10" s="9"/>
      <c r="E10" s="12">
        <v>282571479</v>
      </c>
      <c r="F10" s="10"/>
      <c r="G10" s="12">
        <v>76382794</v>
      </c>
      <c r="H10" s="10"/>
      <c r="I10" s="12">
        <v>5400000</v>
      </c>
      <c r="J10" s="10"/>
      <c r="K10" s="12">
        <v>1230085</v>
      </c>
      <c r="L10" s="10"/>
      <c r="M10" s="12">
        <v>103373713</v>
      </c>
      <c r="N10" s="12"/>
      <c r="O10" s="12">
        <v>-1230085</v>
      </c>
      <c r="P10" s="10"/>
      <c r="Q10" s="10">
        <f t="shared" ref="Q10:Q12" si="0">SUM(E10:O10)</f>
        <v>467727986</v>
      </c>
    </row>
    <row r="11" spans="1:17" ht="21" customHeight="1">
      <c r="A11" s="19" t="s">
        <v>126</v>
      </c>
      <c r="D11" s="9"/>
      <c r="E11" s="22">
        <v>0</v>
      </c>
      <c r="F11" s="12"/>
      <c r="G11" s="22">
        <v>0</v>
      </c>
      <c r="H11" s="12"/>
      <c r="I11" s="22">
        <v>0</v>
      </c>
      <c r="J11" s="12"/>
      <c r="K11" s="22">
        <v>0</v>
      </c>
      <c r="L11" s="12"/>
      <c r="M11" s="22">
        <f>SUM(PL!K28)</f>
        <v>18493085</v>
      </c>
      <c r="N11" s="12"/>
      <c r="O11" s="22">
        <v>0</v>
      </c>
      <c r="P11" s="12"/>
      <c r="Q11" s="20">
        <f t="shared" si="0"/>
        <v>18493085</v>
      </c>
    </row>
    <row r="12" spans="1:17" ht="21" customHeight="1">
      <c r="A12" s="19" t="s">
        <v>95</v>
      </c>
      <c r="D12" s="9"/>
      <c r="E12" s="23">
        <v>0</v>
      </c>
      <c r="F12" s="12"/>
      <c r="G12" s="23">
        <v>0</v>
      </c>
      <c r="H12" s="12"/>
      <c r="I12" s="23">
        <v>0</v>
      </c>
      <c r="J12" s="12"/>
      <c r="K12" s="23">
        <v>0</v>
      </c>
      <c r="L12" s="12"/>
      <c r="M12" s="23">
        <f>PL!K45</f>
        <v>-3399337</v>
      </c>
      <c r="N12" s="12"/>
      <c r="O12" s="23">
        <v>0</v>
      </c>
      <c r="P12" s="12"/>
      <c r="Q12" s="21">
        <f t="shared" si="0"/>
        <v>-3399337</v>
      </c>
    </row>
    <row r="13" spans="1:17" ht="21" customHeight="1">
      <c r="A13" s="19" t="s">
        <v>100</v>
      </c>
      <c r="D13" s="9"/>
      <c r="E13" s="12">
        <f>SUM(E11:E12)</f>
        <v>0</v>
      </c>
      <c r="F13" s="1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15093748</v>
      </c>
      <c r="N13" s="12"/>
      <c r="O13" s="12">
        <f>SUM(O11:O12)</f>
        <v>0</v>
      </c>
      <c r="P13" s="12"/>
      <c r="Q13" s="12">
        <f>SUM(Q11:Q12)</f>
        <v>15093748</v>
      </c>
    </row>
    <row r="14" spans="1:17" ht="21" customHeight="1">
      <c r="A14" s="19" t="s">
        <v>192</v>
      </c>
      <c r="D14" s="9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v>-10926982</v>
      </c>
      <c r="N14" s="12"/>
      <c r="O14" s="12">
        <v>0</v>
      </c>
      <c r="P14" s="12"/>
      <c r="Q14" s="12">
        <f t="shared" ref="Q14" si="1">SUM(E14:O14)</f>
        <v>-10926982</v>
      </c>
    </row>
    <row r="15" spans="1:17" ht="21" customHeight="1">
      <c r="A15" s="19" t="s">
        <v>193</v>
      </c>
      <c r="D15" s="9"/>
      <c r="E15" s="12">
        <v>0</v>
      </c>
      <c r="F15" s="12"/>
      <c r="G15" s="12">
        <v>0</v>
      </c>
      <c r="H15" s="12"/>
      <c r="I15" s="12">
        <v>1000000</v>
      </c>
      <c r="J15" s="12"/>
      <c r="K15" s="12">
        <v>0</v>
      </c>
      <c r="L15" s="12"/>
      <c r="M15" s="12">
        <v>-1000000</v>
      </c>
      <c r="N15" s="12"/>
      <c r="O15" s="12">
        <v>0</v>
      </c>
      <c r="P15" s="12"/>
      <c r="Q15" s="10">
        <f>SUM(E15:O15)</f>
        <v>0</v>
      </c>
    </row>
    <row r="16" spans="1:17" ht="21" customHeight="1">
      <c r="A16" s="19" t="s">
        <v>194</v>
      </c>
      <c r="D16" s="9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-16602490</v>
      </c>
      <c r="P16" s="12"/>
      <c r="Q16" s="10">
        <f>SUM(E16:O16)</f>
        <v>-16602490</v>
      </c>
    </row>
    <row r="17" spans="1:17" ht="21" customHeight="1">
      <c r="A17" s="19" t="s">
        <v>195</v>
      </c>
      <c r="E17" s="12">
        <v>0</v>
      </c>
      <c r="G17" s="12">
        <v>0</v>
      </c>
      <c r="I17" s="12">
        <v>0</v>
      </c>
      <c r="K17" s="1">
        <v>16602490</v>
      </c>
      <c r="M17" s="12">
        <v>-16602490</v>
      </c>
      <c r="O17" s="12">
        <v>0</v>
      </c>
      <c r="Q17" s="10">
        <f>SUM(E17:O17)</f>
        <v>0</v>
      </c>
    </row>
    <row r="18" spans="1:17" ht="21" customHeight="1" thickBot="1">
      <c r="A18" s="2" t="s">
        <v>148</v>
      </c>
      <c r="D18" s="9"/>
      <c r="E18" s="13">
        <f>SUM(E10,E13:E17)</f>
        <v>282571479</v>
      </c>
      <c r="F18" s="12"/>
      <c r="G18" s="13">
        <f>SUM(G10,G13:G17)</f>
        <v>76382794</v>
      </c>
      <c r="H18" s="12"/>
      <c r="I18" s="13">
        <f>SUM(I10,I13:I17)</f>
        <v>6400000</v>
      </c>
      <c r="J18" s="10"/>
      <c r="K18" s="13">
        <f>SUM(K10,K13:K17)</f>
        <v>17832575</v>
      </c>
      <c r="L18" s="10"/>
      <c r="M18" s="13">
        <f>SUM(M10,M13:M17)</f>
        <v>89937989</v>
      </c>
      <c r="N18" s="12"/>
      <c r="O18" s="13">
        <f>SUM(O10,O13:O17)</f>
        <v>-17832575</v>
      </c>
      <c r="P18" s="10"/>
      <c r="Q18" s="13">
        <f>SUM(Q10,Q13:Q17)</f>
        <v>455292262</v>
      </c>
    </row>
    <row r="19" spans="1:17" ht="21" customHeight="1" thickTop="1">
      <c r="A19" s="8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ht="21" customHeight="1">
      <c r="A20" s="2" t="s">
        <v>187</v>
      </c>
      <c r="D20" s="9"/>
      <c r="E20" s="12">
        <f>E18</f>
        <v>282571479</v>
      </c>
      <c r="F20" s="10"/>
      <c r="G20" s="12">
        <f>G18</f>
        <v>76382794</v>
      </c>
      <c r="H20" s="10"/>
      <c r="I20" s="12">
        <f>I18</f>
        <v>6400000</v>
      </c>
      <c r="J20" s="10"/>
      <c r="K20" s="12">
        <f>K18</f>
        <v>17832575</v>
      </c>
      <c r="L20" s="10"/>
      <c r="M20" s="12">
        <f>M18</f>
        <v>89937989</v>
      </c>
      <c r="N20" s="12"/>
      <c r="O20" s="12">
        <f>O18</f>
        <v>-17832575</v>
      </c>
      <c r="P20" s="10"/>
      <c r="Q20" s="10">
        <f t="shared" ref="Q20:Q22" si="2">SUM(E20:O20)</f>
        <v>455292262</v>
      </c>
    </row>
    <row r="21" spans="1:17" ht="21" customHeight="1">
      <c r="A21" s="19" t="s">
        <v>126</v>
      </c>
      <c r="D21" s="9"/>
      <c r="E21" s="22">
        <v>0</v>
      </c>
      <c r="F21" s="12"/>
      <c r="G21" s="22">
        <v>0</v>
      </c>
      <c r="H21" s="12"/>
      <c r="I21" s="22">
        <v>0</v>
      </c>
      <c r="J21" s="12"/>
      <c r="K21" s="22">
        <v>0</v>
      </c>
      <c r="L21" s="12"/>
      <c r="M21" s="22">
        <f>SUM(PL!I28)</f>
        <v>25078611</v>
      </c>
      <c r="N21" s="12"/>
      <c r="O21" s="22">
        <v>0</v>
      </c>
      <c r="P21" s="12"/>
      <c r="Q21" s="20">
        <f t="shared" si="2"/>
        <v>25078611</v>
      </c>
    </row>
    <row r="22" spans="1:17" ht="21" customHeight="1">
      <c r="A22" s="19" t="s">
        <v>95</v>
      </c>
      <c r="D22" s="9"/>
      <c r="E22" s="23">
        <v>0</v>
      </c>
      <c r="F22" s="12"/>
      <c r="G22" s="23">
        <v>0</v>
      </c>
      <c r="H22" s="12"/>
      <c r="I22" s="23">
        <v>0</v>
      </c>
      <c r="J22" s="12"/>
      <c r="K22" s="23">
        <v>0</v>
      </c>
      <c r="L22" s="12"/>
      <c r="M22" s="23">
        <f>PL!I45</f>
        <v>0</v>
      </c>
      <c r="N22" s="12"/>
      <c r="O22" s="23">
        <v>0</v>
      </c>
      <c r="P22" s="12"/>
      <c r="Q22" s="21">
        <f t="shared" si="2"/>
        <v>0</v>
      </c>
    </row>
    <row r="23" spans="1:17" ht="21" customHeight="1">
      <c r="A23" s="19" t="s">
        <v>100</v>
      </c>
      <c r="D23" s="9"/>
      <c r="E23" s="12">
        <f>SUM(E21:E22)</f>
        <v>0</v>
      </c>
      <c r="F23" s="12"/>
      <c r="G23" s="12">
        <f>SUM(G21:G22)</f>
        <v>0</v>
      </c>
      <c r="H23" s="12"/>
      <c r="I23" s="12">
        <f>SUM(I21:I22)</f>
        <v>0</v>
      </c>
      <c r="J23" s="12"/>
      <c r="K23" s="12">
        <f>SUM(K21:K22)</f>
        <v>0</v>
      </c>
      <c r="L23" s="12"/>
      <c r="M23" s="12">
        <f>SUM(M21:M22)</f>
        <v>25078611</v>
      </c>
      <c r="N23" s="12"/>
      <c r="O23" s="12">
        <f>SUM(O21:O22)</f>
        <v>0</v>
      </c>
      <c r="P23" s="12"/>
      <c r="Q23" s="12">
        <f>SUM(Q21:Q22)</f>
        <v>25078611</v>
      </c>
    </row>
    <row r="24" spans="1:17" ht="21" customHeight="1">
      <c r="A24" s="19" t="s">
        <v>251</v>
      </c>
      <c r="D24" s="9"/>
      <c r="E24" s="12">
        <v>812865422</v>
      </c>
      <c r="F24" s="12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0</v>
      </c>
      <c r="P24" s="12"/>
      <c r="Q24" s="10">
        <f t="shared" ref="Q24:Q28" si="3">SUM(E24:O24)</f>
        <v>812865422</v>
      </c>
    </row>
    <row r="25" spans="1:17" ht="21" customHeight="1">
      <c r="A25" s="19" t="s">
        <v>199</v>
      </c>
      <c r="D25" s="9"/>
      <c r="E25" s="12">
        <v>0</v>
      </c>
      <c r="F25" s="12"/>
      <c r="G25" s="12">
        <v>-200160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0">
        <f t="shared" si="3"/>
        <v>-200160</v>
      </c>
    </row>
    <row r="26" spans="1:17" ht="21" customHeight="1">
      <c r="A26" s="19" t="s">
        <v>193</v>
      </c>
      <c r="D26" s="9"/>
      <c r="E26" s="12">
        <v>0</v>
      </c>
      <c r="F26" s="12"/>
      <c r="G26" s="12">
        <v>0</v>
      </c>
      <c r="H26" s="12"/>
      <c r="I26" s="12">
        <v>1300000</v>
      </c>
      <c r="J26" s="12"/>
      <c r="K26" s="12">
        <v>0</v>
      </c>
      <c r="L26" s="12"/>
      <c r="M26" s="12">
        <v>-1300000</v>
      </c>
      <c r="N26" s="12"/>
      <c r="O26" s="12">
        <v>0</v>
      </c>
      <c r="P26" s="12"/>
      <c r="Q26" s="10">
        <f t="shared" si="3"/>
        <v>0</v>
      </c>
    </row>
    <row r="27" spans="1:17" ht="21" customHeight="1">
      <c r="A27" s="19" t="s">
        <v>194</v>
      </c>
      <c r="D27" s="9"/>
      <c r="E27" s="12">
        <v>0</v>
      </c>
      <c r="F27" s="12"/>
      <c r="G27" s="12">
        <v>-9658920</v>
      </c>
      <c r="H27" s="12"/>
      <c r="I27" s="12">
        <v>0</v>
      </c>
      <c r="J27" s="12"/>
      <c r="K27" s="12">
        <v>0</v>
      </c>
      <c r="L27" s="12"/>
      <c r="M27" s="12">
        <v>0</v>
      </c>
      <c r="N27" s="12"/>
      <c r="O27" s="12">
        <v>17832575</v>
      </c>
      <c r="P27" s="12"/>
      <c r="Q27" s="10">
        <f t="shared" si="3"/>
        <v>8173655</v>
      </c>
    </row>
    <row r="28" spans="1:17" ht="21" customHeight="1">
      <c r="A28" s="19" t="s">
        <v>195</v>
      </c>
      <c r="E28" s="12">
        <v>0</v>
      </c>
      <c r="G28" s="12">
        <v>0</v>
      </c>
      <c r="I28" s="12">
        <v>0</v>
      </c>
      <c r="K28" s="1">
        <v>-17832575</v>
      </c>
      <c r="M28" s="1">
        <v>17832575</v>
      </c>
      <c r="O28" s="12">
        <v>0</v>
      </c>
      <c r="Q28" s="12">
        <f t="shared" si="3"/>
        <v>0</v>
      </c>
    </row>
    <row r="29" spans="1:17" ht="21" customHeight="1" thickBot="1">
      <c r="A29" s="2" t="s">
        <v>188</v>
      </c>
      <c r="D29" s="9"/>
      <c r="E29" s="14">
        <f>SUM(E20,E23:E28)</f>
        <v>1095436901</v>
      </c>
      <c r="F29" s="10"/>
      <c r="G29" s="14">
        <f>SUM(G20,G23:G28)</f>
        <v>66523714</v>
      </c>
      <c r="H29" s="10"/>
      <c r="I29" s="14">
        <f>SUM(I20,I23:I28)</f>
        <v>7700000</v>
      </c>
      <c r="J29" s="10"/>
      <c r="K29" s="14">
        <f>SUM(K20,K23:K28)</f>
        <v>0</v>
      </c>
      <c r="L29" s="10"/>
      <c r="M29" s="14">
        <f>SUM(M20,M23:M28)</f>
        <v>131549175</v>
      </c>
      <c r="N29" s="10"/>
      <c r="O29" s="14">
        <f>SUM(O20,O23:O28)</f>
        <v>0</v>
      </c>
      <c r="P29" s="10"/>
      <c r="Q29" s="14">
        <f>SUM(Q20,Q23:Q28)</f>
        <v>1301209790</v>
      </c>
    </row>
    <row r="30" spans="1:17" ht="21" customHeight="1" thickTop="1">
      <c r="A30" s="8"/>
      <c r="D30" s="9"/>
      <c r="E30" s="9">
        <f>E29-BS!E80</f>
        <v>0</v>
      </c>
      <c r="F30" s="9"/>
      <c r="G30" s="9">
        <f>SUM(G29-BS!I81)</f>
        <v>0</v>
      </c>
      <c r="H30" s="9"/>
      <c r="I30" s="9">
        <f>SUM(I29-BS!I86)</f>
        <v>0</v>
      </c>
      <c r="J30" s="9"/>
      <c r="K30" s="9">
        <f>SUM(K29-BS!I87)</f>
        <v>0</v>
      </c>
      <c r="L30" s="9"/>
      <c r="M30" s="9">
        <f>SUM(M29-BS!I88)</f>
        <v>0</v>
      </c>
      <c r="N30" s="9"/>
      <c r="O30" s="9">
        <f>SUM(O29-BS!I89)</f>
        <v>0</v>
      </c>
      <c r="P30" s="9"/>
      <c r="Q30" s="9">
        <f>SUM(Q29-BS!I93)</f>
        <v>0</v>
      </c>
    </row>
    <row r="31" spans="1:17" ht="21" customHeight="1">
      <c r="A31" s="11" t="s">
        <v>16</v>
      </c>
    </row>
    <row r="35" spans="5:17" ht="21" customHeight="1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</sheetData>
  <mergeCells count="3">
    <mergeCell ref="E5:Q5"/>
    <mergeCell ref="I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0"/>
  <sheetViews>
    <sheetView showGridLines="0" tabSelected="1" view="pageBreakPreview" topLeftCell="A31" zoomScale="85" zoomScaleNormal="100" zoomScaleSheetLayoutView="85" workbookViewId="0">
      <selection activeCell="A47" sqref="A47"/>
    </sheetView>
  </sheetViews>
  <sheetFormatPr defaultRowHeight="21.75" customHeight="1"/>
  <cols>
    <col min="1" max="1" width="37.5703125" style="11" customWidth="1"/>
    <col min="2" max="2" width="7.28515625" style="11" customWidth="1"/>
    <col min="3" max="3" width="19" style="11" customWidth="1"/>
    <col min="4" max="4" width="1.5703125" style="11" customWidth="1"/>
    <col min="5" max="5" width="20.28515625" style="90" customWidth="1"/>
    <col min="6" max="6" width="1.5703125" style="91" customWidth="1"/>
    <col min="7" max="7" width="20.28515625" style="90" customWidth="1"/>
    <col min="8" max="8" width="1.5703125" style="11" customWidth="1"/>
    <col min="9" max="9" width="20.28515625" style="90" customWidth="1"/>
    <col min="10" max="10" width="1.5703125" style="11" customWidth="1"/>
    <col min="11" max="11" width="20.28515625" style="17" customWidth="1"/>
    <col min="12" max="244" width="9.140625" style="11"/>
    <col min="245" max="245" width="36.7109375" style="11" customWidth="1"/>
    <col min="246" max="246" width="7.7109375" style="11" customWidth="1"/>
    <col min="247" max="247" width="5.5703125" style="11" customWidth="1"/>
    <col min="248" max="248" width="1.140625" style="11" customWidth="1"/>
    <col min="249" max="249" width="12.7109375" style="11" customWidth="1"/>
    <col min="250" max="250" width="1.140625" style="11" customWidth="1"/>
    <col min="251" max="251" width="12.7109375" style="11" customWidth="1"/>
    <col min="252" max="252" width="1.140625" style="11" customWidth="1"/>
    <col min="253" max="253" width="12.7109375" style="11" customWidth="1"/>
    <col min="254" max="254" width="1.140625" style="11" customWidth="1"/>
    <col min="255" max="255" width="12.7109375" style="11" customWidth="1"/>
    <col min="256" max="500" width="9.140625" style="11"/>
    <col min="501" max="501" width="36.7109375" style="11" customWidth="1"/>
    <col min="502" max="502" width="7.7109375" style="11" customWidth="1"/>
    <col min="503" max="503" width="5.5703125" style="11" customWidth="1"/>
    <col min="504" max="504" width="1.140625" style="11" customWidth="1"/>
    <col min="505" max="505" width="12.7109375" style="11" customWidth="1"/>
    <col min="506" max="506" width="1.140625" style="11" customWidth="1"/>
    <col min="507" max="507" width="12.7109375" style="11" customWidth="1"/>
    <col min="508" max="508" width="1.140625" style="11" customWidth="1"/>
    <col min="509" max="509" width="12.7109375" style="11" customWidth="1"/>
    <col min="510" max="510" width="1.140625" style="11" customWidth="1"/>
    <col min="511" max="511" width="12.7109375" style="11" customWidth="1"/>
    <col min="512" max="756" width="9.140625" style="11"/>
    <col min="757" max="757" width="36.7109375" style="11" customWidth="1"/>
    <col min="758" max="758" width="7.7109375" style="11" customWidth="1"/>
    <col min="759" max="759" width="5.5703125" style="11" customWidth="1"/>
    <col min="760" max="760" width="1.140625" style="11" customWidth="1"/>
    <col min="761" max="761" width="12.7109375" style="11" customWidth="1"/>
    <col min="762" max="762" width="1.140625" style="11" customWidth="1"/>
    <col min="763" max="763" width="12.7109375" style="11" customWidth="1"/>
    <col min="764" max="764" width="1.140625" style="11" customWidth="1"/>
    <col min="765" max="765" width="12.7109375" style="11" customWidth="1"/>
    <col min="766" max="766" width="1.140625" style="11" customWidth="1"/>
    <col min="767" max="767" width="12.7109375" style="11" customWidth="1"/>
    <col min="768" max="1012" width="9.140625" style="11"/>
    <col min="1013" max="1013" width="36.7109375" style="11" customWidth="1"/>
    <col min="1014" max="1014" width="7.7109375" style="11" customWidth="1"/>
    <col min="1015" max="1015" width="5.5703125" style="11" customWidth="1"/>
    <col min="1016" max="1016" width="1.140625" style="11" customWidth="1"/>
    <col min="1017" max="1017" width="12.7109375" style="11" customWidth="1"/>
    <col min="1018" max="1018" width="1.140625" style="11" customWidth="1"/>
    <col min="1019" max="1019" width="12.7109375" style="11" customWidth="1"/>
    <col min="1020" max="1020" width="1.140625" style="11" customWidth="1"/>
    <col min="1021" max="1021" width="12.7109375" style="11" customWidth="1"/>
    <col min="1022" max="1022" width="1.140625" style="11" customWidth="1"/>
    <col min="1023" max="1023" width="12.7109375" style="11" customWidth="1"/>
    <col min="1024" max="1268" width="9.140625" style="11"/>
    <col min="1269" max="1269" width="36.7109375" style="11" customWidth="1"/>
    <col min="1270" max="1270" width="7.7109375" style="11" customWidth="1"/>
    <col min="1271" max="1271" width="5.5703125" style="11" customWidth="1"/>
    <col min="1272" max="1272" width="1.140625" style="11" customWidth="1"/>
    <col min="1273" max="1273" width="12.7109375" style="11" customWidth="1"/>
    <col min="1274" max="1274" width="1.140625" style="11" customWidth="1"/>
    <col min="1275" max="1275" width="12.7109375" style="11" customWidth="1"/>
    <col min="1276" max="1276" width="1.140625" style="11" customWidth="1"/>
    <col min="1277" max="1277" width="12.7109375" style="11" customWidth="1"/>
    <col min="1278" max="1278" width="1.140625" style="11" customWidth="1"/>
    <col min="1279" max="1279" width="12.7109375" style="11" customWidth="1"/>
    <col min="1280" max="1524" width="9.140625" style="11"/>
    <col min="1525" max="1525" width="36.7109375" style="11" customWidth="1"/>
    <col min="1526" max="1526" width="7.7109375" style="11" customWidth="1"/>
    <col min="1527" max="1527" width="5.5703125" style="11" customWidth="1"/>
    <col min="1528" max="1528" width="1.140625" style="11" customWidth="1"/>
    <col min="1529" max="1529" width="12.7109375" style="11" customWidth="1"/>
    <col min="1530" max="1530" width="1.140625" style="11" customWidth="1"/>
    <col min="1531" max="1531" width="12.7109375" style="11" customWidth="1"/>
    <col min="1532" max="1532" width="1.140625" style="11" customWidth="1"/>
    <col min="1533" max="1533" width="12.7109375" style="11" customWidth="1"/>
    <col min="1534" max="1534" width="1.140625" style="11" customWidth="1"/>
    <col min="1535" max="1535" width="12.7109375" style="11" customWidth="1"/>
    <col min="1536" max="1780" width="9.140625" style="11"/>
    <col min="1781" max="1781" width="36.7109375" style="11" customWidth="1"/>
    <col min="1782" max="1782" width="7.7109375" style="11" customWidth="1"/>
    <col min="1783" max="1783" width="5.5703125" style="11" customWidth="1"/>
    <col min="1784" max="1784" width="1.140625" style="11" customWidth="1"/>
    <col min="1785" max="1785" width="12.7109375" style="11" customWidth="1"/>
    <col min="1786" max="1786" width="1.140625" style="11" customWidth="1"/>
    <col min="1787" max="1787" width="12.7109375" style="11" customWidth="1"/>
    <col min="1788" max="1788" width="1.140625" style="11" customWidth="1"/>
    <col min="1789" max="1789" width="12.7109375" style="11" customWidth="1"/>
    <col min="1790" max="1790" width="1.140625" style="11" customWidth="1"/>
    <col min="1791" max="1791" width="12.7109375" style="11" customWidth="1"/>
    <col min="1792" max="2036" width="9.140625" style="11"/>
    <col min="2037" max="2037" width="36.7109375" style="11" customWidth="1"/>
    <col min="2038" max="2038" width="7.7109375" style="11" customWidth="1"/>
    <col min="2039" max="2039" width="5.5703125" style="11" customWidth="1"/>
    <col min="2040" max="2040" width="1.140625" style="11" customWidth="1"/>
    <col min="2041" max="2041" width="12.7109375" style="11" customWidth="1"/>
    <col min="2042" max="2042" width="1.140625" style="11" customWidth="1"/>
    <col min="2043" max="2043" width="12.7109375" style="11" customWidth="1"/>
    <col min="2044" max="2044" width="1.140625" style="11" customWidth="1"/>
    <col min="2045" max="2045" width="12.7109375" style="11" customWidth="1"/>
    <col min="2046" max="2046" width="1.140625" style="11" customWidth="1"/>
    <col min="2047" max="2047" width="12.7109375" style="11" customWidth="1"/>
    <col min="2048" max="2292" width="9.140625" style="11"/>
    <col min="2293" max="2293" width="36.7109375" style="11" customWidth="1"/>
    <col min="2294" max="2294" width="7.7109375" style="11" customWidth="1"/>
    <col min="2295" max="2295" width="5.5703125" style="11" customWidth="1"/>
    <col min="2296" max="2296" width="1.140625" style="11" customWidth="1"/>
    <col min="2297" max="2297" width="12.7109375" style="11" customWidth="1"/>
    <col min="2298" max="2298" width="1.140625" style="11" customWidth="1"/>
    <col min="2299" max="2299" width="12.7109375" style="11" customWidth="1"/>
    <col min="2300" max="2300" width="1.140625" style="11" customWidth="1"/>
    <col min="2301" max="2301" width="12.7109375" style="11" customWidth="1"/>
    <col min="2302" max="2302" width="1.140625" style="11" customWidth="1"/>
    <col min="2303" max="2303" width="12.7109375" style="11" customWidth="1"/>
    <col min="2304" max="2548" width="9.140625" style="11"/>
    <col min="2549" max="2549" width="36.7109375" style="11" customWidth="1"/>
    <col min="2550" max="2550" width="7.7109375" style="11" customWidth="1"/>
    <col min="2551" max="2551" width="5.5703125" style="11" customWidth="1"/>
    <col min="2552" max="2552" width="1.140625" style="11" customWidth="1"/>
    <col min="2553" max="2553" width="12.7109375" style="11" customWidth="1"/>
    <col min="2554" max="2554" width="1.140625" style="11" customWidth="1"/>
    <col min="2555" max="2555" width="12.7109375" style="11" customWidth="1"/>
    <col min="2556" max="2556" width="1.140625" style="11" customWidth="1"/>
    <col min="2557" max="2557" width="12.7109375" style="11" customWidth="1"/>
    <col min="2558" max="2558" width="1.140625" style="11" customWidth="1"/>
    <col min="2559" max="2559" width="12.7109375" style="11" customWidth="1"/>
    <col min="2560" max="2804" width="9.140625" style="11"/>
    <col min="2805" max="2805" width="36.7109375" style="11" customWidth="1"/>
    <col min="2806" max="2806" width="7.7109375" style="11" customWidth="1"/>
    <col min="2807" max="2807" width="5.5703125" style="11" customWidth="1"/>
    <col min="2808" max="2808" width="1.140625" style="11" customWidth="1"/>
    <col min="2809" max="2809" width="12.7109375" style="11" customWidth="1"/>
    <col min="2810" max="2810" width="1.140625" style="11" customWidth="1"/>
    <col min="2811" max="2811" width="12.7109375" style="11" customWidth="1"/>
    <col min="2812" max="2812" width="1.140625" style="11" customWidth="1"/>
    <col min="2813" max="2813" width="12.7109375" style="11" customWidth="1"/>
    <col min="2814" max="2814" width="1.140625" style="11" customWidth="1"/>
    <col min="2815" max="2815" width="12.7109375" style="11" customWidth="1"/>
    <col min="2816" max="3060" width="9.140625" style="11"/>
    <col min="3061" max="3061" width="36.7109375" style="11" customWidth="1"/>
    <col min="3062" max="3062" width="7.7109375" style="11" customWidth="1"/>
    <col min="3063" max="3063" width="5.5703125" style="11" customWidth="1"/>
    <col min="3064" max="3064" width="1.140625" style="11" customWidth="1"/>
    <col min="3065" max="3065" width="12.7109375" style="11" customWidth="1"/>
    <col min="3066" max="3066" width="1.140625" style="11" customWidth="1"/>
    <col min="3067" max="3067" width="12.7109375" style="11" customWidth="1"/>
    <col min="3068" max="3068" width="1.140625" style="11" customWidth="1"/>
    <col min="3069" max="3069" width="12.7109375" style="11" customWidth="1"/>
    <col min="3070" max="3070" width="1.140625" style="11" customWidth="1"/>
    <col min="3071" max="3071" width="12.7109375" style="11" customWidth="1"/>
    <col min="3072" max="3316" width="9.140625" style="11"/>
    <col min="3317" max="3317" width="36.7109375" style="11" customWidth="1"/>
    <col min="3318" max="3318" width="7.7109375" style="11" customWidth="1"/>
    <col min="3319" max="3319" width="5.5703125" style="11" customWidth="1"/>
    <col min="3320" max="3320" width="1.140625" style="11" customWidth="1"/>
    <col min="3321" max="3321" width="12.7109375" style="11" customWidth="1"/>
    <col min="3322" max="3322" width="1.140625" style="11" customWidth="1"/>
    <col min="3323" max="3323" width="12.7109375" style="11" customWidth="1"/>
    <col min="3324" max="3324" width="1.140625" style="11" customWidth="1"/>
    <col min="3325" max="3325" width="12.7109375" style="11" customWidth="1"/>
    <col min="3326" max="3326" width="1.140625" style="11" customWidth="1"/>
    <col min="3327" max="3327" width="12.7109375" style="11" customWidth="1"/>
    <col min="3328" max="3572" width="9.140625" style="11"/>
    <col min="3573" max="3573" width="36.7109375" style="11" customWidth="1"/>
    <col min="3574" max="3574" width="7.7109375" style="11" customWidth="1"/>
    <col min="3575" max="3575" width="5.5703125" style="11" customWidth="1"/>
    <col min="3576" max="3576" width="1.140625" style="11" customWidth="1"/>
    <col min="3577" max="3577" width="12.7109375" style="11" customWidth="1"/>
    <col min="3578" max="3578" width="1.140625" style="11" customWidth="1"/>
    <col min="3579" max="3579" width="12.7109375" style="11" customWidth="1"/>
    <col min="3580" max="3580" width="1.140625" style="11" customWidth="1"/>
    <col min="3581" max="3581" width="12.7109375" style="11" customWidth="1"/>
    <col min="3582" max="3582" width="1.140625" style="11" customWidth="1"/>
    <col min="3583" max="3583" width="12.7109375" style="11" customWidth="1"/>
    <col min="3584" max="3828" width="9.140625" style="11"/>
    <col min="3829" max="3829" width="36.7109375" style="11" customWidth="1"/>
    <col min="3830" max="3830" width="7.7109375" style="11" customWidth="1"/>
    <col min="3831" max="3831" width="5.5703125" style="11" customWidth="1"/>
    <col min="3832" max="3832" width="1.140625" style="11" customWidth="1"/>
    <col min="3833" max="3833" width="12.7109375" style="11" customWidth="1"/>
    <col min="3834" max="3834" width="1.140625" style="11" customWidth="1"/>
    <col min="3835" max="3835" width="12.7109375" style="11" customWidth="1"/>
    <col min="3836" max="3836" width="1.140625" style="11" customWidth="1"/>
    <col min="3837" max="3837" width="12.7109375" style="11" customWidth="1"/>
    <col min="3838" max="3838" width="1.140625" style="11" customWidth="1"/>
    <col min="3839" max="3839" width="12.7109375" style="11" customWidth="1"/>
    <col min="3840" max="4084" width="9.140625" style="11"/>
    <col min="4085" max="4085" width="36.7109375" style="11" customWidth="1"/>
    <col min="4086" max="4086" width="7.7109375" style="11" customWidth="1"/>
    <col min="4087" max="4087" width="5.5703125" style="11" customWidth="1"/>
    <col min="4088" max="4088" width="1.140625" style="11" customWidth="1"/>
    <col min="4089" max="4089" width="12.7109375" style="11" customWidth="1"/>
    <col min="4090" max="4090" width="1.140625" style="11" customWidth="1"/>
    <col min="4091" max="4091" width="12.7109375" style="11" customWidth="1"/>
    <col min="4092" max="4092" width="1.140625" style="11" customWidth="1"/>
    <col min="4093" max="4093" width="12.7109375" style="11" customWidth="1"/>
    <col min="4094" max="4094" width="1.140625" style="11" customWidth="1"/>
    <col min="4095" max="4095" width="12.7109375" style="11" customWidth="1"/>
    <col min="4096" max="4340" width="9.140625" style="11"/>
    <col min="4341" max="4341" width="36.7109375" style="11" customWidth="1"/>
    <col min="4342" max="4342" width="7.7109375" style="11" customWidth="1"/>
    <col min="4343" max="4343" width="5.5703125" style="11" customWidth="1"/>
    <col min="4344" max="4344" width="1.140625" style="11" customWidth="1"/>
    <col min="4345" max="4345" width="12.7109375" style="11" customWidth="1"/>
    <col min="4346" max="4346" width="1.140625" style="11" customWidth="1"/>
    <col min="4347" max="4347" width="12.7109375" style="11" customWidth="1"/>
    <col min="4348" max="4348" width="1.140625" style="11" customWidth="1"/>
    <col min="4349" max="4349" width="12.7109375" style="11" customWidth="1"/>
    <col min="4350" max="4350" width="1.140625" style="11" customWidth="1"/>
    <col min="4351" max="4351" width="12.7109375" style="11" customWidth="1"/>
    <col min="4352" max="4596" width="9.140625" style="11"/>
    <col min="4597" max="4597" width="36.7109375" style="11" customWidth="1"/>
    <col min="4598" max="4598" width="7.7109375" style="11" customWidth="1"/>
    <col min="4599" max="4599" width="5.5703125" style="11" customWidth="1"/>
    <col min="4600" max="4600" width="1.140625" style="11" customWidth="1"/>
    <col min="4601" max="4601" width="12.7109375" style="11" customWidth="1"/>
    <col min="4602" max="4602" width="1.140625" style="11" customWidth="1"/>
    <col min="4603" max="4603" width="12.7109375" style="11" customWidth="1"/>
    <col min="4604" max="4604" width="1.140625" style="11" customWidth="1"/>
    <col min="4605" max="4605" width="12.7109375" style="11" customWidth="1"/>
    <col min="4606" max="4606" width="1.140625" style="11" customWidth="1"/>
    <col min="4607" max="4607" width="12.7109375" style="11" customWidth="1"/>
    <col min="4608" max="4852" width="9.140625" style="11"/>
    <col min="4853" max="4853" width="36.7109375" style="11" customWidth="1"/>
    <col min="4854" max="4854" width="7.7109375" style="11" customWidth="1"/>
    <col min="4855" max="4855" width="5.5703125" style="11" customWidth="1"/>
    <col min="4856" max="4856" width="1.140625" style="11" customWidth="1"/>
    <col min="4857" max="4857" width="12.7109375" style="11" customWidth="1"/>
    <col min="4858" max="4858" width="1.140625" style="11" customWidth="1"/>
    <col min="4859" max="4859" width="12.7109375" style="11" customWidth="1"/>
    <col min="4860" max="4860" width="1.140625" style="11" customWidth="1"/>
    <col min="4861" max="4861" width="12.7109375" style="11" customWidth="1"/>
    <col min="4862" max="4862" width="1.140625" style="11" customWidth="1"/>
    <col min="4863" max="4863" width="12.7109375" style="11" customWidth="1"/>
    <col min="4864" max="5108" width="9.140625" style="11"/>
    <col min="5109" max="5109" width="36.7109375" style="11" customWidth="1"/>
    <col min="5110" max="5110" width="7.7109375" style="11" customWidth="1"/>
    <col min="5111" max="5111" width="5.5703125" style="11" customWidth="1"/>
    <col min="5112" max="5112" width="1.140625" style="11" customWidth="1"/>
    <col min="5113" max="5113" width="12.7109375" style="11" customWidth="1"/>
    <col min="5114" max="5114" width="1.140625" style="11" customWidth="1"/>
    <col min="5115" max="5115" width="12.7109375" style="11" customWidth="1"/>
    <col min="5116" max="5116" width="1.140625" style="11" customWidth="1"/>
    <col min="5117" max="5117" width="12.7109375" style="11" customWidth="1"/>
    <col min="5118" max="5118" width="1.140625" style="11" customWidth="1"/>
    <col min="5119" max="5119" width="12.7109375" style="11" customWidth="1"/>
    <col min="5120" max="5364" width="9.140625" style="11"/>
    <col min="5365" max="5365" width="36.7109375" style="11" customWidth="1"/>
    <col min="5366" max="5366" width="7.7109375" style="11" customWidth="1"/>
    <col min="5367" max="5367" width="5.5703125" style="11" customWidth="1"/>
    <col min="5368" max="5368" width="1.140625" style="11" customWidth="1"/>
    <col min="5369" max="5369" width="12.7109375" style="11" customWidth="1"/>
    <col min="5370" max="5370" width="1.140625" style="11" customWidth="1"/>
    <col min="5371" max="5371" width="12.7109375" style="11" customWidth="1"/>
    <col min="5372" max="5372" width="1.140625" style="11" customWidth="1"/>
    <col min="5373" max="5373" width="12.7109375" style="11" customWidth="1"/>
    <col min="5374" max="5374" width="1.140625" style="11" customWidth="1"/>
    <col min="5375" max="5375" width="12.7109375" style="11" customWidth="1"/>
    <col min="5376" max="5620" width="9.140625" style="11"/>
    <col min="5621" max="5621" width="36.7109375" style="11" customWidth="1"/>
    <col min="5622" max="5622" width="7.7109375" style="11" customWidth="1"/>
    <col min="5623" max="5623" width="5.5703125" style="11" customWidth="1"/>
    <col min="5624" max="5624" width="1.140625" style="11" customWidth="1"/>
    <col min="5625" max="5625" width="12.7109375" style="11" customWidth="1"/>
    <col min="5626" max="5626" width="1.140625" style="11" customWidth="1"/>
    <col min="5627" max="5627" width="12.7109375" style="11" customWidth="1"/>
    <col min="5628" max="5628" width="1.140625" style="11" customWidth="1"/>
    <col min="5629" max="5629" width="12.7109375" style="11" customWidth="1"/>
    <col min="5630" max="5630" width="1.140625" style="11" customWidth="1"/>
    <col min="5631" max="5631" width="12.7109375" style="11" customWidth="1"/>
    <col min="5632" max="5876" width="9.140625" style="11"/>
    <col min="5877" max="5877" width="36.7109375" style="11" customWidth="1"/>
    <col min="5878" max="5878" width="7.7109375" style="11" customWidth="1"/>
    <col min="5879" max="5879" width="5.5703125" style="11" customWidth="1"/>
    <col min="5880" max="5880" width="1.140625" style="11" customWidth="1"/>
    <col min="5881" max="5881" width="12.7109375" style="11" customWidth="1"/>
    <col min="5882" max="5882" width="1.140625" style="11" customWidth="1"/>
    <col min="5883" max="5883" width="12.7109375" style="11" customWidth="1"/>
    <col min="5884" max="5884" width="1.140625" style="11" customWidth="1"/>
    <col min="5885" max="5885" width="12.7109375" style="11" customWidth="1"/>
    <col min="5886" max="5886" width="1.140625" style="11" customWidth="1"/>
    <col min="5887" max="5887" width="12.7109375" style="11" customWidth="1"/>
    <col min="5888" max="6132" width="9.140625" style="11"/>
    <col min="6133" max="6133" width="36.7109375" style="11" customWidth="1"/>
    <col min="6134" max="6134" width="7.7109375" style="11" customWidth="1"/>
    <col min="6135" max="6135" width="5.5703125" style="11" customWidth="1"/>
    <col min="6136" max="6136" width="1.140625" style="11" customWidth="1"/>
    <col min="6137" max="6137" width="12.7109375" style="11" customWidth="1"/>
    <col min="6138" max="6138" width="1.140625" style="11" customWidth="1"/>
    <col min="6139" max="6139" width="12.7109375" style="11" customWidth="1"/>
    <col min="6140" max="6140" width="1.140625" style="11" customWidth="1"/>
    <col min="6141" max="6141" width="12.7109375" style="11" customWidth="1"/>
    <col min="6142" max="6142" width="1.140625" style="11" customWidth="1"/>
    <col min="6143" max="6143" width="12.7109375" style="11" customWidth="1"/>
    <col min="6144" max="6388" width="9.140625" style="11"/>
    <col min="6389" max="6389" width="36.7109375" style="11" customWidth="1"/>
    <col min="6390" max="6390" width="7.7109375" style="11" customWidth="1"/>
    <col min="6391" max="6391" width="5.5703125" style="11" customWidth="1"/>
    <col min="6392" max="6392" width="1.140625" style="11" customWidth="1"/>
    <col min="6393" max="6393" width="12.7109375" style="11" customWidth="1"/>
    <col min="6394" max="6394" width="1.140625" style="11" customWidth="1"/>
    <col min="6395" max="6395" width="12.7109375" style="11" customWidth="1"/>
    <col min="6396" max="6396" width="1.140625" style="11" customWidth="1"/>
    <col min="6397" max="6397" width="12.7109375" style="11" customWidth="1"/>
    <col min="6398" max="6398" width="1.140625" style="11" customWidth="1"/>
    <col min="6399" max="6399" width="12.7109375" style="11" customWidth="1"/>
    <col min="6400" max="6644" width="9.140625" style="11"/>
    <col min="6645" max="6645" width="36.7109375" style="11" customWidth="1"/>
    <col min="6646" max="6646" width="7.7109375" style="11" customWidth="1"/>
    <col min="6647" max="6647" width="5.5703125" style="11" customWidth="1"/>
    <col min="6648" max="6648" width="1.140625" style="11" customWidth="1"/>
    <col min="6649" max="6649" width="12.7109375" style="11" customWidth="1"/>
    <col min="6650" max="6650" width="1.140625" style="11" customWidth="1"/>
    <col min="6651" max="6651" width="12.7109375" style="11" customWidth="1"/>
    <col min="6652" max="6652" width="1.140625" style="11" customWidth="1"/>
    <col min="6653" max="6653" width="12.7109375" style="11" customWidth="1"/>
    <col min="6654" max="6654" width="1.140625" style="11" customWidth="1"/>
    <col min="6655" max="6655" width="12.7109375" style="11" customWidth="1"/>
    <col min="6656" max="6900" width="9.140625" style="11"/>
    <col min="6901" max="6901" width="36.7109375" style="11" customWidth="1"/>
    <col min="6902" max="6902" width="7.7109375" style="11" customWidth="1"/>
    <col min="6903" max="6903" width="5.5703125" style="11" customWidth="1"/>
    <col min="6904" max="6904" width="1.140625" style="11" customWidth="1"/>
    <col min="6905" max="6905" width="12.7109375" style="11" customWidth="1"/>
    <col min="6906" max="6906" width="1.140625" style="11" customWidth="1"/>
    <col min="6907" max="6907" width="12.7109375" style="11" customWidth="1"/>
    <col min="6908" max="6908" width="1.140625" style="11" customWidth="1"/>
    <col min="6909" max="6909" width="12.7109375" style="11" customWidth="1"/>
    <col min="6910" max="6910" width="1.140625" style="11" customWidth="1"/>
    <col min="6911" max="6911" width="12.7109375" style="11" customWidth="1"/>
    <col min="6912" max="7156" width="9.140625" style="11"/>
    <col min="7157" max="7157" width="36.7109375" style="11" customWidth="1"/>
    <col min="7158" max="7158" width="7.7109375" style="11" customWidth="1"/>
    <col min="7159" max="7159" width="5.5703125" style="11" customWidth="1"/>
    <col min="7160" max="7160" width="1.140625" style="11" customWidth="1"/>
    <col min="7161" max="7161" width="12.7109375" style="11" customWidth="1"/>
    <col min="7162" max="7162" width="1.140625" style="11" customWidth="1"/>
    <col min="7163" max="7163" width="12.7109375" style="11" customWidth="1"/>
    <col min="7164" max="7164" width="1.140625" style="11" customWidth="1"/>
    <col min="7165" max="7165" width="12.7109375" style="11" customWidth="1"/>
    <col min="7166" max="7166" width="1.140625" style="11" customWidth="1"/>
    <col min="7167" max="7167" width="12.7109375" style="11" customWidth="1"/>
    <col min="7168" max="7412" width="9.140625" style="11"/>
    <col min="7413" max="7413" width="36.7109375" style="11" customWidth="1"/>
    <col min="7414" max="7414" width="7.7109375" style="11" customWidth="1"/>
    <col min="7415" max="7415" width="5.5703125" style="11" customWidth="1"/>
    <col min="7416" max="7416" width="1.140625" style="11" customWidth="1"/>
    <col min="7417" max="7417" width="12.7109375" style="11" customWidth="1"/>
    <col min="7418" max="7418" width="1.140625" style="11" customWidth="1"/>
    <col min="7419" max="7419" width="12.7109375" style="11" customWidth="1"/>
    <col min="7420" max="7420" width="1.140625" style="11" customWidth="1"/>
    <col min="7421" max="7421" width="12.7109375" style="11" customWidth="1"/>
    <col min="7422" max="7422" width="1.140625" style="11" customWidth="1"/>
    <col min="7423" max="7423" width="12.7109375" style="11" customWidth="1"/>
    <col min="7424" max="7668" width="9.140625" style="11"/>
    <col min="7669" max="7669" width="36.7109375" style="11" customWidth="1"/>
    <col min="7670" max="7670" width="7.7109375" style="11" customWidth="1"/>
    <col min="7671" max="7671" width="5.5703125" style="11" customWidth="1"/>
    <col min="7672" max="7672" width="1.140625" style="11" customWidth="1"/>
    <col min="7673" max="7673" width="12.7109375" style="11" customWidth="1"/>
    <col min="7674" max="7674" width="1.140625" style="11" customWidth="1"/>
    <col min="7675" max="7675" width="12.7109375" style="11" customWidth="1"/>
    <col min="7676" max="7676" width="1.140625" style="11" customWidth="1"/>
    <col min="7677" max="7677" width="12.7109375" style="11" customWidth="1"/>
    <col min="7678" max="7678" width="1.140625" style="11" customWidth="1"/>
    <col min="7679" max="7679" width="12.7109375" style="11" customWidth="1"/>
    <col min="7680" max="7924" width="9.140625" style="11"/>
    <col min="7925" max="7925" width="36.7109375" style="11" customWidth="1"/>
    <col min="7926" max="7926" width="7.7109375" style="11" customWidth="1"/>
    <col min="7927" max="7927" width="5.5703125" style="11" customWidth="1"/>
    <col min="7928" max="7928" width="1.140625" style="11" customWidth="1"/>
    <col min="7929" max="7929" width="12.7109375" style="11" customWidth="1"/>
    <col min="7930" max="7930" width="1.140625" style="11" customWidth="1"/>
    <col min="7931" max="7931" width="12.7109375" style="11" customWidth="1"/>
    <col min="7932" max="7932" width="1.140625" style="11" customWidth="1"/>
    <col min="7933" max="7933" width="12.7109375" style="11" customWidth="1"/>
    <col min="7934" max="7934" width="1.140625" style="11" customWidth="1"/>
    <col min="7935" max="7935" width="12.7109375" style="11" customWidth="1"/>
    <col min="7936" max="8180" width="9.140625" style="11"/>
    <col min="8181" max="8181" width="36.7109375" style="11" customWidth="1"/>
    <col min="8182" max="8182" width="7.7109375" style="11" customWidth="1"/>
    <col min="8183" max="8183" width="5.5703125" style="11" customWidth="1"/>
    <col min="8184" max="8184" width="1.140625" style="11" customWidth="1"/>
    <col min="8185" max="8185" width="12.7109375" style="11" customWidth="1"/>
    <col min="8186" max="8186" width="1.140625" style="11" customWidth="1"/>
    <col min="8187" max="8187" width="12.7109375" style="11" customWidth="1"/>
    <col min="8188" max="8188" width="1.140625" style="11" customWidth="1"/>
    <col min="8189" max="8189" width="12.7109375" style="11" customWidth="1"/>
    <col min="8190" max="8190" width="1.140625" style="11" customWidth="1"/>
    <col min="8191" max="8191" width="12.7109375" style="11" customWidth="1"/>
    <col min="8192" max="8436" width="9.140625" style="11"/>
    <col min="8437" max="8437" width="36.7109375" style="11" customWidth="1"/>
    <col min="8438" max="8438" width="7.7109375" style="11" customWidth="1"/>
    <col min="8439" max="8439" width="5.5703125" style="11" customWidth="1"/>
    <col min="8440" max="8440" width="1.140625" style="11" customWidth="1"/>
    <col min="8441" max="8441" width="12.7109375" style="11" customWidth="1"/>
    <col min="8442" max="8442" width="1.140625" style="11" customWidth="1"/>
    <col min="8443" max="8443" width="12.7109375" style="11" customWidth="1"/>
    <col min="8444" max="8444" width="1.140625" style="11" customWidth="1"/>
    <col min="8445" max="8445" width="12.7109375" style="11" customWidth="1"/>
    <col min="8446" max="8446" width="1.140625" style="11" customWidth="1"/>
    <col min="8447" max="8447" width="12.7109375" style="11" customWidth="1"/>
    <col min="8448" max="8692" width="9.140625" style="11"/>
    <col min="8693" max="8693" width="36.7109375" style="11" customWidth="1"/>
    <col min="8694" max="8694" width="7.7109375" style="11" customWidth="1"/>
    <col min="8695" max="8695" width="5.5703125" style="11" customWidth="1"/>
    <col min="8696" max="8696" width="1.140625" style="11" customWidth="1"/>
    <col min="8697" max="8697" width="12.7109375" style="11" customWidth="1"/>
    <col min="8698" max="8698" width="1.140625" style="11" customWidth="1"/>
    <col min="8699" max="8699" width="12.7109375" style="11" customWidth="1"/>
    <col min="8700" max="8700" width="1.140625" style="11" customWidth="1"/>
    <col min="8701" max="8701" width="12.7109375" style="11" customWidth="1"/>
    <col min="8702" max="8702" width="1.140625" style="11" customWidth="1"/>
    <col min="8703" max="8703" width="12.7109375" style="11" customWidth="1"/>
    <col min="8704" max="8948" width="9.140625" style="11"/>
    <col min="8949" max="8949" width="36.7109375" style="11" customWidth="1"/>
    <col min="8950" max="8950" width="7.7109375" style="11" customWidth="1"/>
    <col min="8951" max="8951" width="5.5703125" style="11" customWidth="1"/>
    <col min="8952" max="8952" width="1.140625" style="11" customWidth="1"/>
    <col min="8953" max="8953" width="12.7109375" style="11" customWidth="1"/>
    <col min="8954" max="8954" width="1.140625" style="11" customWidth="1"/>
    <col min="8955" max="8955" width="12.7109375" style="11" customWidth="1"/>
    <col min="8956" max="8956" width="1.140625" style="11" customWidth="1"/>
    <col min="8957" max="8957" width="12.7109375" style="11" customWidth="1"/>
    <col min="8958" max="8958" width="1.140625" style="11" customWidth="1"/>
    <col min="8959" max="8959" width="12.7109375" style="11" customWidth="1"/>
    <col min="8960" max="9204" width="9.140625" style="11"/>
    <col min="9205" max="9205" width="36.7109375" style="11" customWidth="1"/>
    <col min="9206" max="9206" width="7.7109375" style="11" customWidth="1"/>
    <col min="9207" max="9207" width="5.5703125" style="11" customWidth="1"/>
    <col min="9208" max="9208" width="1.140625" style="11" customWidth="1"/>
    <col min="9209" max="9209" width="12.7109375" style="11" customWidth="1"/>
    <col min="9210" max="9210" width="1.140625" style="11" customWidth="1"/>
    <col min="9211" max="9211" width="12.7109375" style="11" customWidth="1"/>
    <col min="9212" max="9212" width="1.140625" style="11" customWidth="1"/>
    <col min="9213" max="9213" width="12.7109375" style="11" customWidth="1"/>
    <col min="9214" max="9214" width="1.140625" style="11" customWidth="1"/>
    <col min="9215" max="9215" width="12.7109375" style="11" customWidth="1"/>
    <col min="9216" max="9460" width="9.140625" style="11"/>
    <col min="9461" max="9461" width="36.7109375" style="11" customWidth="1"/>
    <col min="9462" max="9462" width="7.7109375" style="11" customWidth="1"/>
    <col min="9463" max="9463" width="5.5703125" style="11" customWidth="1"/>
    <col min="9464" max="9464" width="1.140625" style="11" customWidth="1"/>
    <col min="9465" max="9465" width="12.7109375" style="11" customWidth="1"/>
    <col min="9466" max="9466" width="1.140625" style="11" customWidth="1"/>
    <col min="9467" max="9467" width="12.7109375" style="11" customWidth="1"/>
    <col min="9468" max="9468" width="1.140625" style="11" customWidth="1"/>
    <col min="9469" max="9469" width="12.7109375" style="11" customWidth="1"/>
    <col min="9470" max="9470" width="1.140625" style="11" customWidth="1"/>
    <col min="9471" max="9471" width="12.7109375" style="11" customWidth="1"/>
    <col min="9472" max="9716" width="9.140625" style="11"/>
    <col min="9717" max="9717" width="36.7109375" style="11" customWidth="1"/>
    <col min="9718" max="9718" width="7.7109375" style="11" customWidth="1"/>
    <col min="9719" max="9719" width="5.5703125" style="11" customWidth="1"/>
    <col min="9720" max="9720" width="1.140625" style="11" customWidth="1"/>
    <col min="9721" max="9721" width="12.7109375" style="11" customWidth="1"/>
    <col min="9722" max="9722" width="1.140625" style="11" customWidth="1"/>
    <col min="9723" max="9723" width="12.7109375" style="11" customWidth="1"/>
    <col min="9724" max="9724" width="1.140625" style="11" customWidth="1"/>
    <col min="9725" max="9725" width="12.7109375" style="11" customWidth="1"/>
    <col min="9726" max="9726" width="1.140625" style="11" customWidth="1"/>
    <col min="9727" max="9727" width="12.7109375" style="11" customWidth="1"/>
    <col min="9728" max="9972" width="9.140625" style="11"/>
    <col min="9973" max="9973" width="36.7109375" style="11" customWidth="1"/>
    <col min="9974" max="9974" width="7.7109375" style="11" customWidth="1"/>
    <col min="9975" max="9975" width="5.5703125" style="11" customWidth="1"/>
    <col min="9976" max="9976" width="1.140625" style="11" customWidth="1"/>
    <col min="9977" max="9977" width="12.7109375" style="11" customWidth="1"/>
    <col min="9978" max="9978" width="1.140625" style="11" customWidth="1"/>
    <col min="9979" max="9979" width="12.7109375" style="11" customWidth="1"/>
    <col min="9980" max="9980" width="1.140625" style="11" customWidth="1"/>
    <col min="9981" max="9981" width="12.7109375" style="11" customWidth="1"/>
    <col min="9982" max="9982" width="1.140625" style="11" customWidth="1"/>
    <col min="9983" max="9983" width="12.7109375" style="11" customWidth="1"/>
    <col min="9984" max="10228" width="9.140625" style="11"/>
    <col min="10229" max="10229" width="36.7109375" style="11" customWidth="1"/>
    <col min="10230" max="10230" width="7.7109375" style="11" customWidth="1"/>
    <col min="10231" max="10231" width="5.5703125" style="11" customWidth="1"/>
    <col min="10232" max="10232" width="1.140625" style="11" customWidth="1"/>
    <col min="10233" max="10233" width="12.7109375" style="11" customWidth="1"/>
    <col min="10234" max="10234" width="1.140625" style="11" customWidth="1"/>
    <col min="10235" max="10235" width="12.7109375" style="11" customWidth="1"/>
    <col min="10236" max="10236" width="1.140625" style="11" customWidth="1"/>
    <col min="10237" max="10237" width="12.7109375" style="11" customWidth="1"/>
    <col min="10238" max="10238" width="1.140625" style="11" customWidth="1"/>
    <col min="10239" max="10239" width="12.7109375" style="11" customWidth="1"/>
    <col min="10240" max="10484" width="9.140625" style="11"/>
    <col min="10485" max="10485" width="36.7109375" style="11" customWidth="1"/>
    <col min="10486" max="10486" width="7.7109375" style="11" customWidth="1"/>
    <col min="10487" max="10487" width="5.5703125" style="11" customWidth="1"/>
    <col min="10488" max="10488" width="1.140625" style="11" customWidth="1"/>
    <col min="10489" max="10489" width="12.7109375" style="11" customWidth="1"/>
    <col min="10490" max="10490" width="1.140625" style="11" customWidth="1"/>
    <col min="10491" max="10491" width="12.7109375" style="11" customWidth="1"/>
    <col min="10492" max="10492" width="1.140625" style="11" customWidth="1"/>
    <col min="10493" max="10493" width="12.7109375" style="11" customWidth="1"/>
    <col min="10494" max="10494" width="1.140625" style="11" customWidth="1"/>
    <col min="10495" max="10495" width="12.7109375" style="11" customWidth="1"/>
    <col min="10496" max="10740" width="9.140625" style="11"/>
    <col min="10741" max="10741" width="36.7109375" style="11" customWidth="1"/>
    <col min="10742" max="10742" width="7.7109375" style="11" customWidth="1"/>
    <col min="10743" max="10743" width="5.5703125" style="11" customWidth="1"/>
    <col min="10744" max="10744" width="1.140625" style="11" customWidth="1"/>
    <col min="10745" max="10745" width="12.7109375" style="11" customWidth="1"/>
    <col min="10746" max="10746" width="1.140625" style="11" customWidth="1"/>
    <col min="10747" max="10747" width="12.7109375" style="11" customWidth="1"/>
    <col min="10748" max="10748" width="1.140625" style="11" customWidth="1"/>
    <col min="10749" max="10749" width="12.7109375" style="11" customWidth="1"/>
    <col min="10750" max="10750" width="1.140625" style="11" customWidth="1"/>
    <col min="10751" max="10751" width="12.7109375" style="11" customWidth="1"/>
    <col min="10752" max="10996" width="9.140625" style="11"/>
    <col min="10997" max="10997" width="36.7109375" style="11" customWidth="1"/>
    <col min="10998" max="10998" width="7.7109375" style="11" customWidth="1"/>
    <col min="10999" max="10999" width="5.5703125" style="11" customWidth="1"/>
    <col min="11000" max="11000" width="1.140625" style="11" customWidth="1"/>
    <col min="11001" max="11001" width="12.7109375" style="11" customWidth="1"/>
    <col min="11002" max="11002" width="1.140625" style="11" customWidth="1"/>
    <col min="11003" max="11003" width="12.7109375" style="11" customWidth="1"/>
    <col min="11004" max="11004" width="1.140625" style="11" customWidth="1"/>
    <col min="11005" max="11005" width="12.7109375" style="11" customWidth="1"/>
    <col min="11006" max="11006" width="1.140625" style="11" customWidth="1"/>
    <col min="11007" max="11007" width="12.7109375" style="11" customWidth="1"/>
    <col min="11008" max="11252" width="9.140625" style="11"/>
    <col min="11253" max="11253" width="36.7109375" style="11" customWidth="1"/>
    <col min="11254" max="11254" width="7.7109375" style="11" customWidth="1"/>
    <col min="11255" max="11255" width="5.5703125" style="11" customWidth="1"/>
    <col min="11256" max="11256" width="1.140625" style="11" customWidth="1"/>
    <col min="11257" max="11257" width="12.7109375" style="11" customWidth="1"/>
    <col min="11258" max="11258" width="1.140625" style="11" customWidth="1"/>
    <col min="11259" max="11259" width="12.7109375" style="11" customWidth="1"/>
    <col min="11260" max="11260" width="1.140625" style="11" customWidth="1"/>
    <col min="11261" max="11261" width="12.7109375" style="11" customWidth="1"/>
    <col min="11262" max="11262" width="1.140625" style="11" customWidth="1"/>
    <col min="11263" max="11263" width="12.7109375" style="11" customWidth="1"/>
    <col min="11264" max="11508" width="9.140625" style="11"/>
    <col min="11509" max="11509" width="36.7109375" style="11" customWidth="1"/>
    <col min="11510" max="11510" width="7.7109375" style="11" customWidth="1"/>
    <col min="11511" max="11511" width="5.5703125" style="11" customWidth="1"/>
    <col min="11512" max="11512" width="1.140625" style="11" customWidth="1"/>
    <col min="11513" max="11513" width="12.7109375" style="11" customWidth="1"/>
    <col min="11514" max="11514" width="1.140625" style="11" customWidth="1"/>
    <col min="11515" max="11515" width="12.7109375" style="11" customWidth="1"/>
    <col min="11516" max="11516" width="1.140625" style="11" customWidth="1"/>
    <col min="11517" max="11517" width="12.7109375" style="11" customWidth="1"/>
    <col min="11518" max="11518" width="1.140625" style="11" customWidth="1"/>
    <col min="11519" max="11519" width="12.7109375" style="11" customWidth="1"/>
    <col min="11520" max="11764" width="9.140625" style="11"/>
    <col min="11765" max="11765" width="36.7109375" style="11" customWidth="1"/>
    <col min="11766" max="11766" width="7.7109375" style="11" customWidth="1"/>
    <col min="11767" max="11767" width="5.5703125" style="11" customWidth="1"/>
    <col min="11768" max="11768" width="1.140625" style="11" customWidth="1"/>
    <col min="11769" max="11769" width="12.7109375" style="11" customWidth="1"/>
    <col min="11770" max="11770" width="1.140625" style="11" customWidth="1"/>
    <col min="11771" max="11771" width="12.7109375" style="11" customWidth="1"/>
    <col min="11772" max="11772" width="1.140625" style="11" customWidth="1"/>
    <col min="11773" max="11773" width="12.7109375" style="11" customWidth="1"/>
    <col min="11774" max="11774" width="1.140625" style="11" customWidth="1"/>
    <col min="11775" max="11775" width="12.7109375" style="11" customWidth="1"/>
    <col min="11776" max="12020" width="9.140625" style="11"/>
    <col min="12021" max="12021" width="36.7109375" style="11" customWidth="1"/>
    <col min="12022" max="12022" width="7.7109375" style="11" customWidth="1"/>
    <col min="12023" max="12023" width="5.5703125" style="11" customWidth="1"/>
    <col min="12024" max="12024" width="1.140625" style="11" customWidth="1"/>
    <col min="12025" max="12025" width="12.7109375" style="11" customWidth="1"/>
    <col min="12026" max="12026" width="1.140625" style="11" customWidth="1"/>
    <col min="12027" max="12027" width="12.7109375" style="11" customWidth="1"/>
    <col min="12028" max="12028" width="1.140625" style="11" customWidth="1"/>
    <col min="12029" max="12029" width="12.7109375" style="11" customWidth="1"/>
    <col min="12030" max="12030" width="1.140625" style="11" customWidth="1"/>
    <col min="12031" max="12031" width="12.7109375" style="11" customWidth="1"/>
    <col min="12032" max="12276" width="9.140625" style="11"/>
    <col min="12277" max="12277" width="36.7109375" style="11" customWidth="1"/>
    <col min="12278" max="12278" width="7.7109375" style="11" customWidth="1"/>
    <col min="12279" max="12279" width="5.5703125" style="11" customWidth="1"/>
    <col min="12280" max="12280" width="1.140625" style="11" customWidth="1"/>
    <col min="12281" max="12281" width="12.7109375" style="11" customWidth="1"/>
    <col min="12282" max="12282" width="1.140625" style="11" customWidth="1"/>
    <col min="12283" max="12283" width="12.7109375" style="11" customWidth="1"/>
    <col min="12284" max="12284" width="1.140625" style="11" customWidth="1"/>
    <col min="12285" max="12285" width="12.7109375" style="11" customWidth="1"/>
    <col min="12286" max="12286" width="1.140625" style="11" customWidth="1"/>
    <col min="12287" max="12287" width="12.7109375" style="11" customWidth="1"/>
    <col min="12288" max="12532" width="9.140625" style="11"/>
    <col min="12533" max="12533" width="36.7109375" style="11" customWidth="1"/>
    <col min="12534" max="12534" width="7.7109375" style="11" customWidth="1"/>
    <col min="12535" max="12535" width="5.5703125" style="11" customWidth="1"/>
    <col min="12536" max="12536" width="1.140625" style="11" customWidth="1"/>
    <col min="12537" max="12537" width="12.7109375" style="11" customWidth="1"/>
    <col min="12538" max="12538" width="1.140625" style="11" customWidth="1"/>
    <col min="12539" max="12539" width="12.7109375" style="11" customWidth="1"/>
    <col min="12540" max="12540" width="1.140625" style="11" customWidth="1"/>
    <col min="12541" max="12541" width="12.7109375" style="11" customWidth="1"/>
    <col min="12542" max="12542" width="1.140625" style="11" customWidth="1"/>
    <col min="12543" max="12543" width="12.7109375" style="11" customWidth="1"/>
    <col min="12544" max="12788" width="9.140625" style="11"/>
    <col min="12789" max="12789" width="36.7109375" style="11" customWidth="1"/>
    <col min="12790" max="12790" width="7.7109375" style="11" customWidth="1"/>
    <col min="12791" max="12791" width="5.5703125" style="11" customWidth="1"/>
    <col min="12792" max="12792" width="1.140625" style="11" customWidth="1"/>
    <col min="12793" max="12793" width="12.7109375" style="11" customWidth="1"/>
    <col min="12794" max="12794" width="1.140625" style="11" customWidth="1"/>
    <col min="12795" max="12795" width="12.7109375" style="11" customWidth="1"/>
    <col min="12796" max="12796" width="1.140625" style="11" customWidth="1"/>
    <col min="12797" max="12797" width="12.7109375" style="11" customWidth="1"/>
    <col min="12798" max="12798" width="1.140625" style="11" customWidth="1"/>
    <col min="12799" max="12799" width="12.7109375" style="11" customWidth="1"/>
    <col min="12800" max="13044" width="9.140625" style="11"/>
    <col min="13045" max="13045" width="36.7109375" style="11" customWidth="1"/>
    <col min="13046" max="13046" width="7.7109375" style="11" customWidth="1"/>
    <col min="13047" max="13047" width="5.5703125" style="11" customWidth="1"/>
    <col min="13048" max="13048" width="1.140625" style="11" customWidth="1"/>
    <col min="13049" max="13049" width="12.7109375" style="11" customWidth="1"/>
    <col min="13050" max="13050" width="1.140625" style="11" customWidth="1"/>
    <col min="13051" max="13051" width="12.7109375" style="11" customWidth="1"/>
    <col min="13052" max="13052" width="1.140625" style="11" customWidth="1"/>
    <col min="13053" max="13053" width="12.7109375" style="11" customWidth="1"/>
    <col min="13054" max="13054" width="1.140625" style="11" customWidth="1"/>
    <col min="13055" max="13055" width="12.7109375" style="11" customWidth="1"/>
    <col min="13056" max="13300" width="9.140625" style="11"/>
    <col min="13301" max="13301" width="36.7109375" style="11" customWidth="1"/>
    <col min="13302" max="13302" width="7.7109375" style="11" customWidth="1"/>
    <col min="13303" max="13303" width="5.5703125" style="11" customWidth="1"/>
    <col min="13304" max="13304" width="1.140625" style="11" customWidth="1"/>
    <col min="13305" max="13305" width="12.7109375" style="11" customWidth="1"/>
    <col min="13306" max="13306" width="1.140625" style="11" customWidth="1"/>
    <col min="13307" max="13307" width="12.7109375" style="11" customWidth="1"/>
    <col min="13308" max="13308" width="1.140625" style="11" customWidth="1"/>
    <col min="13309" max="13309" width="12.7109375" style="11" customWidth="1"/>
    <col min="13310" max="13310" width="1.140625" style="11" customWidth="1"/>
    <col min="13311" max="13311" width="12.7109375" style="11" customWidth="1"/>
    <col min="13312" max="13556" width="9.140625" style="11"/>
    <col min="13557" max="13557" width="36.7109375" style="11" customWidth="1"/>
    <col min="13558" max="13558" width="7.7109375" style="11" customWidth="1"/>
    <col min="13559" max="13559" width="5.5703125" style="11" customWidth="1"/>
    <col min="13560" max="13560" width="1.140625" style="11" customWidth="1"/>
    <col min="13561" max="13561" width="12.7109375" style="11" customWidth="1"/>
    <col min="13562" max="13562" width="1.140625" style="11" customWidth="1"/>
    <col min="13563" max="13563" width="12.7109375" style="11" customWidth="1"/>
    <col min="13564" max="13564" width="1.140625" style="11" customWidth="1"/>
    <col min="13565" max="13565" width="12.7109375" style="11" customWidth="1"/>
    <col min="13566" max="13566" width="1.140625" style="11" customWidth="1"/>
    <col min="13567" max="13567" width="12.7109375" style="11" customWidth="1"/>
    <col min="13568" max="13812" width="9.140625" style="11"/>
    <col min="13813" max="13813" width="36.7109375" style="11" customWidth="1"/>
    <col min="13814" max="13814" width="7.7109375" style="11" customWidth="1"/>
    <col min="13815" max="13815" width="5.5703125" style="11" customWidth="1"/>
    <col min="13816" max="13816" width="1.140625" style="11" customWidth="1"/>
    <col min="13817" max="13817" width="12.7109375" style="11" customWidth="1"/>
    <col min="13818" max="13818" width="1.140625" style="11" customWidth="1"/>
    <col min="13819" max="13819" width="12.7109375" style="11" customWidth="1"/>
    <col min="13820" max="13820" width="1.140625" style="11" customWidth="1"/>
    <col min="13821" max="13821" width="12.7109375" style="11" customWidth="1"/>
    <col min="13822" max="13822" width="1.140625" style="11" customWidth="1"/>
    <col min="13823" max="13823" width="12.7109375" style="11" customWidth="1"/>
    <col min="13824" max="14068" width="9.140625" style="11"/>
    <col min="14069" max="14069" width="36.7109375" style="11" customWidth="1"/>
    <col min="14070" max="14070" width="7.7109375" style="11" customWidth="1"/>
    <col min="14071" max="14071" width="5.5703125" style="11" customWidth="1"/>
    <col min="14072" max="14072" width="1.140625" style="11" customWidth="1"/>
    <col min="14073" max="14073" width="12.7109375" style="11" customWidth="1"/>
    <col min="14074" max="14074" width="1.140625" style="11" customWidth="1"/>
    <col min="14075" max="14075" width="12.7109375" style="11" customWidth="1"/>
    <col min="14076" max="14076" width="1.140625" style="11" customWidth="1"/>
    <col min="14077" max="14077" width="12.7109375" style="11" customWidth="1"/>
    <col min="14078" max="14078" width="1.140625" style="11" customWidth="1"/>
    <col min="14079" max="14079" width="12.7109375" style="11" customWidth="1"/>
    <col min="14080" max="14324" width="9.140625" style="11"/>
    <col min="14325" max="14325" width="36.7109375" style="11" customWidth="1"/>
    <col min="14326" max="14326" width="7.7109375" style="11" customWidth="1"/>
    <col min="14327" max="14327" width="5.5703125" style="11" customWidth="1"/>
    <col min="14328" max="14328" width="1.140625" style="11" customWidth="1"/>
    <col min="14329" max="14329" width="12.7109375" style="11" customWidth="1"/>
    <col min="14330" max="14330" width="1.140625" style="11" customWidth="1"/>
    <col min="14331" max="14331" width="12.7109375" style="11" customWidth="1"/>
    <col min="14332" max="14332" width="1.140625" style="11" customWidth="1"/>
    <col min="14333" max="14333" width="12.7109375" style="11" customWidth="1"/>
    <col min="14334" max="14334" width="1.140625" style="11" customWidth="1"/>
    <col min="14335" max="14335" width="12.7109375" style="11" customWidth="1"/>
    <col min="14336" max="14580" width="9.140625" style="11"/>
    <col min="14581" max="14581" width="36.7109375" style="11" customWidth="1"/>
    <col min="14582" max="14582" width="7.7109375" style="11" customWidth="1"/>
    <col min="14583" max="14583" width="5.5703125" style="11" customWidth="1"/>
    <col min="14584" max="14584" width="1.140625" style="11" customWidth="1"/>
    <col min="14585" max="14585" width="12.7109375" style="11" customWidth="1"/>
    <col min="14586" max="14586" width="1.140625" style="11" customWidth="1"/>
    <col min="14587" max="14587" width="12.7109375" style="11" customWidth="1"/>
    <col min="14588" max="14588" width="1.140625" style="11" customWidth="1"/>
    <col min="14589" max="14589" width="12.7109375" style="11" customWidth="1"/>
    <col min="14590" max="14590" width="1.140625" style="11" customWidth="1"/>
    <col min="14591" max="14591" width="12.7109375" style="11" customWidth="1"/>
    <col min="14592" max="14836" width="9.140625" style="11"/>
    <col min="14837" max="14837" width="36.7109375" style="11" customWidth="1"/>
    <col min="14838" max="14838" width="7.7109375" style="11" customWidth="1"/>
    <col min="14839" max="14839" width="5.5703125" style="11" customWidth="1"/>
    <col min="14840" max="14840" width="1.140625" style="11" customWidth="1"/>
    <col min="14841" max="14841" width="12.7109375" style="11" customWidth="1"/>
    <col min="14842" max="14842" width="1.140625" style="11" customWidth="1"/>
    <col min="14843" max="14843" width="12.7109375" style="11" customWidth="1"/>
    <col min="14844" max="14844" width="1.140625" style="11" customWidth="1"/>
    <col min="14845" max="14845" width="12.7109375" style="11" customWidth="1"/>
    <col min="14846" max="14846" width="1.140625" style="11" customWidth="1"/>
    <col min="14847" max="14847" width="12.7109375" style="11" customWidth="1"/>
    <col min="14848" max="15092" width="9.140625" style="11"/>
    <col min="15093" max="15093" width="36.7109375" style="11" customWidth="1"/>
    <col min="15094" max="15094" width="7.7109375" style="11" customWidth="1"/>
    <col min="15095" max="15095" width="5.5703125" style="11" customWidth="1"/>
    <col min="15096" max="15096" width="1.140625" style="11" customWidth="1"/>
    <col min="15097" max="15097" width="12.7109375" style="11" customWidth="1"/>
    <col min="15098" max="15098" width="1.140625" style="11" customWidth="1"/>
    <col min="15099" max="15099" width="12.7109375" style="11" customWidth="1"/>
    <col min="15100" max="15100" width="1.140625" style="11" customWidth="1"/>
    <col min="15101" max="15101" width="12.7109375" style="11" customWidth="1"/>
    <col min="15102" max="15102" width="1.140625" style="11" customWidth="1"/>
    <col min="15103" max="15103" width="12.7109375" style="11" customWidth="1"/>
    <col min="15104" max="15348" width="9.140625" style="11"/>
    <col min="15349" max="15349" width="36.7109375" style="11" customWidth="1"/>
    <col min="15350" max="15350" width="7.7109375" style="11" customWidth="1"/>
    <col min="15351" max="15351" width="5.5703125" style="11" customWidth="1"/>
    <col min="15352" max="15352" width="1.140625" style="11" customWidth="1"/>
    <col min="15353" max="15353" width="12.7109375" style="11" customWidth="1"/>
    <col min="15354" max="15354" width="1.140625" style="11" customWidth="1"/>
    <col min="15355" max="15355" width="12.7109375" style="11" customWidth="1"/>
    <col min="15356" max="15356" width="1.140625" style="11" customWidth="1"/>
    <col min="15357" max="15357" width="12.7109375" style="11" customWidth="1"/>
    <col min="15358" max="15358" width="1.140625" style="11" customWidth="1"/>
    <col min="15359" max="15359" width="12.7109375" style="11" customWidth="1"/>
    <col min="15360" max="15604" width="9.140625" style="11"/>
    <col min="15605" max="15605" width="36.7109375" style="11" customWidth="1"/>
    <col min="15606" max="15606" width="7.7109375" style="11" customWidth="1"/>
    <col min="15607" max="15607" width="5.5703125" style="11" customWidth="1"/>
    <col min="15608" max="15608" width="1.140625" style="11" customWidth="1"/>
    <col min="15609" max="15609" width="12.7109375" style="11" customWidth="1"/>
    <col min="15610" max="15610" width="1.140625" style="11" customWidth="1"/>
    <col min="15611" max="15611" width="12.7109375" style="11" customWidth="1"/>
    <col min="15612" max="15612" width="1.140625" style="11" customWidth="1"/>
    <col min="15613" max="15613" width="12.7109375" style="11" customWidth="1"/>
    <col min="15614" max="15614" width="1.140625" style="11" customWidth="1"/>
    <col min="15615" max="15615" width="12.7109375" style="11" customWidth="1"/>
    <col min="15616" max="15860" width="9.140625" style="11"/>
    <col min="15861" max="15861" width="36.7109375" style="11" customWidth="1"/>
    <col min="15862" max="15862" width="7.7109375" style="11" customWidth="1"/>
    <col min="15863" max="15863" width="5.5703125" style="11" customWidth="1"/>
    <col min="15864" max="15864" width="1.140625" style="11" customWidth="1"/>
    <col min="15865" max="15865" width="12.7109375" style="11" customWidth="1"/>
    <col min="15866" max="15866" width="1.140625" style="11" customWidth="1"/>
    <col min="15867" max="15867" width="12.7109375" style="11" customWidth="1"/>
    <col min="15868" max="15868" width="1.140625" style="11" customWidth="1"/>
    <col min="15869" max="15869" width="12.7109375" style="11" customWidth="1"/>
    <col min="15870" max="15870" width="1.140625" style="11" customWidth="1"/>
    <col min="15871" max="15871" width="12.7109375" style="11" customWidth="1"/>
    <col min="15872" max="16116" width="9.140625" style="11"/>
    <col min="16117" max="16117" width="36.7109375" style="11" customWidth="1"/>
    <col min="16118" max="16118" width="7.7109375" style="11" customWidth="1"/>
    <col min="16119" max="16119" width="5.5703125" style="11" customWidth="1"/>
    <col min="16120" max="16120" width="1.140625" style="11" customWidth="1"/>
    <col min="16121" max="16121" width="12.7109375" style="11" customWidth="1"/>
    <col min="16122" max="16122" width="1.140625" style="11" customWidth="1"/>
    <col min="16123" max="16123" width="12.7109375" style="11" customWidth="1"/>
    <col min="16124" max="16124" width="1.140625" style="11" customWidth="1"/>
    <col min="16125" max="16125" width="12.7109375" style="11" customWidth="1"/>
    <col min="16126" max="16126" width="1.140625" style="11" customWidth="1"/>
    <col min="16127" max="16127" width="12.7109375" style="11" customWidth="1"/>
    <col min="16128" max="16384" width="9.140625" style="11"/>
  </cols>
  <sheetData>
    <row r="1" spans="1:11" ht="21.75" customHeight="1">
      <c r="A1" s="2" t="s">
        <v>82</v>
      </c>
      <c r="B1" s="2"/>
      <c r="C1" s="25"/>
      <c r="D1" s="25"/>
      <c r="H1" s="25"/>
      <c r="J1" s="25"/>
      <c r="K1" s="90"/>
    </row>
    <row r="2" spans="1:11" ht="21.75" customHeight="1">
      <c r="A2" s="2" t="s">
        <v>79</v>
      </c>
      <c r="B2" s="2"/>
      <c r="C2" s="25"/>
      <c r="D2" s="25"/>
      <c r="H2" s="25"/>
      <c r="J2" s="25"/>
      <c r="K2" s="90"/>
    </row>
    <row r="3" spans="1:11" ht="21.75" customHeight="1">
      <c r="A3" s="2" t="s">
        <v>186</v>
      </c>
      <c r="B3" s="2"/>
      <c r="C3" s="25"/>
      <c r="D3" s="25"/>
      <c r="H3" s="25"/>
      <c r="J3" s="25"/>
      <c r="K3" s="90"/>
    </row>
    <row r="4" spans="1:11" ht="21.75" customHeight="1">
      <c r="E4" s="17"/>
      <c r="F4" s="11"/>
      <c r="G4" s="17"/>
      <c r="I4" s="17"/>
      <c r="K4" s="90" t="s">
        <v>72</v>
      </c>
    </row>
    <row r="5" spans="1:11" s="2" customFormat="1" ht="21.75" customHeight="1">
      <c r="C5" s="27"/>
      <c r="E5" s="104" t="s">
        <v>0</v>
      </c>
      <c r="F5" s="104"/>
      <c r="G5" s="104"/>
      <c r="H5" s="92"/>
      <c r="I5" s="104" t="s">
        <v>1</v>
      </c>
      <c r="J5" s="104"/>
      <c r="K5" s="104"/>
    </row>
    <row r="6" spans="1:11" ht="21.75" customHeight="1">
      <c r="C6" s="9"/>
      <c r="E6" s="81" t="s">
        <v>185</v>
      </c>
      <c r="F6" s="52"/>
      <c r="G6" s="81" t="s">
        <v>146</v>
      </c>
      <c r="H6" s="52"/>
      <c r="I6" s="81" t="s">
        <v>185</v>
      </c>
      <c r="J6" s="52"/>
      <c r="K6" s="81" t="s">
        <v>146</v>
      </c>
    </row>
    <row r="7" spans="1:11" ht="21.75" customHeight="1">
      <c r="A7" s="2" t="s">
        <v>50</v>
      </c>
      <c r="B7" s="2"/>
    </row>
    <row r="8" spans="1:11" ht="21.75" customHeight="1">
      <c r="A8" s="11" t="s">
        <v>229</v>
      </c>
      <c r="E8" s="90">
        <f>SUM(PL!E26)</f>
        <v>68741256</v>
      </c>
      <c r="F8" s="90"/>
      <c r="G8" s="90">
        <f>SUM(PL!G26)</f>
        <v>38732133</v>
      </c>
      <c r="H8" s="90"/>
      <c r="I8" s="90">
        <f>SUM(PL!I26)</f>
        <v>32489188</v>
      </c>
      <c r="J8" s="17"/>
      <c r="K8" s="90">
        <f>SUM(PL!K26)</f>
        <v>24555727</v>
      </c>
    </row>
    <row r="9" spans="1:11" ht="21.75" customHeight="1">
      <c r="A9" s="11" t="s">
        <v>133</v>
      </c>
      <c r="C9" s="66"/>
      <c r="F9" s="90"/>
      <c r="H9" s="17"/>
      <c r="J9" s="17"/>
      <c r="K9" s="90"/>
    </row>
    <row r="10" spans="1:11" ht="21.75" customHeight="1">
      <c r="A10" s="11" t="s">
        <v>74</v>
      </c>
      <c r="C10" s="66"/>
      <c r="E10" s="9"/>
      <c r="F10" s="90"/>
      <c r="G10" s="9"/>
      <c r="H10" s="17"/>
      <c r="J10" s="17"/>
      <c r="K10" s="90"/>
    </row>
    <row r="11" spans="1:11" ht="21.75" customHeight="1">
      <c r="A11" s="39" t="s">
        <v>51</v>
      </c>
      <c r="B11" s="39"/>
      <c r="C11" s="24"/>
      <c r="E11" s="93">
        <v>63643644</v>
      </c>
      <c r="F11" s="94"/>
      <c r="G11" s="93">
        <v>56183499</v>
      </c>
      <c r="H11" s="94"/>
      <c r="I11" s="93">
        <v>16555742</v>
      </c>
      <c r="J11" s="94"/>
      <c r="K11" s="93">
        <v>16396280</v>
      </c>
    </row>
    <row r="12" spans="1:11" ht="21.75" customHeight="1">
      <c r="A12" s="39" t="s">
        <v>230</v>
      </c>
      <c r="B12" s="39"/>
      <c r="C12" s="24"/>
      <c r="E12" s="93">
        <v>-1119269</v>
      </c>
      <c r="F12" s="94"/>
      <c r="G12" s="93">
        <v>-5646329</v>
      </c>
      <c r="H12" s="94"/>
      <c r="I12" s="93">
        <v>-444436</v>
      </c>
      <c r="J12" s="94"/>
      <c r="K12" s="93">
        <v>-5079800</v>
      </c>
    </row>
    <row r="13" spans="1:11" ht="21.75" customHeight="1">
      <c r="A13" s="39" t="s">
        <v>160</v>
      </c>
      <c r="B13" s="39"/>
      <c r="C13" s="24"/>
      <c r="E13" s="93">
        <v>705574</v>
      </c>
      <c r="F13" s="94"/>
      <c r="G13" s="93">
        <v>644760</v>
      </c>
      <c r="H13" s="94"/>
      <c r="I13" s="93">
        <v>102103</v>
      </c>
      <c r="J13" s="94"/>
      <c r="K13" s="93">
        <v>414833</v>
      </c>
    </row>
    <row r="14" spans="1:11" ht="21.75" customHeight="1">
      <c r="A14" s="39" t="s">
        <v>252</v>
      </c>
      <c r="B14" s="39"/>
      <c r="C14" s="24"/>
      <c r="E14" s="93">
        <v>805311</v>
      </c>
      <c r="F14" s="94"/>
      <c r="G14" s="93">
        <v>1459862</v>
      </c>
      <c r="H14" s="94"/>
      <c r="I14" s="93">
        <v>982103</v>
      </c>
      <c r="J14" s="94"/>
      <c r="K14" s="93">
        <v>1242768</v>
      </c>
    </row>
    <row r="15" spans="1:11" ht="21.75" customHeight="1">
      <c r="A15" s="39" t="s">
        <v>200</v>
      </c>
      <c r="B15" s="39"/>
      <c r="C15" s="24"/>
      <c r="E15" s="93">
        <v>476564</v>
      </c>
      <c r="F15" s="94"/>
      <c r="G15" s="93">
        <v>95605</v>
      </c>
      <c r="H15" s="94"/>
      <c r="I15" s="93">
        <v>254331</v>
      </c>
      <c r="J15" s="94"/>
      <c r="K15" s="93">
        <v>0</v>
      </c>
    </row>
    <row r="16" spans="1:11" ht="21.75" customHeight="1">
      <c r="A16" s="39" t="s">
        <v>253</v>
      </c>
      <c r="B16" s="39"/>
      <c r="C16" s="24"/>
      <c r="E16" s="93">
        <v>-175017</v>
      </c>
      <c r="F16" s="94"/>
      <c r="G16" s="93">
        <v>569611</v>
      </c>
      <c r="H16" s="94"/>
      <c r="I16" s="93">
        <v>-280721</v>
      </c>
      <c r="J16" s="94"/>
      <c r="K16" s="93">
        <v>656534</v>
      </c>
    </row>
    <row r="17" spans="1:11" ht="21.75" customHeight="1">
      <c r="A17" s="39" t="s">
        <v>261</v>
      </c>
      <c r="B17" s="39"/>
      <c r="C17" s="24"/>
      <c r="E17" s="93">
        <v>-653056</v>
      </c>
      <c r="F17" s="94"/>
      <c r="G17" s="93">
        <v>-948462</v>
      </c>
      <c r="H17" s="94"/>
      <c r="I17" s="93">
        <v>0</v>
      </c>
      <c r="J17" s="94"/>
      <c r="K17" s="93">
        <v>0</v>
      </c>
    </row>
    <row r="18" spans="1:11" ht="21.75" customHeight="1">
      <c r="A18" s="39" t="s">
        <v>176</v>
      </c>
      <c r="B18" s="39"/>
      <c r="C18" s="24"/>
      <c r="E18" s="93">
        <v>709081</v>
      </c>
      <c r="F18" s="94"/>
      <c r="G18" s="93">
        <v>-997788</v>
      </c>
      <c r="H18" s="94"/>
      <c r="I18" s="93">
        <v>685548</v>
      </c>
      <c r="J18" s="94"/>
      <c r="K18" s="93">
        <v>-1018710</v>
      </c>
    </row>
    <row r="19" spans="1:11" ht="21.75" customHeight="1">
      <c r="A19" s="39" t="s">
        <v>231</v>
      </c>
      <c r="B19" s="39"/>
      <c r="C19" s="24"/>
      <c r="E19" s="93">
        <v>230789</v>
      </c>
      <c r="F19" s="94"/>
      <c r="G19" s="93">
        <v>1076123</v>
      </c>
      <c r="H19" s="94"/>
      <c r="I19" s="93">
        <v>62042</v>
      </c>
      <c r="J19" s="94"/>
      <c r="K19" s="93">
        <v>809884</v>
      </c>
    </row>
    <row r="20" spans="1:11" ht="21.75" customHeight="1">
      <c r="A20" s="39" t="s">
        <v>232</v>
      </c>
      <c r="B20" s="39"/>
      <c r="C20" s="24"/>
      <c r="E20" s="93">
        <v>22504</v>
      </c>
      <c r="F20" s="94"/>
      <c r="G20" s="93">
        <v>166029</v>
      </c>
      <c r="H20" s="94"/>
      <c r="I20" s="93">
        <v>4500</v>
      </c>
      <c r="J20" s="94"/>
      <c r="K20" s="93">
        <v>157869</v>
      </c>
    </row>
    <row r="21" spans="1:11" ht="21.75" customHeight="1">
      <c r="A21" s="39" t="s">
        <v>201</v>
      </c>
      <c r="B21" s="39"/>
      <c r="C21" s="24"/>
      <c r="E21" s="93">
        <v>5443506</v>
      </c>
      <c r="F21" s="94"/>
      <c r="G21" s="93">
        <v>7199983</v>
      </c>
      <c r="H21" s="94"/>
      <c r="I21" s="93">
        <v>5443506</v>
      </c>
      <c r="J21" s="94"/>
      <c r="K21" s="93">
        <v>7199983</v>
      </c>
    </row>
    <row r="22" spans="1:11" ht="21.75" customHeight="1">
      <c r="A22" s="39" t="s">
        <v>161</v>
      </c>
      <c r="B22" s="39"/>
      <c r="C22" s="24"/>
      <c r="E22" s="93">
        <v>0</v>
      </c>
      <c r="F22" s="94"/>
      <c r="G22" s="93">
        <v>0</v>
      </c>
      <c r="H22" s="94"/>
      <c r="I22" s="93">
        <v>-3709947</v>
      </c>
      <c r="J22" s="94"/>
      <c r="K22" s="93">
        <v>-2229153</v>
      </c>
    </row>
    <row r="23" spans="1:11" ht="21.75" customHeight="1">
      <c r="A23" s="39" t="s">
        <v>117</v>
      </c>
      <c r="B23" s="39"/>
      <c r="C23" s="24"/>
      <c r="E23" s="93">
        <v>-124457</v>
      </c>
      <c r="F23" s="94"/>
      <c r="G23" s="93">
        <v>-28867</v>
      </c>
      <c r="H23" s="94"/>
      <c r="I23" s="93">
        <v>-124457</v>
      </c>
      <c r="J23" s="94"/>
      <c r="K23" s="93">
        <v>0</v>
      </c>
    </row>
    <row r="24" spans="1:11" ht="21.75" customHeight="1">
      <c r="A24" s="39" t="s">
        <v>262</v>
      </c>
      <c r="B24" s="39"/>
      <c r="C24" s="24"/>
      <c r="E24" s="93">
        <v>0</v>
      </c>
      <c r="F24" s="94"/>
      <c r="G24" s="93">
        <v>190859</v>
      </c>
      <c r="H24" s="94"/>
      <c r="I24" s="93">
        <v>0</v>
      </c>
      <c r="J24" s="94"/>
      <c r="K24" s="93">
        <v>0</v>
      </c>
    </row>
    <row r="25" spans="1:11" ht="21.75" customHeight="1">
      <c r="A25" s="39" t="s">
        <v>260</v>
      </c>
      <c r="B25" s="39"/>
      <c r="C25" s="24"/>
      <c r="E25" s="93">
        <v>727803</v>
      </c>
      <c r="F25" s="94"/>
      <c r="G25" s="93">
        <v>7460</v>
      </c>
      <c r="H25" s="94"/>
      <c r="I25" s="93">
        <v>4631</v>
      </c>
      <c r="J25" s="94"/>
      <c r="K25" s="93">
        <v>5869</v>
      </c>
    </row>
    <row r="26" spans="1:11" ht="21.75" customHeight="1">
      <c r="A26" s="11" t="s">
        <v>263</v>
      </c>
      <c r="B26" s="39"/>
      <c r="C26" s="24"/>
      <c r="E26" s="93">
        <v>5181177</v>
      </c>
      <c r="F26" s="94"/>
      <c r="G26" s="93">
        <v>6080703</v>
      </c>
      <c r="H26" s="94"/>
      <c r="I26" s="93">
        <v>2115073</v>
      </c>
      <c r="J26" s="94"/>
      <c r="K26" s="93">
        <v>3401368</v>
      </c>
    </row>
    <row r="27" spans="1:11" ht="21.75" customHeight="1">
      <c r="A27" s="11" t="s">
        <v>233</v>
      </c>
      <c r="E27" s="93">
        <v>26198070</v>
      </c>
      <c r="F27" s="94"/>
      <c r="G27" s="93">
        <v>9248834</v>
      </c>
      <c r="H27" s="94"/>
      <c r="I27" s="93">
        <v>5696490</v>
      </c>
      <c r="J27" s="94"/>
      <c r="K27" s="93">
        <v>5873874</v>
      </c>
    </row>
    <row r="28" spans="1:11" ht="21.75" customHeight="1">
      <c r="A28" s="11" t="s">
        <v>52</v>
      </c>
      <c r="E28" s="95">
        <v>-1443731</v>
      </c>
      <c r="F28" s="94"/>
      <c r="G28" s="95">
        <v>-1548007</v>
      </c>
      <c r="H28" s="94"/>
      <c r="I28" s="95">
        <v>-3112268</v>
      </c>
      <c r="J28" s="94"/>
      <c r="K28" s="95">
        <v>-433431</v>
      </c>
    </row>
    <row r="29" spans="1:11" ht="21.75" customHeight="1">
      <c r="A29" s="39" t="s">
        <v>121</v>
      </c>
      <c r="C29" s="24"/>
      <c r="E29" s="93"/>
      <c r="F29" s="94"/>
      <c r="G29" s="93"/>
      <c r="H29" s="94"/>
      <c r="I29" s="93"/>
      <c r="J29" s="94"/>
      <c r="K29" s="93"/>
    </row>
    <row r="30" spans="1:11" ht="21.75" customHeight="1">
      <c r="A30" s="11" t="s">
        <v>120</v>
      </c>
      <c r="E30" s="93">
        <f>SUM(E8:E28)</f>
        <v>169369749</v>
      </c>
      <c r="F30" s="94"/>
      <c r="G30" s="93">
        <f>SUM(G8:G28)</f>
        <v>112486008</v>
      </c>
      <c r="H30" s="94"/>
      <c r="I30" s="93">
        <f>SUM(I8:I28)</f>
        <v>56723428</v>
      </c>
      <c r="J30" s="94"/>
      <c r="K30" s="93">
        <f>SUM(K8:K28)</f>
        <v>51953895</v>
      </c>
    </row>
    <row r="31" spans="1:11" ht="21.75" customHeight="1">
      <c r="A31" s="11" t="s">
        <v>53</v>
      </c>
      <c r="E31" s="93"/>
      <c r="F31" s="94"/>
      <c r="G31" s="93"/>
      <c r="H31" s="94"/>
      <c r="I31" s="93"/>
      <c r="J31" s="94"/>
      <c r="K31" s="93"/>
    </row>
    <row r="32" spans="1:11" ht="21.75" customHeight="1">
      <c r="A32" s="11" t="s">
        <v>234</v>
      </c>
      <c r="E32" s="93">
        <v>-79127533</v>
      </c>
      <c r="F32" s="94"/>
      <c r="G32" s="93">
        <v>-15940371</v>
      </c>
      <c r="H32" s="94"/>
      <c r="I32" s="93">
        <v>1383506</v>
      </c>
      <c r="J32" s="94"/>
      <c r="K32" s="93">
        <v>9183006</v>
      </c>
    </row>
    <row r="33" spans="1:11" ht="21.75" customHeight="1">
      <c r="A33" s="11" t="s">
        <v>164</v>
      </c>
      <c r="E33" s="93">
        <v>1192771</v>
      </c>
      <c r="F33" s="94"/>
      <c r="G33" s="93">
        <v>20216943</v>
      </c>
      <c r="H33" s="94"/>
      <c r="I33" s="93">
        <v>1330000</v>
      </c>
      <c r="J33" s="94"/>
      <c r="K33" s="93">
        <v>18513446</v>
      </c>
    </row>
    <row r="34" spans="1:11" ht="21.75" customHeight="1">
      <c r="A34" s="11" t="s">
        <v>139</v>
      </c>
      <c r="E34" s="93">
        <v>664374</v>
      </c>
      <c r="F34" s="94"/>
      <c r="G34" s="93">
        <v>-70741</v>
      </c>
      <c r="H34" s="94"/>
      <c r="I34" s="93">
        <v>0</v>
      </c>
      <c r="J34" s="94"/>
      <c r="K34" s="93">
        <v>0</v>
      </c>
    </row>
    <row r="35" spans="1:11" ht="21.75" customHeight="1">
      <c r="A35" s="11" t="s">
        <v>54</v>
      </c>
      <c r="E35" s="93">
        <v>-22602015</v>
      </c>
      <c r="F35" s="94"/>
      <c r="G35" s="93">
        <v>-3023051</v>
      </c>
      <c r="H35" s="94"/>
      <c r="I35" s="93">
        <v>-15004695</v>
      </c>
      <c r="J35" s="94"/>
      <c r="K35" s="93">
        <v>24907688</v>
      </c>
    </row>
    <row r="36" spans="1:11" ht="21.75" customHeight="1">
      <c r="A36" s="11" t="s">
        <v>202</v>
      </c>
      <c r="E36" s="93">
        <v>-173124678</v>
      </c>
      <c r="F36" s="94"/>
      <c r="G36" s="93">
        <v>0</v>
      </c>
      <c r="H36" s="94"/>
      <c r="I36" s="93">
        <v>0</v>
      </c>
      <c r="J36" s="94"/>
      <c r="K36" s="93">
        <v>0</v>
      </c>
    </row>
    <row r="37" spans="1:11" ht="21.75" customHeight="1">
      <c r="A37" s="11" t="s">
        <v>83</v>
      </c>
      <c r="E37" s="93">
        <v>1461145</v>
      </c>
      <c r="F37" s="94"/>
      <c r="G37" s="93">
        <v>41645</v>
      </c>
      <c r="H37" s="94"/>
      <c r="I37" s="93">
        <v>515471</v>
      </c>
      <c r="J37" s="94"/>
      <c r="K37" s="93">
        <v>1725962</v>
      </c>
    </row>
    <row r="38" spans="1:11" ht="21.75" customHeight="1">
      <c r="A38" s="11" t="s">
        <v>55</v>
      </c>
      <c r="E38" s="93">
        <v>1491535</v>
      </c>
      <c r="F38" s="94"/>
      <c r="G38" s="93">
        <v>-1041839</v>
      </c>
      <c r="H38" s="94"/>
      <c r="I38" s="93">
        <v>441659</v>
      </c>
      <c r="J38" s="94"/>
      <c r="K38" s="93">
        <v>1224157</v>
      </c>
    </row>
    <row r="39" spans="1:11" ht="21.75" customHeight="1">
      <c r="A39" s="11" t="s">
        <v>56</v>
      </c>
      <c r="E39" s="93">
        <v>-963733</v>
      </c>
      <c r="F39" s="94"/>
      <c r="G39" s="93">
        <v>1268917</v>
      </c>
      <c r="H39" s="94"/>
      <c r="I39" s="93">
        <v>174221</v>
      </c>
      <c r="J39" s="94"/>
      <c r="K39" s="93">
        <v>1194814</v>
      </c>
    </row>
    <row r="40" spans="1:11" ht="21.75" customHeight="1">
      <c r="A40" s="11" t="s">
        <v>57</v>
      </c>
      <c r="B40" s="2"/>
      <c r="H40" s="91"/>
      <c r="J40" s="91"/>
      <c r="K40" s="90"/>
    </row>
    <row r="41" spans="1:11" ht="21.75" customHeight="1">
      <c r="A41" s="39" t="s">
        <v>235</v>
      </c>
      <c r="E41" s="93">
        <v>19824403</v>
      </c>
      <c r="F41" s="94"/>
      <c r="G41" s="93">
        <v>42707811</v>
      </c>
      <c r="H41" s="94"/>
      <c r="I41" s="93">
        <v>-8625617</v>
      </c>
      <c r="J41" s="94"/>
      <c r="K41" s="93">
        <v>7533468</v>
      </c>
    </row>
    <row r="42" spans="1:11" ht="21.75" customHeight="1">
      <c r="A42" s="39" t="s">
        <v>254</v>
      </c>
      <c r="E42" s="93">
        <v>-4509903</v>
      </c>
      <c r="F42" s="94"/>
      <c r="G42" s="93">
        <v>0</v>
      </c>
      <c r="H42" s="94"/>
      <c r="I42" s="93">
        <v>-4509903</v>
      </c>
      <c r="J42" s="94"/>
      <c r="K42" s="93">
        <v>0</v>
      </c>
    </row>
    <row r="43" spans="1:11" ht="21.75" customHeight="1">
      <c r="A43" s="39" t="s">
        <v>107</v>
      </c>
      <c r="E43" s="93">
        <v>-514316</v>
      </c>
      <c r="F43" s="94"/>
      <c r="G43" s="93">
        <v>5366600</v>
      </c>
      <c r="H43" s="94"/>
      <c r="I43" s="93">
        <v>-350135</v>
      </c>
      <c r="J43" s="94"/>
      <c r="K43" s="93">
        <v>4029912</v>
      </c>
    </row>
    <row r="44" spans="1:11" ht="21.75" customHeight="1">
      <c r="A44" s="39" t="s">
        <v>58</v>
      </c>
      <c r="E44" s="93">
        <v>2643617</v>
      </c>
      <c r="F44" s="94"/>
      <c r="G44" s="93">
        <v>1197244</v>
      </c>
      <c r="H44" s="94"/>
      <c r="I44" s="93">
        <v>-1773469</v>
      </c>
      <c r="J44" s="94"/>
      <c r="K44" s="93">
        <v>-1106522</v>
      </c>
    </row>
    <row r="45" spans="1:11" ht="21.75" customHeight="1">
      <c r="A45" s="39" t="s">
        <v>266</v>
      </c>
      <c r="B45" s="39"/>
      <c r="E45" s="93">
        <v>-4073514</v>
      </c>
      <c r="F45" s="94"/>
      <c r="G45" s="93">
        <v>-5737864</v>
      </c>
      <c r="H45" s="94"/>
      <c r="I45" s="93">
        <v>-6599166</v>
      </c>
      <c r="J45" s="94"/>
      <c r="K45" s="93">
        <v>-5529522</v>
      </c>
    </row>
    <row r="46" spans="1:11" ht="21.75" customHeight="1">
      <c r="A46" s="11" t="s">
        <v>59</v>
      </c>
      <c r="B46" s="39"/>
      <c r="E46" s="96">
        <v>578030</v>
      </c>
      <c r="F46" s="94"/>
      <c r="G46" s="96">
        <v>-1621375</v>
      </c>
      <c r="H46" s="94"/>
      <c r="I46" s="96">
        <v>-1289697</v>
      </c>
      <c r="J46" s="94"/>
      <c r="K46" s="96">
        <v>798441</v>
      </c>
    </row>
    <row r="47" spans="1:11" ht="21.75" customHeight="1">
      <c r="A47" s="11" t="s">
        <v>236</v>
      </c>
      <c r="B47" s="39"/>
      <c r="E47" s="97">
        <f>SUM(E30:E39,E41:E46)</f>
        <v>-87690068</v>
      </c>
      <c r="F47" s="94"/>
      <c r="G47" s="97">
        <f>SUM(G30:G39,G41:G46)</f>
        <v>155849927</v>
      </c>
      <c r="H47" s="94"/>
      <c r="I47" s="97">
        <f>SUM(I30:I39,I41:I46)</f>
        <v>22415603</v>
      </c>
      <c r="J47" s="94"/>
      <c r="K47" s="97">
        <f>SUM(K30:K39,K41:K46)</f>
        <v>114428745</v>
      </c>
    </row>
    <row r="48" spans="1:11" ht="21.75" customHeight="1">
      <c r="A48" s="11" t="s">
        <v>94</v>
      </c>
      <c r="B48" s="39"/>
      <c r="E48" s="93">
        <v>1243102</v>
      </c>
      <c r="F48" s="94"/>
      <c r="G48" s="93">
        <v>1360096</v>
      </c>
      <c r="H48" s="94"/>
      <c r="I48" s="93">
        <v>96232</v>
      </c>
      <c r="J48" s="94"/>
      <c r="K48" s="93">
        <v>105652</v>
      </c>
    </row>
    <row r="49" spans="1:11" ht="21.75" customHeight="1">
      <c r="A49" s="11" t="s">
        <v>81</v>
      </c>
      <c r="B49" s="39"/>
      <c r="E49" s="93">
        <v>-14910936</v>
      </c>
      <c r="F49" s="94"/>
      <c r="G49" s="93">
        <v>-15232843</v>
      </c>
      <c r="H49" s="94"/>
      <c r="I49" s="93">
        <v>-5443506</v>
      </c>
      <c r="J49" s="94"/>
      <c r="K49" s="93">
        <v>-7199983</v>
      </c>
    </row>
    <row r="50" spans="1:11" ht="21.75" customHeight="1">
      <c r="A50" s="98" t="s">
        <v>237</v>
      </c>
      <c r="B50" s="25"/>
      <c r="C50" s="42"/>
      <c r="D50" s="25"/>
      <c r="E50" s="99">
        <f>SUM(E47:E49)</f>
        <v>-101357902</v>
      </c>
      <c r="F50" s="94"/>
      <c r="G50" s="99">
        <f>SUM(G47:G49)</f>
        <v>141977180</v>
      </c>
      <c r="H50" s="94"/>
      <c r="I50" s="99">
        <f>SUM(I47:I49)</f>
        <v>17068329</v>
      </c>
      <c r="J50" s="94"/>
      <c r="K50" s="99">
        <f>SUM(K47:K49)</f>
        <v>107334414</v>
      </c>
    </row>
    <row r="51" spans="1:11" ht="21.75" customHeight="1">
      <c r="A51" s="39"/>
      <c r="B51" s="39"/>
      <c r="E51" s="93"/>
      <c r="F51" s="93"/>
      <c r="G51" s="93"/>
      <c r="H51" s="93"/>
      <c r="I51" s="93"/>
      <c r="J51" s="93"/>
      <c r="K51" s="93"/>
    </row>
    <row r="52" spans="1:11" ht="21.75" customHeight="1">
      <c r="A52" s="39" t="s">
        <v>16</v>
      </c>
      <c r="B52" s="2"/>
      <c r="C52" s="25"/>
      <c r="D52" s="25"/>
      <c r="E52" s="93"/>
      <c r="F52" s="93"/>
      <c r="G52" s="93"/>
      <c r="H52" s="93"/>
      <c r="I52" s="93"/>
      <c r="J52" s="93"/>
      <c r="K52" s="93"/>
    </row>
    <row r="53" spans="1:11" ht="21.75" customHeight="1">
      <c r="A53" s="2" t="s">
        <v>82</v>
      </c>
      <c r="B53" s="2"/>
      <c r="C53" s="25"/>
      <c r="D53" s="25"/>
      <c r="E53" s="100"/>
      <c r="F53" s="90"/>
      <c r="G53" s="100"/>
      <c r="H53" s="90"/>
      <c r="I53" s="100"/>
      <c r="J53" s="90"/>
      <c r="K53" s="100"/>
    </row>
    <row r="54" spans="1:11" ht="21.75" customHeight="1">
      <c r="A54" s="2" t="s">
        <v>80</v>
      </c>
      <c r="B54" s="2"/>
      <c r="C54" s="25"/>
      <c r="D54" s="25"/>
      <c r="E54" s="100"/>
      <c r="F54" s="90"/>
      <c r="G54" s="100"/>
      <c r="H54" s="90"/>
      <c r="I54" s="100"/>
      <c r="J54" s="90"/>
      <c r="K54" s="100"/>
    </row>
    <row r="55" spans="1:11" ht="21.75" customHeight="1">
      <c r="A55" s="2" t="s">
        <v>186</v>
      </c>
      <c r="E55" s="100"/>
      <c r="F55" s="90"/>
      <c r="G55" s="100"/>
      <c r="H55" s="90"/>
      <c r="I55" s="100"/>
      <c r="J55" s="90"/>
      <c r="K55" s="100"/>
    </row>
    <row r="56" spans="1:11" ht="21.75" customHeight="1">
      <c r="A56" s="101"/>
      <c r="C56" s="25"/>
      <c r="E56" s="100"/>
      <c r="F56" s="90"/>
      <c r="G56" s="100"/>
      <c r="H56" s="90"/>
      <c r="I56" s="100"/>
      <c r="J56" s="90"/>
      <c r="K56" s="6" t="s">
        <v>72</v>
      </c>
    </row>
    <row r="57" spans="1:11" s="2" customFormat="1" ht="21.75" customHeight="1">
      <c r="C57" s="27"/>
      <c r="E57" s="104" t="s">
        <v>0</v>
      </c>
      <c r="F57" s="104"/>
      <c r="G57" s="104"/>
      <c r="H57" s="92"/>
      <c r="I57" s="104" t="s">
        <v>1</v>
      </c>
      <c r="J57" s="104"/>
      <c r="K57" s="104"/>
    </row>
    <row r="58" spans="1:11" ht="21.75" customHeight="1">
      <c r="B58" s="2"/>
      <c r="C58" s="24"/>
      <c r="E58" s="81" t="s">
        <v>185</v>
      </c>
      <c r="F58" s="52"/>
      <c r="G58" s="81" t="s">
        <v>146</v>
      </c>
      <c r="H58" s="52"/>
      <c r="I58" s="81" t="s">
        <v>185</v>
      </c>
      <c r="J58" s="52"/>
      <c r="K58" s="81" t="s">
        <v>146</v>
      </c>
    </row>
    <row r="59" spans="1:11" ht="21.75" customHeight="1">
      <c r="A59" s="2" t="s">
        <v>60</v>
      </c>
      <c r="C59" s="25"/>
      <c r="E59" s="17"/>
      <c r="F59" s="33"/>
      <c r="G59" s="17"/>
      <c r="H59" s="33"/>
      <c r="I59" s="17"/>
      <c r="J59" s="33"/>
    </row>
    <row r="60" spans="1:11" ht="21.75" customHeight="1">
      <c r="A60" s="11" t="s">
        <v>91</v>
      </c>
      <c r="C60" s="24"/>
      <c r="E60" s="93">
        <v>-19693780</v>
      </c>
      <c r="F60" s="94"/>
      <c r="G60" s="93">
        <v>-184264</v>
      </c>
      <c r="H60" s="94"/>
      <c r="I60" s="93">
        <v>-108990</v>
      </c>
      <c r="J60" s="94"/>
      <c r="K60" s="93">
        <v>-94974</v>
      </c>
    </row>
    <row r="61" spans="1:11" ht="21.75" customHeight="1">
      <c r="A61" s="11" t="s">
        <v>165</v>
      </c>
      <c r="C61" s="24"/>
      <c r="E61" s="93">
        <v>-116010000</v>
      </c>
      <c r="F61" s="94"/>
      <c r="G61" s="93">
        <v>-29160000</v>
      </c>
      <c r="H61" s="94"/>
      <c r="I61" s="93">
        <v>0</v>
      </c>
      <c r="J61" s="94"/>
      <c r="K61" s="93">
        <v>0</v>
      </c>
    </row>
    <row r="62" spans="1:11" ht="21.75" customHeight="1">
      <c r="A62" s="11" t="s">
        <v>167</v>
      </c>
      <c r="C62" s="24"/>
      <c r="E62" s="93">
        <v>91172863</v>
      </c>
      <c r="F62" s="94"/>
      <c r="G62" s="93">
        <v>54160000</v>
      </c>
      <c r="H62" s="94"/>
      <c r="I62" s="93">
        <v>0</v>
      </c>
      <c r="J62" s="94"/>
      <c r="K62" s="93">
        <v>0</v>
      </c>
    </row>
    <row r="63" spans="1:11" ht="21.75" customHeight="1">
      <c r="A63" s="11" t="s">
        <v>177</v>
      </c>
      <c r="C63" s="24"/>
      <c r="E63" s="93">
        <v>0</v>
      </c>
      <c r="F63" s="33"/>
      <c r="G63" s="93">
        <v>0</v>
      </c>
      <c r="H63" s="33"/>
      <c r="I63" s="93">
        <v>-46400000</v>
      </c>
      <c r="J63" s="33"/>
      <c r="K63" s="93">
        <v>-25500000</v>
      </c>
    </row>
    <row r="64" spans="1:11" ht="21.75" customHeight="1">
      <c r="A64" s="11" t="s">
        <v>166</v>
      </c>
      <c r="C64" s="24"/>
      <c r="E64" s="93">
        <v>685872</v>
      </c>
      <c r="F64" s="33"/>
      <c r="G64" s="93">
        <v>891284</v>
      </c>
      <c r="H64" s="33"/>
      <c r="I64" s="93">
        <v>448151</v>
      </c>
      <c r="J64" s="33"/>
      <c r="K64" s="93">
        <v>858351</v>
      </c>
    </row>
    <row r="65" spans="1:11" ht="21.75" customHeight="1">
      <c r="A65" s="11" t="s">
        <v>255</v>
      </c>
      <c r="C65" s="24"/>
      <c r="E65" s="93">
        <v>-355515288</v>
      </c>
      <c r="F65" s="33"/>
      <c r="G65" s="93">
        <v>0</v>
      </c>
      <c r="H65" s="33"/>
      <c r="I65" s="93">
        <v>-370000000</v>
      </c>
      <c r="J65" s="33"/>
      <c r="K65" s="93">
        <v>0</v>
      </c>
    </row>
    <row r="66" spans="1:11" ht="21.75" customHeight="1">
      <c r="A66" s="11" t="s">
        <v>256</v>
      </c>
      <c r="C66" s="24"/>
      <c r="E66" s="93">
        <v>0</v>
      </c>
      <c r="F66" s="33"/>
      <c r="G66" s="93">
        <v>0</v>
      </c>
      <c r="H66" s="33"/>
      <c r="I66" s="93">
        <v>-400000000</v>
      </c>
      <c r="J66" s="33"/>
      <c r="K66" s="93">
        <v>-4999800</v>
      </c>
    </row>
    <row r="67" spans="1:11" ht="21.75" customHeight="1">
      <c r="A67" s="11" t="s">
        <v>257</v>
      </c>
      <c r="C67" s="24"/>
      <c r="E67" s="93">
        <v>-69302310</v>
      </c>
      <c r="F67" s="33"/>
      <c r="G67" s="93">
        <v>-72891385</v>
      </c>
      <c r="H67" s="33"/>
      <c r="I67" s="93">
        <v>-1780998</v>
      </c>
      <c r="J67" s="33"/>
      <c r="K67" s="93">
        <v>-6573022</v>
      </c>
    </row>
    <row r="68" spans="1:11" ht="21.75" customHeight="1">
      <c r="A68" s="11" t="s">
        <v>258</v>
      </c>
      <c r="C68" s="24"/>
      <c r="E68" s="93">
        <v>-4207497</v>
      </c>
      <c r="F68" s="33"/>
      <c r="G68" s="93">
        <v>-2974307</v>
      </c>
      <c r="H68" s="33"/>
      <c r="I68" s="93">
        <v>-3169000.0000000009</v>
      </c>
      <c r="J68" s="33"/>
      <c r="K68" s="93">
        <v>-2088409</v>
      </c>
    </row>
    <row r="69" spans="1:11" ht="21.75" customHeight="1">
      <c r="A69" s="11" t="s">
        <v>203</v>
      </c>
      <c r="C69" s="24"/>
      <c r="E69" s="93">
        <v>199433</v>
      </c>
      <c r="F69" s="33"/>
      <c r="G69" s="93">
        <v>160706</v>
      </c>
      <c r="H69" s="33"/>
      <c r="I69" s="93">
        <v>750901</v>
      </c>
      <c r="J69" s="33"/>
      <c r="K69" s="93">
        <v>190794</v>
      </c>
    </row>
    <row r="70" spans="1:11" ht="21.75" customHeight="1">
      <c r="A70" s="11" t="s">
        <v>204</v>
      </c>
      <c r="B70" s="2"/>
      <c r="C70" s="24"/>
      <c r="E70" s="93">
        <v>0</v>
      </c>
      <c r="F70" s="33"/>
      <c r="G70" s="93">
        <v>0</v>
      </c>
      <c r="H70" s="33"/>
      <c r="I70" s="93">
        <v>3709947</v>
      </c>
      <c r="J70" s="33"/>
      <c r="K70" s="93">
        <v>2229153</v>
      </c>
    </row>
    <row r="71" spans="1:11" ht="21.75" customHeight="1">
      <c r="A71" s="2" t="s">
        <v>238</v>
      </c>
      <c r="B71" s="2"/>
      <c r="C71" s="24"/>
      <c r="E71" s="99">
        <f>SUM(E60:E70)</f>
        <v>-472670707</v>
      </c>
      <c r="F71" s="93"/>
      <c r="G71" s="99">
        <f>SUM(G60:G70)</f>
        <v>-49997966</v>
      </c>
      <c r="H71" s="93"/>
      <c r="I71" s="99">
        <f>SUM(I60:I70)</f>
        <v>-816549989</v>
      </c>
      <c r="J71" s="93"/>
      <c r="K71" s="99">
        <f>SUM(K60:K70)</f>
        <v>-35977907</v>
      </c>
    </row>
    <row r="72" spans="1:11" ht="21.75" customHeight="1">
      <c r="A72" s="2" t="s">
        <v>61</v>
      </c>
      <c r="B72" s="2"/>
      <c r="C72" s="24"/>
      <c r="E72" s="93"/>
      <c r="F72" s="93"/>
      <c r="G72" s="93"/>
      <c r="H72" s="93"/>
      <c r="I72" s="93"/>
      <c r="J72" s="93"/>
      <c r="K72" s="93"/>
    </row>
    <row r="73" spans="1:11" ht="21.75" customHeight="1">
      <c r="A73" s="11" t="s">
        <v>239</v>
      </c>
      <c r="B73" s="2"/>
      <c r="C73" s="24"/>
      <c r="E73" s="93">
        <v>7277995</v>
      </c>
      <c r="F73" s="93"/>
      <c r="G73" s="93">
        <v>-14029865</v>
      </c>
      <c r="H73" s="93"/>
      <c r="I73" s="93">
        <v>6932543</v>
      </c>
      <c r="J73" s="93"/>
      <c r="K73" s="93">
        <v>-14029865</v>
      </c>
    </row>
    <row r="74" spans="1:11" ht="21.75" customHeight="1">
      <c r="A74" s="11" t="s">
        <v>259</v>
      </c>
      <c r="B74" s="2"/>
      <c r="C74" s="24"/>
      <c r="E74" s="93">
        <v>-376907199</v>
      </c>
      <c r="F74" s="93"/>
      <c r="G74" s="93">
        <v>0</v>
      </c>
      <c r="H74" s="93"/>
      <c r="I74" s="93">
        <v>0</v>
      </c>
      <c r="J74" s="93"/>
      <c r="K74" s="93">
        <v>0</v>
      </c>
    </row>
    <row r="75" spans="1:11" ht="21.75" customHeight="1">
      <c r="A75" s="11" t="s">
        <v>115</v>
      </c>
      <c r="C75" s="24"/>
      <c r="E75" s="93">
        <v>-9953429</v>
      </c>
      <c r="F75" s="93"/>
      <c r="G75" s="93">
        <v>-10019739</v>
      </c>
      <c r="H75" s="93"/>
      <c r="I75" s="93">
        <v>-6232566</v>
      </c>
      <c r="J75" s="93"/>
      <c r="K75" s="93">
        <v>-6240632</v>
      </c>
    </row>
    <row r="76" spans="1:11" ht="21.75" customHeight="1">
      <c r="A76" s="11" t="s">
        <v>264</v>
      </c>
      <c r="C76" s="24"/>
      <c r="E76" s="93">
        <v>-34376080</v>
      </c>
      <c r="F76" s="93"/>
      <c r="G76" s="93">
        <v>-24207681</v>
      </c>
      <c r="H76" s="93"/>
      <c r="I76" s="93">
        <v>-9543000</v>
      </c>
      <c r="J76" s="93"/>
      <c r="K76" s="93">
        <v>-8390802</v>
      </c>
    </row>
    <row r="77" spans="1:11" ht="21.75" customHeight="1">
      <c r="A77" s="11" t="s">
        <v>240</v>
      </c>
      <c r="C77" s="24"/>
      <c r="E77" s="93">
        <v>165076510</v>
      </c>
      <c r="F77" s="93"/>
      <c r="G77" s="93">
        <v>28864134</v>
      </c>
      <c r="H77" s="93"/>
      <c r="I77" s="93">
        <v>21950400</v>
      </c>
      <c r="J77" s="93"/>
      <c r="K77" s="93">
        <v>2170300</v>
      </c>
    </row>
    <row r="78" spans="1:11" ht="21.75" customHeight="1">
      <c r="A78" s="11" t="s">
        <v>162</v>
      </c>
      <c r="C78" s="24"/>
      <c r="E78" s="93">
        <v>36549101</v>
      </c>
      <c r="F78" s="93"/>
      <c r="G78" s="93">
        <v>17298188</v>
      </c>
      <c r="H78" s="93"/>
      <c r="I78" s="93">
        <v>0</v>
      </c>
      <c r="J78" s="93"/>
      <c r="K78" s="93">
        <v>0</v>
      </c>
    </row>
    <row r="79" spans="1:11" ht="21.75" customHeight="1">
      <c r="A79" s="11" t="s">
        <v>182</v>
      </c>
      <c r="C79" s="24"/>
      <c r="E79" s="93">
        <v>-7106261</v>
      </c>
      <c r="F79" s="93"/>
      <c r="G79" s="93">
        <v>-1209168</v>
      </c>
      <c r="H79" s="93"/>
      <c r="I79" s="93">
        <v>0</v>
      </c>
      <c r="J79" s="93"/>
      <c r="K79" s="93">
        <v>0</v>
      </c>
    </row>
    <row r="80" spans="1:11" ht="21.75" customHeight="1">
      <c r="A80" s="11" t="s">
        <v>197</v>
      </c>
      <c r="C80" s="24"/>
      <c r="E80" s="93"/>
      <c r="F80" s="93"/>
      <c r="G80" s="93"/>
      <c r="H80" s="93"/>
      <c r="I80" s="93"/>
      <c r="J80" s="93"/>
      <c r="K80" s="93"/>
    </row>
    <row r="81" spans="1:11" ht="21.75" customHeight="1">
      <c r="A81" s="11" t="s">
        <v>196</v>
      </c>
      <c r="C81" s="24"/>
      <c r="E81" s="93">
        <v>0</v>
      </c>
      <c r="F81" s="93"/>
      <c r="G81" s="93">
        <v>200</v>
      </c>
      <c r="H81" s="93"/>
      <c r="I81" s="93">
        <v>0</v>
      </c>
      <c r="J81" s="93"/>
      <c r="K81" s="93">
        <v>0</v>
      </c>
    </row>
    <row r="82" spans="1:11" ht="21.75" customHeight="1">
      <c r="A82" s="11" t="s">
        <v>205</v>
      </c>
      <c r="C82" s="24"/>
      <c r="E82" s="93">
        <v>812865422</v>
      </c>
      <c r="F82" s="93"/>
      <c r="G82" s="93">
        <v>0</v>
      </c>
      <c r="H82" s="93"/>
      <c r="I82" s="93">
        <v>812865422</v>
      </c>
      <c r="J82" s="93"/>
      <c r="K82" s="93">
        <v>0</v>
      </c>
    </row>
    <row r="83" spans="1:11" ht="21.75" customHeight="1">
      <c r="A83" s="11" t="s">
        <v>206</v>
      </c>
      <c r="C83" s="24"/>
      <c r="E83" s="93">
        <v>-250200</v>
      </c>
      <c r="F83" s="93"/>
      <c r="G83" s="93">
        <v>0</v>
      </c>
      <c r="H83" s="93"/>
      <c r="I83" s="93">
        <v>-250200</v>
      </c>
      <c r="J83" s="93"/>
      <c r="K83" s="93">
        <v>0</v>
      </c>
    </row>
    <row r="84" spans="1:11" ht="21.75" customHeight="1">
      <c r="A84" s="11" t="s">
        <v>207</v>
      </c>
      <c r="C84" s="24"/>
      <c r="E84" s="93">
        <v>0</v>
      </c>
      <c r="F84" s="93"/>
      <c r="G84" s="93">
        <v>-16602490</v>
      </c>
      <c r="H84" s="93"/>
      <c r="I84" s="93">
        <v>0</v>
      </c>
      <c r="J84" s="93"/>
      <c r="K84" s="93">
        <v>-16602490</v>
      </c>
    </row>
    <row r="85" spans="1:11" ht="21.75" customHeight="1">
      <c r="A85" s="11" t="s">
        <v>265</v>
      </c>
      <c r="C85" s="24"/>
      <c r="E85" s="93">
        <v>8173655</v>
      </c>
      <c r="F85" s="93"/>
      <c r="G85" s="93">
        <v>0</v>
      </c>
      <c r="H85" s="93"/>
      <c r="I85" s="93">
        <v>8173655</v>
      </c>
      <c r="J85" s="93"/>
      <c r="K85" s="93">
        <v>0</v>
      </c>
    </row>
    <row r="86" spans="1:11" ht="21.75" customHeight="1">
      <c r="A86" s="11" t="s">
        <v>93</v>
      </c>
      <c r="C86" s="24"/>
      <c r="E86" s="93">
        <v>-25993253</v>
      </c>
      <c r="F86" s="93"/>
      <c r="G86" s="93">
        <v>-9212470</v>
      </c>
      <c r="H86" s="93"/>
      <c r="I86" s="93">
        <v>-5718117</v>
      </c>
      <c r="J86" s="93"/>
      <c r="K86" s="93">
        <v>-5935960</v>
      </c>
    </row>
    <row r="87" spans="1:11" ht="21.75" customHeight="1">
      <c r="A87" s="11" t="s">
        <v>143</v>
      </c>
      <c r="C87" s="24"/>
      <c r="E87" s="93">
        <v>-3282512</v>
      </c>
      <c r="F87" s="93"/>
      <c r="G87" s="93">
        <v>-12876287</v>
      </c>
      <c r="H87" s="93"/>
      <c r="I87" s="93">
        <v>-5111</v>
      </c>
      <c r="J87" s="93"/>
      <c r="K87" s="93">
        <v>-10906149</v>
      </c>
    </row>
    <row r="88" spans="1:11" ht="21.75" customHeight="1">
      <c r="A88" s="2" t="s">
        <v>241</v>
      </c>
      <c r="C88" s="25"/>
      <c r="E88" s="99">
        <f>SUM(E73:E87)</f>
        <v>572073749</v>
      </c>
      <c r="F88" s="93"/>
      <c r="G88" s="99">
        <f>SUM(G73:G87)</f>
        <v>-41995178</v>
      </c>
      <c r="H88" s="93"/>
      <c r="I88" s="99">
        <f>SUM(I73:I87)</f>
        <v>828173026</v>
      </c>
      <c r="J88" s="93"/>
      <c r="K88" s="99">
        <f>SUM(K73:K87)</f>
        <v>-59935598</v>
      </c>
    </row>
    <row r="89" spans="1:11" ht="21.75" customHeight="1">
      <c r="A89" s="2" t="s">
        <v>129</v>
      </c>
      <c r="B89" s="87"/>
      <c r="C89" s="25"/>
      <c r="E89" s="93">
        <f>SUM(E50,E71,E88)</f>
        <v>-1954860</v>
      </c>
      <c r="F89" s="33"/>
      <c r="G89" s="93">
        <f>SUM(G50,G71,G88)</f>
        <v>49984036</v>
      </c>
      <c r="H89" s="33"/>
      <c r="I89" s="93">
        <f>SUM(I50,I71,I88)</f>
        <v>28691366</v>
      </c>
      <c r="J89" s="33"/>
      <c r="K89" s="93">
        <f>SUM(K50,K71,K88)</f>
        <v>11420909</v>
      </c>
    </row>
    <row r="90" spans="1:11" ht="21.75" customHeight="1">
      <c r="A90" s="39" t="s">
        <v>208</v>
      </c>
      <c r="B90" s="39"/>
      <c r="C90" s="25"/>
      <c r="E90" s="93">
        <v>-332961</v>
      </c>
      <c r="F90" s="33"/>
      <c r="G90" s="93">
        <v>-127483</v>
      </c>
      <c r="H90" s="33"/>
      <c r="I90" s="93">
        <v>-332961</v>
      </c>
      <c r="J90" s="33"/>
      <c r="K90" s="93">
        <v>-127483</v>
      </c>
    </row>
    <row r="91" spans="1:11" ht="21.75" customHeight="1">
      <c r="A91" s="39" t="s">
        <v>178</v>
      </c>
      <c r="B91" s="39"/>
      <c r="C91" s="25"/>
      <c r="E91" s="95">
        <v>124314917</v>
      </c>
      <c r="F91" s="33"/>
      <c r="G91" s="95">
        <v>74458364</v>
      </c>
      <c r="H91" s="33"/>
      <c r="I91" s="95">
        <v>56492320</v>
      </c>
      <c r="J91" s="33"/>
      <c r="K91" s="95">
        <v>45198894</v>
      </c>
    </row>
    <row r="92" spans="1:11" ht="21.75" customHeight="1" thickBot="1">
      <c r="A92" s="98" t="s">
        <v>179</v>
      </c>
      <c r="B92" s="39"/>
      <c r="E92" s="102">
        <f>SUM(E89:E91)</f>
        <v>122027096</v>
      </c>
      <c r="F92" s="33"/>
      <c r="G92" s="102">
        <f>SUM(G89:G91)</f>
        <v>124314917</v>
      </c>
      <c r="H92" s="33"/>
      <c r="I92" s="102">
        <f>SUM(I89:I91)</f>
        <v>84850725</v>
      </c>
      <c r="J92" s="33"/>
      <c r="K92" s="102">
        <f>SUM(K89:K91)</f>
        <v>56492320</v>
      </c>
    </row>
    <row r="93" spans="1:11" ht="21.75" customHeight="1" thickTop="1">
      <c r="B93" s="39"/>
      <c r="E93" s="93">
        <f>E92-BS!E9</f>
        <v>0</v>
      </c>
      <c r="F93" s="33"/>
      <c r="G93" s="93"/>
      <c r="H93" s="33"/>
      <c r="I93" s="93">
        <f>I92-BS!I9</f>
        <v>0</v>
      </c>
      <c r="J93" s="93"/>
      <c r="K93" s="93"/>
    </row>
    <row r="94" spans="1:11" ht="21.75" customHeight="1">
      <c r="A94" s="2" t="s">
        <v>62</v>
      </c>
      <c r="K94" s="90"/>
    </row>
    <row r="95" spans="1:11" ht="21.75" customHeight="1">
      <c r="A95" s="11" t="s">
        <v>136</v>
      </c>
      <c r="E95" s="93"/>
      <c r="F95" s="93"/>
      <c r="G95" s="93"/>
      <c r="H95" s="93"/>
      <c r="I95" s="93"/>
      <c r="J95" s="93"/>
      <c r="K95" s="93"/>
    </row>
    <row r="96" spans="1:11" ht="21.75" customHeight="1">
      <c r="A96" s="11" t="s">
        <v>242</v>
      </c>
      <c r="E96" s="93">
        <v>0</v>
      </c>
      <c r="F96" s="93"/>
      <c r="G96" s="93">
        <v>-6888350</v>
      </c>
      <c r="H96" s="93"/>
      <c r="I96" s="93">
        <v>0</v>
      </c>
      <c r="J96" s="93"/>
      <c r="K96" s="93">
        <v>-4249171</v>
      </c>
    </row>
    <row r="97" spans="1:11" ht="21.75" customHeight="1">
      <c r="A97" s="11" t="s">
        <v>169</v>
      </c>
      <c r="E97" s="93"/>
      <c r="F97" s="93"/>
      <c r="G97" s="93"/>
      <c r="H97" s="93"/>
      <c r="I97" s="93"/>
      <c r="J97" s="93"/>
      <c r="K97" s="93"/>
    </row>
    <row r="98" spans="1:11" ht="21.75" customHeight="1">
      <c r="A98" s="11" t="s">
        <v>168</v>
      </c>
      <c r="E98" s="93">
        <v>-28883943</v>
      </c>
      <c r="F98" s="93"/>
      <c r="G98" s="93">
        <v>24350674</v>
      </c>
      <c r="H98" s="93"/>
      <c r="I98" s="93">
        <v>-107383</v>
      </c>
      <c r="J98" s="93"/>
      <c r="K98" s="93">
        <v>39710</v>
      </c>
    </row>
    <row r="99" spans="1:11" ht="21.75" customHeight="1">
      <c r="A99" s="11" t="s">
        <v>243</v>
      </c>
      <c r="E99" s="93">
        <v>-226224</v>
      </c>
      <c r="F99" s="93"/>
      <c r="G99" s="93">
        <v>265624</v>
      </c>
      <c r="H99" s="93"/>
      <c r="I99" s="93">
        <v>0</v>
      </c>
      <c r="J99" s="93"/>
      <c r="K99" s="93">
        <v>0</v>
      </c>
    </row>
    <row r="100" spans="1:11" ht="21.75" customHeight="1">
      <c r="A100" s="11" t="s">
        <v>134</v>
      </c>
      <c r="E100" s="93">
        <v>27200130</v>
      </c>
      <c r="F100" s="93"/>
      <c r="G100" s="93">
        <v>15858844</v>
      </c>
      <c r="H100" s="93"/>
      <c r="I100" s="93">
        <v>8903089</v>
      </c>
      <c r="J100" s="93"/>
      <c r="K100" s="93">
        <v>13941292</v>
      </c>
    </row>
    <row r="101" spans="1:11" ht="21.75" customHeight="1">
      <c r="A101" s="11" t="s">
        <v>135</v>
      </c>
      <c r="E101" s="93"/>
      <c r="F101" s="93"/>
      <c r="G101" s="93"/>
      <c r="H101" s="93"/>
      <c r="I101" s="93"/>
      <c r="J101" s="93"/>
      <c r="K101" s="93"/>
    </row>
    <row r="102" spans="1:11" ht="21.75" customHeight="1">
      <c r="A102" s="11" t="s">
        <v>180</v>
      </c>
      <c r="E102" s="93">
        <v>-3940120</v>
      </c>
      <c r="F102" s="33"/>
      <c r="G102" s="93">
        <v>-461785</v>
      </c>
      <c r="H102" s="33"/>
      <c r="I102" s="93">
        <v>-3940120</v>
      </c>
      <c r="J102" s="33"/>
      <c r="K102" s="93">
        <v>-461785</v>
      </c>
    </row>
    <row r="103" spans="1:11" ht="21.75" customHeight="1">
      <c r="A103" s="11" t="s">
        <v>211</v>
      </c>
      <c r="E103" s="93"/>
      <c r="F103" s="33"/>
      <c r="G103" s="93"/>
      <c r="H103" s="33"/>
      <c r="I103" s="93"/>
      <c r="J103" s="33"/>
      <c r="K103" s="93"/>
    </row>
    <row r="104" spans="1:11" ht="21.75" customHeight="1">
      <c r="A104" s="11" t="s">
        <v>210</v>
      </c>
      <c r="E104" s="93">
        <v>-27086758</v>
      </c>
      <c r="F104" s="33"/>
      <c r="G104" s="93">
        <v>0</v>
      </c>
      <c r="H104" s="33"/>
      <c r="I104" s="93">
        <v>0</v>
      </c>
      <c r="J104" s="33"/>
      <c r="K104" s="93">
        <v>0</v>
      </c>
    </row>
    <row r="105" spans="1:11" ht="21.75" customHeight="1">
      <c r="A105" s="11" t="s">
        <v>209</v>
      </c>
      <c r="E105" s="93">
        <v>2328638</v>
      </c>
      <c r="F105" s="33"/>
      <c r="G105" s="93">
        <v>0</v>
      </c>
      <c r="H105" s="33"/>
      <c r="I105" s="93">
        <v>604869</v>
      </c>
      <c r="J105" s="33"/>
      <c r="K105" s="93">
        <v>0</v>
      </c>
    </row>
    <row r="106" spans="1:11" ht="21.75" customHeight="1">
      <c r="A106" s="11" t="s">
        <v>145</v>
      </c>
      <c r="E106" s="93">
        <v>262629</v>
      </c>
      <c r="F106" s="33"/>
      <c r="G106" s="93">
        <v>267233</v>
      </c>
      <c r="H106" s="33"/>
      <c r="I106" s="93">
        <v>257666</v>
      </c>
      <c r="J106" s="33"/>
      <c r="K106" s="93">
        <v>262777</v>
      </c>
    </row>
    <row r="107" spans="1:11" ht="21.75" customHeight="1">
      <c r="E107" s="93"/>
      <c r="F107" s="33"/>
      <c r="G107" s="93"/>
      <c r="H107" s="33"/>
      <c r="I107" s="93"/>
      <c r="J107" s="93"/>
      <c r="K107" s="93"/>
    </row>
    <row r="108" spans="1:11" ht="21.75" customHeight="1">
      <c r="A108" s="70" t="s">
        <v>16</v>
      </c>
      <c r="E108" s="93"/>
      <c r="F108" s="33"/>
      <c r="G108" s="93"/>
      <c r="H108" s="33"/>
      <c r="I108" s="93"/>
      <c r="J108" s="93"/>
      <c r="K108" s="93"/>
    </row>
    <row r="109" spans="1:11" ht="21.75" customHeight="1">
      <c r="A109" s="70"/>
    </row>
    <row r="110" spans="1:11" ht="21.75" customHeight="1">
      <c r="A110" s="70"/>
    </row>
  </sheetData>
  <mergeCells count="4">
    <mergeCell ref="E5:G5"/>
    <mergeCell ref="I5:K5"/>
    <mergeCell ref="E57:G57"/>
    <mergeCell ref="I57:K57"/>
  </mergeCells>
  <pageMargins left="0.78740157480314965" right="0.39370078740157483" top="0.78740157480314965" bottom="0.39370078740157483" header="0.19685039370078741" footer="0.19685039370078741"/>
  <pageSetup paperSize="9" scale="61" firstPageNumber="7" orientation="portrait" r:id="rId1"/>
  <headerFooter scaleWithDoc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2026-03-01T10:01:52Z</cp:lastPrinted>
  <dcterms:created xsi:type="dcterms:W3CDTF">2012-05-04T07:38:01Z</dcterms:created>
  <dcterms:modified xsi:type="dcterms:W3CDTF">2026-03-01T10:01:54Z</dcterms:modified>
</cp:coreProperties>
</file>