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pitayarojjanakul\AppData\Local\Microsoft\Windows\INetCache\Content.Outlook\HTEP5TVV\"/>
    </mc:Choice>
  </mc:AlternateContent>
  <xr:revisionPtr revIDLastSave="0" documentId="13_ncr:1_{8C5F4899-DF24-4D42-BDA0-1CD9BF9CD0C3}" xr6:coauthVersionLast="47" xr6:coauthVersionMax="47" xr10:uidLastSave="{00000000-0000-0000-0000-000000000000}"/>
  <bookViews>
    <workbookView xWindow="-110" yWindow="-110" windowWidth="19420" windowHeight="11500" tabRatio="714" firstSheet="1" activeTab="6" xr2:uid="{00000000-000D-0000-FFFF-FFFF00000000}"/>
  </bookViews>
  <sheets>
    <sheet name="BS5-7" sheetId="13" r:id="rId1"/>
    <sheet name="PL8-9" sheetId="17" r:id="rId2"/>
    <sheet name="SH10 (conso) PY" sheetId="27" r:id="rId3"/>
    <sheet name="SH11 (conso) CY" sheetId="28" r:id="rId4"/>
    <sheet name="SH12 (separate) PY" sheetId="25" r:id="rId5"/>
    <sheet name="SH13 (separate) CY" sheetId="30" r:id="rId6"/>
    <sheet name="CF 14-15" sheetId="31" r:id="rId7"/>
    <sheet name="DS_INTERNAL_SETTINGS_STORAGE" sheetId="32" state="veryHidden" r:id="rId8"/>
    <sheet name="DS_INTERNAL_DOCGROUP_STORAGE" sheetId="33" state="veryHidden" r:id="rId9"/>
    <sheet name="DS_INTERNAL_DOCUMENT_STORAGE" sheetId="34" state="veryHidden" r:id="rId10"/>
    <sheet name="DS_INTERNAL_SNIP_STORAGE" sheetId="35" state="veryHidden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__SI05" localSheetId="6">#REF!</definedName>
    <definedName name="___SI05">#REF!</definedName>
    <definedName name="__adm1" localSheetId="6">#REF!</definedName>
    <definedName name="__adm1">#REF!</definedName>
    <definedName name="__adm2" localSheetId="6">#REF!</definedName>
    <definedName name="__adm2">#REF!</definedName>
    <definedName name="__ADM3">#REF!</definedName>
    <definedName name="__com1">#REF!</definedName>
    <definedName name="__com2">#REF!</definedName>
    <definedName name="__com3">#REF!</definedName>
    <definedName name="__FIN04">#REF!</definedName>
    <definedName name="__fun1">#REF!</definedName>
    <definedName name="__fun2">#REF!</definedName>
    <definedName name="__fun3">#REF!</definedName>
    <definedName name="__GRA14">#REF!</definedName>
    <definedName name="__law2">[1]หนี้ฟ้อง!$V$1:$AA$65536</definedName>
    <definedName name="__MH1">[2]bg!#REF!</definedName>
    <definedName name="__MH2">#REF!</definedName>
    <definedName name="__MM1">#REF!</definedName>
    <definedName name="__ORD01">#REF!</definedName>
    <definedName name="__ppt1">[2]bg!#REF!</definedName>
    <definedName name="__PPT10">[2]bg!#REF!</definedName>
    <definedName name="__PPT11">[2]bg!#REF!</definedName>
    <definedName name="__PPT12">[2]bg!#REF!</definedName>
    <definedName name="__PPT13">[2]bg!#REF!</definedName>
    <definedName name="__PPT14">[2]bg!#REF!</definedName>
    <definedName name="__PPT15">[2]bg!#REF!</definedName>
    <definedName name="__PPT16">[2]bg!#REF!</definedName>
    <definedName name="__PPT17">[2]bg!#REF!</definedName>
    <definedName name="__ppt18">[2]bg!#REF!</definedName>
    <definedName name="__ppt2">[2]bg!#REF!</definedName>
    <definedName name="__PPT22">[2]bg!#REF!</definedName>
    <definedName name="__PPT3">[2]bg!#REF!</definedName>
    <definedName name="__PPT34">[2]bg!#REF!</definedName>
    <definedName name="__ppt4">[2]bg!#REF!</definedName>
    <definedName name="__ppt40">[2]bg!#REF!</definedName>
    <definedName name="__ppt41">[2]bg!#REF!</definedName>
    <definedName name="__ppt42">[2]bg!#REF!</definedName>
    <definedName name="__ppt43">[2]bg!#REF!</definedName>
    <definedName name="__PPT48">[2]bg!#REF!</definedName>
    <definedName name="__PPT49">[2]bg!#REF!</definedName>
    <definedName name="__PPT5">[2]bg!#REF!</definedName>
    <definedName name="__ppt6">[2]bg!#REF!</definedName>
    <definedName name="__ppt7">[2]bg!#REF!</definedName>
    <definedName name="__ppt8">[2]bg!#REF!</definedName>
    <definedName name="__PPT9">[2]bg!#REF!</definedName>
    <definedName name="__pq1">#REF!</definedName>
    <definedName name="__pq10">#REF!</definedName>
    <definedName name="__pq2">#REF!</definedName>
    <definedName name="__pq3">#REF!</definedName>
    <definedName name="__pq4">#REF!</definedName>
    <definedName name="__PQ5">#REF!</definedName>
    <definedName name="__pq6">#REF!</definedName>
    <definedName name="__pq7">#REF!</definedName>
    <definedName name="__pq8">#REF!</definedName>
    <definedName name="__pq9">#REF!</definedName>
    <definedName name="__pro1">#REF!</definedName>
    <definedName name="__pro2">#REF!</definedName>
    <definedName name="__pro3">#REF!</definedName>
    <definedName name="__pro4">#REF!</definedName>
    <definedName name="__pro5">#REF!</definedName>
    <definedName name="__py1">#REF!</definedName>
    <definedName name="__py2">#REF!</definedName>
    <definedName name="__py3">#REF!</definedName>
    <definedName name="__SA02">#REF!</definedName>
    <definedName name="__SA05">#REF!</definedName>
    <definedName name="__SI05">#REF!</definedName>
    <definedName name="__tax2">[3]TAX!#REF!</definedName>
    <definedName name="_14gr" localSheetId="6">#REF!</definedName>
    <definedName name="_14gr" localSheetId="1">#REF!</definedName>
    <definedName name="_14gr">#REF!</definedName>
    <definedName name="_adm1">#REF!</definedName>
    <definedName name="_adm2">#REF!</definedName>
    <definedName name="_ADM3">#REF!</definedName>
    <definedName name="_com1">#REF!</definedName>
    <definedName name="_com2">#REF!</definedName>
    <definedName name="_com3">#REF!</definedName>
    <definedName name="_Fill" hidden="1">[4]w!$A$1:$A$2415</definedName>
    <definedName name="_FIN04">#REF!</definedName>
    <definedName name="_fun1">#REF!</definedName>
    <definedName name="_fun2">#REF!</definedName>
    <definedName name="_fun3">#REF!</definedName>
    <definedName name="_GRA14">#REF!</definedName>
    <definedName name="_Key1" hidden="1">[4]w!$F$3001</definedName>
    <definedName name="_law2">[1]หนี้ฟ้อง!$V$1:$AA$65536</definedName>
    <definedName name="_MH1">[2]bg!#REF!</definedName>
    <definedName name="_MH2">#REF!</definedName>
    <definedName name="_MM1">#REF!</definedName>
    <definedName name="_ORD01">#REF!</definedName>
    <definedName name="_Order1" hidden="1">255</definedName>
    <definedName name="_ppt1">[2]bg!#REF!</definedName>
    <definedName name="_PPT10">[2]bg!#REF!</definedName>
    <definedName name="_PPT11">[2]bg!#REF!</definedName>
    <definedName name="_PPT12">[2]bg!#REF!</definedName>
    <definedName name="_PPT13">[2]bg!#REF!</definedName>
    <definedName name="_PPT14">[2]bg!#REF!</definedName>
    <definedName name="_PPT15">[2]bg!#REF!</definedName>
    <definedName name="_PPT16">[2]bg!#REF!</definedName>
    <definedName name="_PPT17">[2]bg!#REF!</definedName>
    <definedName name="_ppt18">[2]bg!#REF!</definedName>
    <definedName name="_ppt2">[2]bg!#REF!</definedName>
    <definedName name="_PPT22">[2]bg!#REF!</definedName>
    <definedName name="_PPT3">[2]bg!#REF!</definedName>
    <definedName name="_PPT34">[2]bg!#REF!</definedName>
    <definedName name="_ppt4">[2]bg!#REF!</definedName>
    <definedName name="_ppt40">[2]bg!#REF!</definedName>
    <definedName name="_ppt41">[2]bg!#REF!</definedName>
    <definedName name="_ppt42">[2]bg!#REF!</definedName>
    <definedName name="_ppt43">[2]bg!#REF!</definedName>
    <definedName name="_PPT48">[2]bg!#REF!</definedName>
    <definedName name="_PPT49">[2]bg!#REF!</definedName>
    <definedName name="_PPT5">[2]bg!#REF!</definedName>
    <definedName name="_ppt6">[2]bg!#REF!</definedName>
    <definedName name="_ppt7">[2]bg!#REF!</definedName>
    <definedName name="_ppt8">[2]bg!#REF!</definedName>
    <definedName name="_PPT9">[2]bg!#REF!</definedName>
    <definedName name="_pq1">#REF!</definedName>
    <definedName name="_pq10">#REF!</definedName>
    <definedName name="_pq2">#REF!</definedName>
    <definedName name="_pq3">#REF!</definedName>
    <definedName name="_pq4">#REF!</definedName>
    <definedName name="_PQ5">#REF!</definedName>
    <definedName name="_pq6">#REF!</definedName>
    <definedName name="_pq7">#REF!</definedName>
    <definedName name="_pq8">#REF!</definedName>
    <definedName name="_pq9">#REF!</definedName>
    <definedName name="_pro1">#REF!</definedName>
    <definedName name="_pro2">#REF!</definedName>
    <definedName name="_pro3">#REF!</definedName>
    <definedName name="_pro4">#REF!</definedName>
    <definedName name="_pro5">#REF!</definedName>
    <definedName name="_py1">#REF!</definedName>
    <definedName name="_py2">#REF!</definedName>
    <definedName name="_py3">#REF!</definedName>
    <definedName name="_SA02">#REF!</definedName>
    <definedName name="_SA05">#REF!</definedName>
    <definedName name="_si05" localSheetId="6">#REF!</definedName>
    <definedName name="_si05" localSheetId="1">#REF!</definedName>
    <definedName name="_si05">#REF!</definedName>
    <definedName name="_Sort" hidden="1">[4]w!$F$3001:$AP$3159</definedName>
    <definedName name="_tax2">[3]TAX!#REF!</definedName>
    <definedName name="aa" localSheetId="6">#REF!</definedName>
    <definedName name="aa" localSheetId="1">#REF!</definedName>
    <definedName name="aa">#REF!</definedName>
    <definedName name="ADAF" localSheetId="6">'[5]admin fin'!#REF!</definedName>
    <definedName name="ADAF" localSheetId="1">'[5]admin fin'!#REF!</definedName>
    <definedName name="ADAF">'[5]admin fin'!#REF!</definedName>
    <definedName name="ADMFIN2" localSheetId="6">[2]bg!#REF!</definedName>
    <definedName name="ADMFIN2" localSheetId="1">[2]bg!#REF!</definedName>
    <definedName name="ADMFIN2">[2]bg!#REF!</definedName>
    <definedName name="admin" localSheetId="6">#REF!</definedName>
    <definedName name="admin" localSheetId="1">#REF!</definedName>
    <definedName name="admin">#REF!</definedName>
    <definedName name="admintol" localSheetId="6">#REF!</definedName>
    <definedName name="admintol" localSheetId="1">#REF!</definedName>
    <definedName name="admintol">#REF!</definedName>
    <definedName name="ADTOL1" localSheetId="6">#REF!</definedName>
    <definedName name="ADTOL1" localSheetId="1">#REF!</definedName>
    <definedName name="ADTOL1">#REF!</definedName>
    <definedName name="ADTOL2" localSheetId="6">#REF!</definedName>
    <definedName name="ADTOL2" localSheetId="1">#REF!</definedName>
    <definedName name="ADTOL2">#REF!</definedName>
    <definedName name="ADTOL3" localSheetId="6">#REF!</definedName>
    <definedName name="ADTOL3" localSheetId="1">#REF!</definedName>
    <definedName name="ADTOL3">#REF!</definedName>
    <definedName name="ADTOL4" localSheetId="6">#REF!</definedName>
    <definedName name="ADTOL4" localSheetId="1">#REF!</definedName>
    <definedName name="ADTOL4">#REF!</definedName>
    <definedName name="ADTOL5" localSheetId="6">#REF!</definedName>
    <definedName name="ADTOL5" localSheetId="1">#REF!</definedName>
    <definedName name="ADTOL5">#REF!</definedName>
    <definedName name="afta" localSheetId="6">#REF!</definedName>
    <definedName name="afta" localSheetId="1">#REF!</definedName>
    <definedName name="afta">#REF!</definedName>
    <definedName name="aftb" localSheetId="6">#REF!</definedName>
    <definedName name="aftb" localSheetId="1">#REF!</definedName>
    <definedName name="aftb">#REF!</definedName>
    <definedName name="aftc" localSheetId="6">#REF!</definedName>
    <definedName name="aftc" localSheetId="1">#REF!</definedName>
    <definedName name="aftc">#REF!</definedName>
    <definedName name="aftd" localSheetId="6">#REF!</definedName>
    <definedName name="aftd" localSheetId="1">#REF!</definedName>
    <definedName name="aftd">#REF!</definedName>
    <definedName name="allo" localSheetId="6">#REF!</definedName>
    <definedName name="allo" localSheetId="1">#REF!</definedName>
    <definedName name="allo">#REF!</definedName>
    <definedName name="area" localSheetId="6">#REF!</definedName>
    <definedName name="area" localSheetId="1">#REF!</definedName>
    <definedName name="area">#REF!</definedName>
    <definedName name="AS2DocOpenMode" hidden="1">"AS2DocumentEdit"</definedName>
    <definedName name="asck" localSheetId="6">#REF!</definedName>
    <definedName name="asck" localSheetId="1">#REF!</definedName>
    <definedName name="asck">#REF!</definedName>
    <definedName name="bb" localSheetId="6">[2]bg!#REF!</definedName>
    <definedName name="bb" localSheetId="1">[2]bg!#REF!</definedName>
    <definedName name="bb">[2]bg!#REF!</definedName>
    <definedName name="BGvehicle07">'[6]vehicle Aug'!$A$115:$V$176</definedName>
    <definedName name="ca" localSheetId="6">#REF!</definedName>
    <definedName name="ca" localSheetId="1">#REF!</definedName>
    <definedName name="ca">#REF!</definedName>
    <definedName name="CH" localSheetId="6">#REF!</definedName>
    <definedName name="CH" localSheetId="1">#REF!</definedName>
    <definedName name="CH">#REF!</definedName>
    <definedName name="CHA" localSheetId="6">#REF!</definedName>
    <definedName name="CHA" localSheetId="1">#REF!</definedName>
    <definedName name="CHA">#REF!</definedName>
    <definedName name="com" localSheetId="6">#REF!</definedName>
    <definedName name="com" localSheetId="1">#REF!</definedName>
    <definedName name="com">#REF!</definedName>
    <definedName name="dep" localSheetId="6">#REF!</definedName>
    <definedName name="dep" localSheetId="1">#REF!</definedName>
    <definedName name="dep">#REF!</definedName>
    <definedName name="diff" localSheetId="6">#REF!</definedName>
    <definedName name="diff" localSheetId="1">#REF!</definedName>
    <definedName name="diff">#REF!</definedName>
    <definedName name="direct" localSheetId="6">#REF!</definedName>
    <definedName name="direct" localSheetId="1">#REF!</definedName>
    <definedName name="direct">#REF!</definedName>
    <definedName name="ex" localSheetId="6">#REF!</definedName>
    <definedName name="ex" localSheetId="1">#REF!</definedName>
    <definedName name="ex">#REF!</definedName>
    <definedName name="EXP" localSheetId="6">#REF!</definedName>
    <definedName name="EXP" localSheetId="1">#REF!</definedName>
    <definedName name="EXP">#REF!</definedName>
    <definedName name="fa" localSheetId="6">#REF!</definedName>
    <definedName name="fa" localSheetId="1">#REF!</definedName>
    <definedName name="fa">#REF!</definedName>
    <definedName name="fb" localSheetId="6">#REF!</definedName>
    <definedName name="fb" localSheetId="1">#REF!</definedName>
    <definedName name="fb">#REF!</definedName>
    <definedName name="fc" localSheetId="6">#REF!</definedName>
    <definedName name="fc" localSheetId="1">#REF!</definedName>
    <definedName name="fc">#REF!</definedName>
    <definedName name="fd" localSheetId="6">#REF!</definedName>
    <definedName name="fd" localSheetId="1">#REF!</definedName>
    <definedName name="fd">#REF!</definedName>
    <definedName name="fun" localSheetId="6">#REF!</definedName>
    <definedName name="fun" localSheetId="1">#REF!</definedName>
    <definedName name="fun">#REF!</definedName>
    <definedName name="funa" localSheetId="6">#REF!</definedName>
    <definedName name="funa" localSheetId="1">#REF!</definedName>
    <definedName name="funa">#REF!</definedName>
    <definedName name="funb" localSheetId="6">#REF!</definedName>
    <definedName name="funb" localSheetId="1">#REF!</definedName>
    <definedName name="funb">#REF!</definedName>
    <definedName name="func" localSheetId="6">#REF!</definedName>
    <definedName name="func" localSheetId="1">#REF!</definedName>
    <definedName name="func">#REF!</definedName>
    <definedName name="funch" localSheetId="6">#REF!</definedName>
    <definedName name="funch" localSheetId="1">#REF!</definedName>
    <definedName name="funch">#REF!</definedName>
    <definedName name="funck" localSheetId="6">#REF!</definedName>
    <definedName name="funck" localSheetId="1">#REF!</definedName>
    <definedName name="funck">#REF!</definedName>
    <definedName name="funda" localSheetId="6">#REF!</definedName>
    <definedName name="funda" localSheetId="1">#REF!</definedName>
    <definedName name="funda">#REF!</definedName>
    <definedName name="gnb" localSheetId="6">#REF!</definedName>
    <definedName name="gnb" localSheetId="1">#REF!</definedName>
    <definedName name="gnb">#REF!</definedName>
    <definedName name="gnc" localSheetId="6">#REF!</definedName>
    <definedName name="gnc" localSheetId="1">#REF!</definedName>
    <definedName name="gnc">#REF!</definedName>
    <definedName name="gpa" localSheetId="6">#REF!</definedName>
    <definedName name="gpa" localSheetId="1">#REF!</definedName>
    <definedName name="gpa">#REF!</definedName>
    <definedName name="gpb" localSheetId="6">#REF!</definedName>
    <definedName name="gpb" localSheetId="1">#REF!</definedName>
    <definedName name="gpb">#REF!</definedName>
    <definedName name="htyuio" localSheetId="6">[2]bg!#REF!</definedName>
    <definedName name="htyuio" localSheetId="1">[2]bg!#REF!</definedName>
    <definedName name="htyuio">[2]bg!#REF!</definedName>
    <definedName name="IVY" localSheetId="6">[2]bg!#REF!</definedName>
    <definedName name="IVY" localSheetId="1">[2]bg!#REF!</definedName>
    <definedName name="IVY">[2]bg!#REF!</definedName>
    <definedName name="kade">[1]เกด!$B$1:$L$65536</definedName>
    <definedName name="KME" localSheetId="6">'[5]admin fin'!#REF!</definedName>
    <definedName name="KME" localSheetId="1">'[5]admin fin'!#REF!</definedName>
    <definedName name="KME">'[5]admin fin'!#REF!</definedName>
    <definedName name="law">[1]พี่แพะ!$B$1:$FK$65536</definedName>
    <definedName name="MAIA" localSheetId="6">#REF!</definedName>
    <definedName name="MAIA" localSheetId="1">#REF!</definedName>
    <definedName name="MAIA">#REF!</definedName>
    <definedName name="main" localSheetId="6">#REF!</definedName>
    <definedName name="main" localSheetId="1">#REF!</definedName>
    <definedName name="main">#REF!</definedName>
    <definedName name="MC" localSheetId="6">#REF!</definedName>
    <definedName name="MC" localSheetId="1">#REF!</definedName>
    <definedName name="MC">#REF!</definedName>
    <definedName name="MD" localSheetId="6">#REF!</definedName>
    <definedName name="MD" localSheetId="1">#REF!</definedName>
    <definedName name="MD">#REF!</definedName>
    <definedName name="ME" localSheetId="6">[2]bg!#REF!</definedName>
    <definedName name="ME" localSheetId="1">[2]bg!#REF!</definedName>
    <definedName name="ME">[2]bg!#REF!</definedName>
    <definedName name="MF" localSheetId="6">[2]bg!#REF!</definedName>
    <definedName name="MF" localSheetId="1">[2]bg!#REF!</definedName>
    <definedName name="MF">[2]bg!#REF!</definedName>
    <definedName name="MG" localSheetId="6">#REF!</definedName>
    <definedName name="MG" localSheetId="1">#REF!</definedName>
    <definedName name="MG">#REF!</definedName>
    <definedName name="MH" localSheetId="6">#REF!</definedName>
    <definedName name="MH" localSheetId="1">#REF!</definedName>
    <definedName name="MH">#REF!</definedName>
    <definedName name="MM" localSheetId="6">#REF!</definedName>
    <definedName name="MM" localSheetId="1">#REF!</definedName>
    <definedName name="MM">#REF!</definedName>
    <definedName name="MN" localSheetId="6">#REF!</definedName>
    <definedName name="MN" localSheetId="1">#REF!</definedName>
    <definedName name="MN">#REF!</definedName>
    <definedName name="MO" localSheetId="6">[2]bg!#REF!</definedName>
    <definedName name="MO" localSheetId="1">[2]bg!#REF!</definedName>
    <definedName name="MO">[2]bg!#REF!</definedName>
    <definedName name="MP" localSheetId="6">#REF!</definedName>
    <definedName name="MP" localSheetId="1">#REF!</definedName>
    <definedName name="MP">#REF!</definedName>
    <definedName name="MQ" localSheetId="6">#REF!</definedName>
    <definedName name="MQ" localSheetId="1">#REF!</definedName>
    <definedName name="MQ">#REF!</definedName>
    <definedName name="MT" localSheetId="6">#REF!</definedName>
    <definedName name="MT" localSheetId="1">#REF!</definedName>
    <definedName name="MT">#REF!</definedName>
    <definedName name="MTB" localSheetId="6">[2]bg!#REF!</definedName>
    <definedName name="MTB" localSheetId="1">[2]bg!#REF!</definedName>
    <definedName name="MTB">[2]bg!#REF!</definedName>
    <definedName name="MU" localSheetId="6">#REF!</definedName>
    <definedName name="MU" localSheetId="1">#REF!</definedName>
    <definedName name="MU">#REF!</definedName>
    <definedName name="MV" localSheetId="6">#REF!</definedName>
    <definedName name="MV" localSheetId="1">#REF!</definedName>
    <definedName name="MV">#REF!</definedName>
    <definedName name="NOB" localSheetId="6">[2]bg!#REF!</definedName>
    <definedName name="NOB" localSheetId="1">[2]bg!#REF!</definedName>
    <definedName name="NOB">[2]bg!#REF!</definedName>
    <definedName name="NOC" localSheetId="6">[2]bg!#REF!</definedName>
    <definedName name="NOC" localSheetId="1">[2]bg!#REF!</definedName>
    <definedName name="NOC">[2]bg!#REF!</definedName>
    <definedName name="NONG" localSheetId="6">[2]bg!#REF!</definedName>
    <definedName name="NONG" localSheetId="1">[2]bg!#REF!</definedName>
    <definedName name="NONG">[2]bg!#REF!</definedName>
    <definedName name="NP" localSheetId="6">#REF!</definedName>
    <definedName name="NP" localSheetId="1">#REF!</definedName>
    <definedName name="NP">#REF!</definedName>
    <definedName name="ON" localSheetId="6">#REF!</definedName>
    <definedName name="ON" localSheetId="1">#REF!</definedName>
    <definedName name="ON">#REF!</definedName>
    <definedName name="ONLINE" localSheetId="6">#REF!</definedName>
    <definedName name="ONLINE" localSheetId="1">#REF!</definedName>
    <definedName name="ONLINE">#REF!</definedName>
    <definedName name="ora" localSheetId="6">#REF!</definedName>
    <definedName name="ora" localSheetId="1">#REF!</definedName>
    <definedName name="ora">#REF!</definedName>
    <definedName name="orb" localSheetId="6">#REF!</definedName>
    <definedName name="orb" localSheetId="1">#REF!</definedName>
    <definedName name="orb">#REF!</definedName>
    <definedName name="os" localSheetId="6">#REF!</definedName>
    <definedName name="os" localSheetId="1">#REF!</definedName>
    <definedName name="os">#REF!</definedName>
    <definedName name="ov" localSheetId="6">#REF!</definedName>
    <definedName name="ov" localSheetId="1">#REF!</definedName>
    <definedName name="ov">#REF!</definedName>
    <definedName name="page1" localSheetId="6">#REF!</definedName>
    <definedName name="page1" localSheetId="1">#REF!</definedName>
    <definedName name="page1">#REF!</definedName>
    <definedName name="page10" localSheetId="6">#REF!</definedName>
    <definedName name="page10" localSheetId="1">#REF!</definedName>
    <definedName name="page10">#REF!</definedName>
    <definedName name="page11" localSheetId="6">#REF!</definedName>
    <definedName name="page11" localSheetId="1">#REF!</definedName>
    <definedName name="page11">#REF!</definedName>
    <definedName name="page12" localSheetId="6">#REF!</definedName>
    <definedName name="page12" localSheetId="1">#REF!</definedName>
    <definedName name="page12">#REF!</definedName>
    <definedName name="page2" localSheetId="6">#REF!</definedName>
    <definedName name="page2" localSheetId="1">#REF!</definedName>
    <definedName name="page2">#REF!</definedName>
    <definedName name="page3" localSheetId="6">#REF!</definedName>
    <definedName name="page3" localSheetId="1">#REF!</definedName>
    <definedName name="page3">#REF!</definedName>
    <definedName name="page4" localSheetId="6">#REF!</definedName>
    <definedName name="page4" localSheetId="1">#REF!</definedName>
    <definedName name="page4">#REF!</definedName>
    <definedName name="page5" localSheetId="6">#REF!</definedName>
    <definedName name="page5" localSheetId="1">#REF!</definedName>
    <definedName name="page5">#REF!</definedName>
    <definedName name="page6" localSheetId="6">#REF!</definedName>
    <definedName name="page6" localSheetId="1">#REF!</definedName>
    <definedName name="page6">#REF!</definedName>
    <definedName name="page7" localSheetId="6">#REF!</definedName>
    <definedName name="page7" localSheetId="1">#REF!</definedName>
    <definedName name="page7">#REF!</definedName>
    <definedName name="page8" localSheetId="6">#REF!</definedName>
    <definedName name="page8" localSheetId="1">#REF!</definedName>
    <definedName name="page8">#REF!</definedName>
    <definedName name="page9" localSheetId="6">#REF!</definedName>
    <definedName name="page9" localSheetId="1">#REF!</definedName>
    <definedName name="page9">#REF!</definedName>
    <definedName name="page9a" localSheetId="6">#REF!</definedName>
    <definedName name="page9a" localSheetId="1">#REF!</definedName>
    <definedName name="page9a">#REF!</definedName>
    <definedName name="PAR" localSheetId="6">#REF!</definedName>
    <definedName name="PAR" localSheetId="1">#REF!</definedName>
    <definedName name="PAR">#REF!</definedName>
    <definedName name="popa" localSheetId="6">[2]bg!#REF!</definedName>
    <definedName name="popa" localSheetId="1">[2]bg!#REF!</definedName>
    <definedName name="popa">[2]bg!#REF!</definedName>
    <definedName name="popb" localSheetId="6">[2]bg!#REF!</definedName>
    <definedName name="popb" localSheetId="1">[2]bg!#REF!</definedName>
    <definedName name="popb">[2]bg!#REF!</definedName>
    <definedName name="ppt45a" localSheetId="6">[2]bg!#REF!</definedName>
    <definedName name="ppt45a" localSheetId="1">[2]bg!#REF!</definedName>
    <definedName name="ppt45a">[2]bg!#REF!</definedName>
    <definedName name="_xlnm.Print_Area" localSheetId="0">'BS5-7'!$A$1:$L$97</definedName>
    <definedName name="_xlnm.Print_Area" localSheetId="6">'CF 14-15'!$A$1:$J$102</definedName>
    <definedName name="_xlnm.Print_Area" localSheetId="1">'PL8-9'!$A$1:$L$57</definedName>
    <definedName name="_xlnm.Print_Area" localSheetId="2">'SH10 (conso) PY'!$A$1:$W$29</definedName>
    <definedName name="_xlnm.Print_Area" localSheetId="3">'SH11 (conso) CY'!$A$1:$W$23</definedName>
    <definedName name="_xlnm.Print_Area" localSheetId="4">'SH12 (separate) PY'!$A$1:$U$28</definedName>
    <definedName name="_xlnm.Print_Area" localSheetId="5">'SH13 (separate) CY'!$A$1:$U$22</definedName>
    <definedName name="pych" localSheetId="6">#REF!</definedName>
    <definedName name="pych" localSheetId="1">#REF!</definedName>
    <definedName name="pych">#REF!</definedName>
    <definedName name="pyck" localSheetId="6">#REF!</definedName>
    <definedName name="pyck" localSheetId="1">#REF!</definedName>
    <definedName name="pyck">#REF!</definedName>
    <definedName name="Q_EXPORT_FEE" localSheetId="6">#REF!</definedName>
    <definedName name="Q_EXPORT_FEE" localSheetId="1">#REF!</definedName>
    <definedName name="Q_EXPORT_FEE">#REF!</definedName>
    <definedName name="QA" localSheetId="6">#REF!</definedName>
    <definedName name="QA" localSheetId="1">#REF!</definedName>
    <definedName name="QA">#REF!</definedName>
    <definedName name="QB" localSheetId="6">#REF!</definedName>
    <definedName name="QB" localSheetId="1">#REF!</definedName>
    <definedName name="QB">#REF!</definedName>
    <definedName name="QC" localSheetId="6">#REF!</definedName>
    <definedName name="QC" localSheetId="1">#REF!</definedName>
    <definedName name="QC">#REF!</definedName>
    <definedName name="QD" localSheetId="6">#REF!</definedName>
    <definedName name="QD" localSheetId="1">#REF!</definedName>
    <definedName name="QD">#REF!</definedName>
    <definedName name="QE" localSheetId="6">#REF!</definedName>
    <definedName name="QE" localSheetId="1">#REF!</definedName>
    <definedName name="QE">#REF!</definedName>
    <definedName name="qf" localSheetId="6">#REF!</definedName>
    <definedName name="qf" localSheetId="1">#REF!</definedName>
    <definedName name="qf">#REF!</definedName>
    <definedName name="RECO" localSheetId="6">#REF!</definedName>
    <definedName name="RECO" localSheetId="1">#REF!</definedName>
    <definedName name="RECO">#REF!</definedName>
    <definedName name="sa" localSheetId="6">#REF!</definedName>
    <definedName name="sa" localSheetId="1">#REF!</definedName>
    <definedName name="sa">#REF!</definedName>
    <definedName name="sb" localSheetId="6">#REF!</definedName>
    <definedName name="sb" localSheetId="1">#REF!</definedName>
    <definedName name="sb">#REF!</definedName>
    <definedName name="sc" localSheetId="6">#REF!</definedName>
    <definedName name="sc" localSheetId="1">#REF!</definedName>
    <definedName name="sc">#REF!</definedName>
    <definedName name="singera" localSheetId="6">#REF!</definedName>
    <definedName name="singera" localSheetId="1">#REF!</definedName>
    <definedName name="singera">#REF!</definedName>
    <definedName name="singerb" localSheetId="6">#REF!</definedName>
    <definedName name="singerb" localSheetId="1">#REF!</definedName>
    <definedName name="singerb">#REF!</definedName>
    <definedName name="SUB" localSheetId="6">#REF!</definedName>
    <definedName name="SUB" localSheetId="1">#REF!</definedName>
    <definedName name="SUB">#REF!</definedName>
    <definedName name="SUMAD" localSheetId="6">#REF!</definedName>
    <definedName name="SUMAD" localSheetId="1">#REF!</definedName>
    <definedName name="SUMAD">#REF!</definedName>
    <definedName name="summary" localSheetId="6">#REF!</definedName>
    <definedName name="summary" localSheetId="1">#REF!</definedName>
    <definedName name="summary">#REF!</definedName>
    <definedName name="ta" localSheetId="6">#REF!</definedName>
    <definedName name="ta" localSheetId="1">#REF!</definedName>
    <definedName name="ta">#REF!</definedName>
    <definedName name="TOW">'[7]TOWER B'!$A$1:$N$24</definedName>
    <definedName name="tt" localSheetId="6">#REF!</definedName>
    <definedName name="tt" localSheetId="1">#REF!</definedName>
    <definedName name="tt">#REF!</definedName>
    <definedName name="V">'[6]vehicle Aug'!$A$222:$V$279</definedName>
    <definedName name="พ327" localSheetId="6">#REF!</definedName>
    <definedName name="พ327" localSheetId="1">#REF!</definedName>
    <definedName name="พ327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1" i="31" l="1"/>
  <c r="F71" i="31"/>
  <c r="H71" i="31"/>
  <c r="J71" i="31"/>
  <c r="L99" i="13" l="1"/>
  <c r="H99" i="13"/>
  <c r="K16" i="30"/>
  <c r="I16" i="30"/>
  <c r="G16" i="30"/>
  <c r="E16" i="30"/>
  <c r="M16" i="28"/>
  <c r="K16" i="28"/>
  <c r="I16" i="28"/>
  <c r="G16" i="28"/>
  <c r="E16" i="28"/>
  <c r="C16" i="28"/>
  <c r="U24" i="27"/>
  <c r="M22" i="27"/>
  <c r="K22" i="27"/>
  <c r="I22" i="27"/>
  <c r="G22" i="27"/>
  <c r="E22" i="27"/>
  <c r="C22" i="27"/>
  <c r="U18" i="30" l="1"/>
  <c r="S18" i="30"/>
  <c r="U15" i="30"/>
  <c r="S15" i="30"/>
  <c r="S14" i="30"/>
  <c r="U18" i="28"/>
  <c r="W18" i="28" s="1"/>
  <c r="W15" i="28"/>
  <c r="U15" i="28"/>
  <c r="U14" i="28"/>
  <c r="U11" i="28"/>
  <c r="W11" i="27"/>
  <c r="U11" i="27"/>
  <c r="H91" i="31" l="1"/>
  <c r="D91" i="31"/>
  <c r="J88" i="31"/>
  <c r="H88" i="31"/>
  <c r="F88" i="31"/>
  <c r="D88" i="31"/>
  <c r="L22" i="17"/>
  <c r="J22" i="17"/>
  <c r="H22" i="17"/>
  <c r="F22" i="17"/>
  <c r="L53" i="17" l="1"/>
  <c r="J53" i="17"/>
  <c r="H53" i="17"/>
  <c r="F53" i="17"/>
  <c r="W11" i="28" l="1"/>
  <c r="C16" i="30"/>
  <c r="S11" i="30"/>
  <c r="U11" i="30"/>
  <c r="U24" i="25"/>
  <c r="Q17" i="25"/>
  <c r="O17" i="25"/>
  <c r="K17" i="25"/>
  <c r="I17" i="25"/>
  <c r="G17" i="25"/>
  <c r="S24" i="25"/>
  <c r="S16" i="25"/>
  <c r="U16" i="25" s="1"/>
  <c r="S15" i="25"/>
  <c r="U15" i="25" s="1"/>
  <c r="U21" i="25"/>
  <c r="S11" i="25"/>
  <c r="U11" i="25" s="1"/>
  <c r="W24" i="27"/>
  <c r="U17" i="27"/>
  <c r="S17" i="27"/>
  <c r="Q17" i="27"/>
  <c r="M17" i="27"/>
  <c r="K17" i="27"/>
  <c r="I17" i="27"/>
  <c r="S17" i="25" l="1"/>
  <c r="J95" i="13"/>
  <c r="L59" i="13" l="1"/>
  <c r="K20" i="30" l="1"/>
  <c r="I20" i="30"/>
  <c r="G20" i="30"/>
  <c r="E20" i="30"/>
  <c r="C20" i="30"/>
  <c r="M20" i="28"/>
  <c r="K20" i="28"/>
  <c r="I20" i="28"/>
  <c r="G20" i="28"/>
  <c r="E20" i="28"/>
  <c r="C20" i="28"/>
  <c r="K22" i="25"/>
  <c r="K26" i="25" s="1"/>
  <c r="I22" i="25"/>
  <c r="I26" i="25" s="1"/>
  <c r="G22" i="25"/>
  <c r="E22" i="25"/>
  <c r="C22" i="25"/>
  <c r="S16" i="30"/>
  <c r="S20" i="30" s="1"/>
  <c r="Q16" i="30"/>
  <c r="Q20" i="30" s="1"/>
  <c r="O16" i="30"/>
  <c r="O20" i="30" s="1"/>
  <c r="U16" i="28"/>
  <c r="U20" i="28" s="1"/>
  <c r="S16" i="28"/>
  <c r="S20" i="28" s="1"/>
  <c r="Q16" i="28"/>
  <c r="Q20" i="28" s="1"/>
  <c r="W21" i="27"/>
  <c r="K26" i="27" l="1"/>
  <c r="G17" i="27"/>
  <c r="G26" i="27" s="1"/>
  <c r="U22" i="27"/>
  <c r="U26" i="27" s="1"/>
  <c r="S22" i="27"/>
  <c r="S26" i="27" s="1"/>
  <c r="Q22" i="27"/>
  <c r="Q26" i="27" s="1"/>
  <c r="O17" i="27"/>
  <c r="M26" i="27"/>
  <c r="I26" i="27"/>
  <c r="E17" i="27"/>
  <c r="E26" i="27" s="1"/>
  <c r="C17" i="27"/>
  <c r="C26" i="27" s="1"/>
  <c r="W16" i="27"/>
  <c r="W15" i="27"/>
  <c r="W17" i="27" l="1"/>
  <c r="H95" i="13" l="1"/>
  <c r="L66" i="13"/>
  <c r="H66" i="13"/>
  <c r="O22" i="25" l="1"/>
  <c r="O26" i="25" s="1"/>
  <c r="Q22" i="25"/>
  <c r="Q26" i="25" s="1"/>
  <c r="S22" i="25"/>
  <c r="S26" i="25" s="1"/>
  <c r="M17" i="25"/>
  <c r="E17" i="25"/>
  <c r="E26" i="25" s="1"/>
  <c r="F17" i="25"/>
  <c r="G26" i="25"/>
  <c r="H17" i="25"/>
  <c r="J17" i="25"/>
  <c r="L17" i="25"/>
  <c r="N17" i="25"/>
  <c r="P17" i="25"/>
  <c r="R17" i="25"/>
  <c r="U17" i="25"/>
  <c r="C17" i="25"/>
  <c r="C26" i="25" s="1"/>
  <c r="J66" i="13"/>
  <c r="F66" i="13"/>
  <c r="F95" i="13"/>
  <c r="L14" i="17" l="1"/>
  <c r="J14" i="17"/>
  <c r="J24" i="17" s="1"/>
  <c r="J33" i="17" s="1"/>
  <c r="J35" i="17" s="1"/>
  <c r="J56" i="17" s="1"/>
  <c r="H14" i="17"/>
  <c r="H32" i="31" l="1"/>
  <c r="H44" i="31" s="1"/>
  <c r="H49" i="31" s="1"/>
  <c r="H90" i="31" s="1"/>
  <c r="H92" i="31" s="1"/>
  <c r="M14" i="30"/>
  <c r="L24" i="17"/>
  <c r="L33" i="17" s="1"/>
  <c r="L35" i="17" s="1"/>
  <c r="H24" i="17"/>
  <c r="L56" i="17" l="1"/>
  <c r="M20" i="25"/>
  <c r="J32" i="31"/>
  <c r="J44" i="31" s="1"/>
  <c r="J49" i="31" s="1"/>
  <c r="J90" i="31" s="1"/>
  <c r="J92" i="31" s="1"/>
  <c r="H33" i="17"/>
  <c r="H35" i="17" s="1"/>
  <c r="U14" i="30"/>
  <c r="U16" i="30" s="1"/>
  <c r="U20" i="30" s="1"/>
  <c r="M16" i="30"/>
  <c r="M20" i="30" s="1"/>
  <c r="L54" i="17"/>
  <c r="J54" i="17"/>
  <c r="L95" i="13"/>
  <c r="O20" i="27" l="1"/>
  <c r="F32" i="31"/>
  <c r="F44" i="31" s="1"/>
  <c r="F49" i="31" s="1"/>
  <c r="F90" i="31" s="1"/>
  <c r="F92" i="31" s="1"/>
  <c r="H54" i="17"/>
  <c r="H56" i="17"/>
  <c r="U20" i="25"/>
  <c r="U22" i="25" s="1"/>
  <c r="U26" i="25" s="1"/>
  <c r="M22" i="25"/>
  <c r="M26" i="25" s="1"/>
  <c r="H35" i="13"/>
  <c r="H20" i="13"/>
  <c r="H59" i="13"/>
  <c r="H68" i="13" s="1"/>
  <c r="H97" i="13" s="1"/>
  <c r="L68" i="13"/>
  <c r="L97" i="13" s="1"/>
  <c r="J59" i="13"/>
  <c r="F59" i="13"/>
  <c r="F68" i="13" s="1"/>
  <c r="F97" i="13" s="1"/>
  <c r="F99" i="13" s="1"/>
  <c r="L20" i="13"/>
  <c r="J20" i="13"/>
  <c r="F20" i="13"/>
  <c r="L35" i="13"/>
  <c r="J35" i="13"/>
  <c r="F35" i="13"/>
  <c r="W20" i="27" l="1"/>
  <c r="W22" i="27" s="1"/>
  <c r="W26" i="27" s="1"/>
  <c r="O22" i="27"/>
  <c r="O26" i="27" s="1"/>
  <c r="J37" i="13"/>
  <c r="J68" i="13"/>
  <c r="J97" i="13" s="1"/>
  <c r="J99" i="13" s="1"/>
  <c r="F37" i="13"/>
  <c r="H37" i="13"/>
  <c r="L37" i="13"/>
  <c r="F14" i="17"/>
  <c r="F24" i="17" s="1"/>
  <c r="F33" i="17" s="1"/>
  <c r="F35" i="17" s="1"/>
  <c r="F56" i="17" s="1"/>
  <c r="D32" i="31" l="1"/>
  <c r="D44" i="31" s="1"/>
  <c r="D49" i="31" s="1"/>
  <c r="D90" i="31" s="1"/>
  <c r="D92" i="31" s="1"/>
  <c r="O14" i="28"/>
  <c r="F54" i="17"/>
  <c r="W14" i="28" l="1"/>
  <c r="O16" i="28"/>
  <c r="O20" i="28" l="1"/>
  <c r="W16" i="28"/>
  <c r="W20" i="28" s="1"/>
</calcChain>
</file>

<file path=xl/sharedStrings.xml><?xml version="1.0" encoding="utf-8"?>
<sst xmlns="http://schemas.openxmlformats.org/spreadsheetml/2006/main" count="497" uniqueCount="256">
  <si>
    <t xml:space="preserve">Statement of financial position </t>
  </si>
  <si>
    <t xml:space="preserve">Consolidated </t>
  </si>
  <si>
    <t>Separate</t>
  </si>
  <si>
    <t>financial statements</t>
  </si>
  <si>
    <t>31 December</t>
  </si>
  <si>
    <t>Assets</t>
  </si>
  <si>
    <t>Note</t>
  </si>
  <si>
    <t>(in thousand Baht)</t>
  </si>
  <si>
    <t>Current assets</t>
  </si>
  <si>
    <t xml:space="preserve">Cash and cash equivalents </t>
  </si>
  <si>
    <t>Trade and other current receivables</t>
  </si>
  <si>
    <t>Current portion of receivables under hire-puchase contracts</t>
  </si>
  <si>
    <t>Current portion of loan receivables</t>
  </si>
  <si>
    <t>Short-term loans to related parties</t>
  </si>
  <si>
    <t xml:space="preserve">Inventories </t>
  </si>
  <si>
    <t xml:space="preserve">Other current assets </t>
  </si>
  <si>
    <t xml:space="preserve">Total current assets </t>
  </si>
  <si>
    <t>Non-current assets</t>
  </si>
  <si>
    <t>Other non-current financial assets</t>
  </si>
  <si>
    <t>Receivables under hire-purchase contracts</t>
  </si>
  <si>
    <t>Loan receivables</t>
  </si>
  <si>
    <t>Investments in subsidiaries</t>
  </si>
  <si>
    <t>Investment properties</t>
  </si>
  <si>
    <t xml:space="preserve">Property, plant and equipment </t>
  </si>
  <si>
    <t>Right-of-use assets</t>
  </si>
  <si>
    <t>Intangible assets</t>
  </si>
  <si>
    <t>Deferred tax assets</t>
  </si>
  <si>
    <t xml:space="preserve">Other non-current assets </t>
  </si>
  <si>
    <t>Total non-current assets</t>
  </si>
  <si>
    <t xml:space="preserve">Total assets </t>
  </si>
  <si>
    <t>Statement of financial position</t>
  </si>
  <si>
    <t>Current liabilities</t>
  </si>
  <si>
    <t xml:space="preserve">Trade and other current payables </t>
  </si>
  <si>
    <t>Current portion of lease liabilities</t>
  </si>
  <si>
    <t>Corporate income tax payable</t>
  </si>
  <si>
    <t>Other current liabilities</t>
  </si>
  <si>
    <t>Total current liabilities</t>
  </si>
  <si>
    <t xml:space="preserve">Non-current liabilities </t>
  </si>
  <si>
    <t>Long-term borrowings from other parties</t>
  </si>
  <si>
    <t xml:space="preserve">Lease liabilities </t>
  </si>
  <si>
    <t>Non-current provisions for employee benefits</t>
  </si>
  <si>
    <t>Total non-current liabilities</t>
  </si>
  <si>
    <t xml:space="preserve">Total liabilities </t>
  </si>
  <si>
    <t>Share capital</t>
  </si>
  <si>
    <t>Authorised share capital</t>
  </si>
  <si>
    <t>Issued and paid-up share capital</t>
  </si>
  <si>
    <t xml:space="preserve">Share premium: </t>
  </si>
  <si>
    <t>Other surplus</t>
  </si>
  <si>
    <t>Surplus on share-based payments</t>
  </si>
  <si>
    <t>Share premium on treasury shares</t>
  </si>
  <si>
    <t>Appropriated</t>
  </si>
  <si>
    <t>Legal reserve</t>
  </si>
  <si>
    <t>Unappropriated</t>
  </si>
  <si>
    <t>Other components of equity</t>
  </si>
  <si>
    <t>Statement of comprehensive income</t>
  </si>
  <si>
    <t xml:space="preserve">Separate </t>
  </si>
  <si>
    <t xml:space="preserve">Year ended 31 December </t>
  </si>
  <si>
    <t>Income</t>
  </si>
  <si>
    <t>Revenue from sales</t>
  </si>
  <si>
    <t>Interest income from hire-purchase contracts</t>
  </si>
  <si>
    <t xml:space="preserve">Interest income from loan receivables </t>
  </si>
  <si>
    <t xml:space="preserve">Other income </t>
  </si>
  <si>
    <t>Total income</t>
  </si>
  <si>
    <t xml:space="preserve">Expenses </t>
  </si>
  <si>
    <t>Cost of sales</t>
  </si>
  <si>
    <t>Distribution costs</t>
  </si>
  <si>
    <t>Total expenses</t>
  </si>
  <si>
    <t>Finance costs</t>
  </si>
  <si>
    <t>Expected credit loss</t>
  </si>
  <si>
    <t>Other comprehensive income</t>
  </si>
  <si>
    <t>Items that will not be reclassified subsequently to profit or loss</t>
  </si>
  <si>
    <t>Income tax relating to items that will not be reclassified</t>
  </si>
  <si>
    <t>Other comprehensive income for the year, net of tax</t>
  </si>
  <si>
    <t>Total comprehensive income for the year</t>
  </si>
  <si>
    <t>Statement of changes in equity</t>
  </si>
  <si>
    <t>Consolidated financial statements</t>
  </si>
  <si>
    <t xml:space="preserve">Issued and </t>
  </si>
  <si>
    <t>Surplus on</t>
  </si>
  <si>
    <t xml:space="preserve">Share </t>
  </si>
  <si>
    <t>paid-up</t>
  </si>
  <si>
    <t>Share</t>
  </si>
  <si>
    <t>share-based</t>
  </si>
  <si>
    <t>premium on</t>
  </si>
  <si>
    <t>Legal</t>
  </si>
  <si>
    <t>Total</t>
  </si>
  <si>
    <t>share capital</t>
  </si>
  <si>
    <t>premium</t>
  </si>
  <si>
    <t>payments</t>
  </si>
  <si>
    <t>treasury shares</t>
  </si>
  <si>
    <t>reserve</t>
  </si>
  <si>
    <t>equity</t>
  </si>
  <si>
    <t>Transactions with owners, recorded directly in equity</t>
  </si>
  <si>
    <t>Comprehensive income for the year</t>
  </si>
  <si>
    <t xml:space="preserve">   Other comprehensive income</t>
  </si>
  <si>
    <t>Total other</t>
  </si>
  <si>
    <t>Fair value</t>
  </si>
  <si>
    <t>components</t>
  </si>
  <si>
    <t>of equity</t>
  </si>
  <si>
    <t xml:space="preserve">   Contributions by and distributions to owners of the parent</t>
  </si>
  <si>
    <t xml:space="preserve">   Warrants exercised</t>
  </si>
  <si>
    <t xml:space="preserve">   Dividends</t>
  </si>
  <si>
    <t xml:space="preserve">   Total contributions by and distributions to owners of the parent</t>
  </si>
  <si>
    <t xml:space="preserve">   Loss for the year</t>
  </si>
  <si>
    <t> </t>
  </si>
  <si>
    <t>Separate financial statements</t>
  </si>
  <si>
    <t xml:space="preserve">Legal </t>
  </si>
  <si>
    <t>Share premium</t>
  </si>
  <si>
    <t xml:space="preserve">components </t>
  </si>
  <si>
    <t>on</t>
  </si>
  <si>
    <t>Revaluation</t>
  </si>
  <si>
    <t xml:space="preserve">Statement of cash flows </t>
  </si>
  <si>
    <t>Year ended 31 December</t>
  </si>
  <si>
    <t>Cash flows from operating activities</t>
  </si>
  <si>
    <t xml:space="preserve">Depreciation and amortisation </t>
  </si>
  <si>
    <t>Interest income</t>
  </si>
  <si>
    <t>Changes in operating assets and liabilities</t>
  </si>
  <si>
    <t>Inventories</t>
  </si>
  <si>
    <t>Other current assets</t>
  </si>
  <si>
    <t>Other non-current assets</t>
  </si>
  <si>
    <t>Trade and other current payables</t>
  </si>
  <si>
    <t>Provisions for employee benefits paid</t>
  </si>
  <si>
    <t>Interest paid</t>
  </si>
  <si>
    <t>Interest received from hire-purchase contracts</t>
  </si>
  <si>
    <t xml:space="preserve">    and loan receivables</t>
  </si>
  <si>
    <t>Taxes paid</t>
  </si>
  <si>
    <t>Cash flows from investing activities</t>
  </si>
  <si>
    <t>Proceeds from disposal of equipment</t>
  </si>
  <si>
    <t>Acquisition of intangible assets</t>
  </si>
  <si>
    <t>Interest received</t>
  </si>
  <si>
    <t>Cash flows from financing activities</t>
  </si>
  <si>
    <t>Proceeds from short-term borrowings from financial instituitions</t>
  </si>
  <si>
    <t>Proceeds from long-term borrowings from other parties</t>
  </si>
  <si>
    <t>Payment of lease liabilities</t>
  </si>
  <si>
    <t>Cash and cash equivalents at 1 January</t>
  </si>
  <si>
    <t>Cash and cash equivalents at 31 December</t>
  </si>
  <si>
    <t>Non-cash transactions</t>
  </si>
  <si>
    <t>Current portion of long-term borrowings from other parties</t>
  </si>
  <si>
    <t>Long-term borrowings from financial institutions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</si>
  <si>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</si>
  <si>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TSR Living Solution Public Company Limited and its Subsidiaries</t>
  </si>
  <si>
    <t>2024</t>
  </si>
  <si>
    <t>Year ended 31 December 2024</t>
  </si>
  <si>
    <t>Balance at 31 December 2024</t>
  </si>
  <si>
    <t>CC</t>
  </si>
  <si>
    <t>Other current financial assets</t>
  </si>
  <si>
    <t>Short-term borrowings from related parties</t>
  </si>
  <si>
    <t>Impairment loss of investment in subsidiaries</t>
  </si>
  <si>
    <t>Impairment loss of equipment</t>
  </si>
  <si>
    <t>Impairment loss of goodwill</t>
  </si>
  <si>
    <t>Balance at 1 January 2024</t>
  </si>
  <si>
    <t>Loss for the year</t>
  </si>
  <si>
    <t xml:space="preserve">Adjustments to reconcile loss to cash receipts (payments)  </t>
  </si>
  <si>
    <t>Impairment loss of intangible assets</t>
  </si>
  <si>
    <t>Acquisition of investment in equity instruments</t>
  </si>
  <si>
    <t xml:space="preserve">Acquisition of building improvement and equipment  </t>
  </si>
  <si>
    <t>Repayment from short-term borrowings from financial institutions</t>
  </si>
  <si>
    <t>Proceeds from short-term borrowings from related parties</t>
  </si>
  <si>
    <t>Repayment from short-term borrowings from related parties</t>
  </si>
  <si>
    <t>Repayment from short-term borrowings from other parties</t>
  </si>
  <si>
    <t>Repayment from long-term borrowings from other parties</t>
  </si>
  <si>
    <t>Repayment from long-term borrowings from financial instutions</t>
  </si>
  <si>
    <t>Gain on remeasurements of defined benefit plans</t>
  </si>
  <si>
    <t>Net cash from (used in) operating activities</t>
  </si>
  <si>
    <t>Retained earnings (deficits)</t>
  </si>
  <si>
    <t>Administrative expenses</t>
  </si>
  <si>
    <t>(deficits)</t>
  </si>
  <si>
    <t>Transfer to retained earnings</t>
  </si>
  <si>
    <t xml:space="preserve">   Contributions by and distributions to owners</t>
  </si>
  <si>
    <t xml:space="preserve">   Total contributions by and distributions to owners</t>
  </si>
  <si>
    <t>Proceeds from disposal of investment in equity instruments</t>
  </si>
  <si>
    <t>measured at fair value through profit or loss</t>
  </si>
  <si>
    <t xml:space="preserve">Loss before income tax </t>
  </si>
  <si>
    <t>Loss on investments in equity instruments designated at</t>
  </si>
  <si>
    <t>fair value through other comprehensive income</t>
  </si>
  <si>
    <t>subsequently to profit or loss</t>
  </si>
  <si>
    <t>Bank overdrafts and short-term borrowings from financial institutions</t>
  </si>
  <si>
    <t xml:space="preserve"> surplus</t>
  </si>
  <si>
    <t>Other</t>
  </si>
  <si>
    <t>surplus</t>
  </si>
  <si>
    <t xml:space="preserve">Other </t>
  </si>
  <si>
    <t>Gain on fair value adjustment of investment properties</t>
  </si>
  <si>
    <t>Net cash used in operations</t>
  </si>
  <si>
    <t>Proceeds from short-term borrowings from other parties</t>
  </si>
  <si>
    <t>2025</t>
  </si>
  <si>
    <t>Year ended 31 December 2025</t>
  </si>
  <si>
    <t>Balance at 1 January 2025</t>
  </si>
  <si>
    <t>Balance at 31 December 2025</t>
  </si>
  <si>
    <t>MEFB2TTYHWZXEQCQKSWD9XGZV369WQD9AY49EDK9YGKMAZ7JDJNG</t>
  </si>
  <si>
    <t>Thitima, Pongchaiyong</t>
  </si>
  <si>
    <t>Create</t>
  </si>
  <si>
    <t>bc72f3d3-528b-4d2c-9798-b455b6a975ab</t>
  </si>
  <si>
    <t>{"id":"bc72f3d3-528b-4d2c-9798-b455b6a975ab","type":1,"name":"workbookId","value":"26c0fe0b-c915-4d36-9f29-046f791956ed"}</t>
  </si>
  <si>
    <t>5a5ba373-b896-459d-b1a9-245087c684ea</t>
  </si>
  <si>
    <t>{"id":"5a5ba373-b896-459d-b1a9-245087c684ea","type":0,"name":"dataSnipperSheetDeleted","value":"false"}</t>
  </si>
  <si>
    <t>ad5e4988-8274-45a2-bf7b-db095b3b632a</t>
  </si>
  <si>
    <t>{"id":"ad5e4988-8274-45a2-bf7b-db095b3b632a","type":0,"name":"embed-documents","value":"false"}</t>
  </si>
  <si>
    <t>aafa301a-42ee-4548-8026-8054945d6c06</t>
  </si>
  <si>
    <t>{"id":"aafa301a-42ee-4548-8026-8054945d6c06","type":0,"name":"table-snip-suggestions","value":"true"}</t>
  </si>
  <si>
    <t>a808a377-4d1d-416f-8127-2bb729b11180</t>
  </si>
  <si>
    <t>{"id":"a808a377-4d1d-416f-8127-2bb729b11180","type":1,"name":"migratedFssProjectId","value":""}</t>
  </si>
  <si>
    <t>4, 6</t>
  </si>
  <si>
    <t>Non-current assets classified as assets held for sale</t>
  </si>
  <si>
    <t>Investment in associate</t>
  </si>
  <si>
    <t>Current portion of long-term borrowings from financial institutions</t>
  </si>
  <si>
    <t>Short-term borrowings from the former Parent Company</t>
  </si>
  <si>
    <t>Short-term borrowings from an entity related to the former Parent Company</t>
  </si>
  <si>
    <t>Short-term borrowings from an individual</t>
  </si>
  <si>
    <t>4, 18</t>
  </si>
  <si>
    <t>4, 16</t>
  </si>
  <si>
    <t>(Capital deficiency) equity</t>
  </si>
  <si>
    <t>Liabilities and (capital deficiency) equity</t>
  </si>
  <si>
    <t>(923,028,207 ordinary shares, par value at Baht 1 per share)</t>
  </si>
  <si>
    <t>(923,028,535 ordinary shares, par value at Baht 1 per share)</t>
  </si>
  <si>
    <t>(604,358,518 ordinary shares, par value at Baht 1 per share)</t>
  </si>
  <si>
    <t>(604,358,700 ordinary shares, par value at Baht 1 per share)</t>
  </si>
  <si>
    <t>Deficits</t>
  </si>
  <si>
    <t>Other components of (capital deficiency) equity</t>
  </si>
  <si>
    <t>Total (capital deficiency) equity</t>
  </si>
  <si>
    <t xml:space="preserve">Total liabilities and (capital deficiency) equity </t>
  </si>
  <si>
    <t xml:space="preserve">(Gain) loss on investment in equity instruments </t>
  </si>
  <si>
    <t>4, 24</t>
  </si>
  <si>
    <t>Profit (loss) from operating activities</t>
  </si>
  <si>
    <t>Gain on fair value adjustment on investment properties</t>
  </si>
  <si>
    <t>Reversal of impairment loss of land</t>
  </si>
  <si>
    <t>6, 7, 8</t>
  </si>
  <si>
    <r>
      <t>Basic loss per share</t>
    </r>
    <r>
      <rPr>
        <b/>
        <i/>
        <sz val="11"/>
        <rFont val="Times New Roman"/>
        <family val="1"/>
      </rPr>
      <t xml:space="preserve"> (in Baht)</t>
    </r>
  </si>
  <si>
    <t xml:space="preserve">Tax (expense) income </t>
  </si>
  <si>
    <t>(Reversal) loss on declining of inventories</t>
  </si>
  <si>
    <t xml:space="preserve">(Reversal) allowance of goods warranty </t>
  </si>
  <si>
    <t xml:space="preserve">Allowance of goods returned </t>
  </si>
  <si>
    <t>Loss on write-off of intangible assets</t>
  </si>
  <si>
    <t>Loss on write-off of equipment</t>
  </si>
  <si>
    <t>(Increase) decrease in short-term loans to related parties</t>
  </si>
  <si>
    <t>Increase in long-term loans to related parties</t>
  </si>
  <si>
    <t>Net cash (used in) from investing activities</t>
  </si>
  <si>
    <t>Proceeds from short-term borrowings from the former Parent Company</t>
  </si>
  <si>
    <t>Proceeds from short-term borrowings from an entity related to</t>
  </si>
  <si>
    <t>the former Parent Company</t>
  </si>
  <si>
    <t xml:space="preserve">Net cash (used in) from financing activities  </t>
  </si>
  <si>
    <t>Net (decrease) increase in cash and cash equivalents</t>
  </si>
  <si>
    <t>Decreased in short-term borrowings from subsidiary from debt offsetting</t>
  </si>
  <si>
    <t>4</t>
  </si>
  <si>
    <t>Gain (loss) on revaluation of assets</t>
  </si>
  <si>
    <t>Disposal of investment in equity instruments to repay borrowings with</t>
  </si>
  <si>
    <t xml:space="preserve">financial institutions and other parties </t>
  </si>
  <si>
    <t>28</t>
  </si>
  <si>
    <t>Current portion of long-term loans to a related person</t>
  </si>
  <si>
    <t>Long-term loans to a related person</t>
  </si>
  <si>
    <t>VTGAGV4HBCY00GQEG0X58HYY152QDBTWG14HZBRGYMPK82ZX575G</t>
  </si>
  <si>
    <t>Nitinath, Kajohntridach</t>
  </si>
  <si>
    <t>Tax (income) expense</t>
  </si>
  <si>
    <t>Loss (gain) on disposal of equipment</t>
  </si>
  <si>
    <t>Repayment from short-term borrowings from the former Parent Company</t>
  </si>
  <si>
    <t>Acquisition of investment in associate</t>
  </si>
  <si>
    <t>QFBTCE8QZWB3WAYFS69D96B6HFVPFGBC6WPZGW7G9SPPPH2K5BT0</t>
  </si>
  <si>
    <t>Kamonthep, Pitayarojjanakul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</si>
</sst>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#,##0;\(#,##0\)"/>
    <numFmt numFmtId="168" formatCode="#,##0.00\ &quot;F&quot;;\-#,##0.00\ &quot;F&quot;"/>
    <numFmt numFmtId="169" formatCode="dd\-mmm\-yy_)"/>
    <numFmt numFmtId="170" formatCode="0.0%"/>
    <numFmt numFmtId="171" formatCode="_-[$€-2]* #,##0.00_-;\-[$€-2]* #,##0.00_-;_-[$€-2]* &quot;-&quot;??_-"/>
    <numFmt numFmtId="172" formatCode="0,,"/>
    <numFmt numFmtId="173" formatCode="0.00_)"/>
    <numFmt numFmtId="174" formatCode="0."/>
    <numFmt numFmtId="175" formatCode="#,##0.0"/>
    <numFmt numFmtId="176" formatCode="#,##0,"/>
    <numFmt numFmtId="177" formatCode="_-* #,##0.0_-;\-* #,##0.0_-;_-* &quot;-&quot;??_-;_-@_-"/>
    <numFmt numFmtId="178" formatCode="_-* #,##0.0000_-;\-* #,##0.0000_-;_-* &quot;-&quot;??_-;_-@_-"/>
    <numFmt numFmtId="179" formatCode="_-* #,##0.00000_-;\-* #,##0.00000_-;_-* &quot;-&quot;??_-;_-@_-"/>
  </numFmts>
  <fonts count="41">
    <font>
      <sz val="11"/>
      <name val="Times New Roman"/>
      <family val="1"/>
    </font>
    <font>
      <sz val="14"/>
      <name val="Cordia New"/>
      <family val="2"/>
    </font>
    <font>
      <sz val="12"/>
      <name val="CordiaUPC"/>
      <family val="2"/>
      <charset val="222"/>
    </font>
    <font>
      <sz val="15"/>
      <name val="Angsana New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sz val="15"/>
      <name val="Times New Roman"/>
      <family val="1"/>
    </font>
    <font>
      <b/>
      <sz val="15"/>
      <name val="Times New Roman"/>
      <family val="1"/>
    </font>
    <font>
      <b/>
      <i/>
      <sz val="12"/>
      <name val="Times New Roman"/>
      <family val="1"/>
    </font>
    <font>
      <u/>
      <sz val="11"/>
      <name val="Times New Roman"/>
      <family val="1"/>
    </font>
    <font>
      <sz val="11"/>
      <color indexed="52"/>
      <name val="Tahoma"/>
      <family val="2"/>
      <charset val="222"/>
    </font>
    <font>
      <sz val="10"/>
      <name val="Arial"/>
      <family val="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6"/>
      <name val="FreesiaUPC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8"/>
      <name val="Arial"/>
      <family val="2"/>
      <charset val="222"/>
    </font>
    <font>
      <sz val="12"/>
      <name val="Helv"/>
    </font>
    <font>
      <sz val="7"/>
      <name val="Small Fonts"/>
      <family val="2"/>
    </font>
    <font>
      <b/>
      <i/>
      <sz val="16"/>
      <name val="Helv"/>
      <charset val="222"/>
    </font>
    <font>
      <b/>
      <sz val="10"/>
      <color indexed="13"/>
      <name val="Arial Rounded MT Bold"/>
      <family val="2"/>
    </font>
    <font>
      <b/>
      <sz val="10"/>
      <name val="Arial"/>
      <family val="2"/>
    </font>
    <font>
      <b/>
      <sz val="12"/>
      <color indexed="43"/>
      <name val="Helv"/>
    </font>
    <font>
      <sz val="8"/>
      <color indexed="13"/>
      <name val="Arial Rounded MT Bold"/>
      <family val="2"/>
    </font>
    <font>
      <u/>
      <sz val="10.5"/>
      <color indexed="12"/>
      <name val="Cordia New"/>
      <family val="2"/>
    </font>
    <font>
      <u/>
      <sz val="10.5"/>
      <color indexed="36"/>
      <name val="Cordia New"/>
      <family val="2"/>
    </font>
    <font>
      <sz val="10"/>
      <name val="Times New Roman"/>
      <family val="1"/>
      <charset val="222"/>
    </font>
    <font>
      <i/>
      <sz val="14"/>
      <name val="Times New Roman"/>
      <family val="1"/>
    </font>
    <font>
      <sz val="14"/>
      <name val="Times New Roman"/>
      <family val="1"/>
    </font>
    <font>
      <sz val="8"/>
      <name val="Times New Roman"/>
      <family val="1"/>
    </font>
    <font>
      <b/>
      <u/>
      <sz val="11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sz val="11"/>
      <name val="Angsana New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rgb="FF000000"/>
      </bottom>
      <diagonal/>
    </border>
  </borders>
  <cellStyleXfs count="50">
    <xf numFmtId="37" fontId="0" fillId="0" borderId="0"/>
    <xf numFmtId="165" fontId="17" fillId="0" borderId="0"/>
    <xf numFmtId="165" fontId="18" fillId="0" borderId="0"/>
    <xf numFmtId="165" fontId="19" fillId="0" borderId="0"/>
    <xf numFmtId="3" fontId="16" fillId="0" borderId="1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33" fillId="0" borderId="0"/>
    <xf numFmtId="168" fontId="21" fillId="0" borderId="0"/>
    <xf numFmtId="169" fontId="21" fillId="0" borderId="0"/>
    <xf numFmtId="170" fontId="21" fillId="0" borderId="0"/>
    <xf numFmtId="171" fontId="22" fillId="0" borderId="1" applyFont="0" applyFill="0" applyBorder="0" applyAlignment="0" applyProtection="0"/>
    <xf numFmtId="38" fontId="23" fillId="2" borderId="0" applyNumberFormat="0" applyBorder="0" applyAlignment="0" applyProtection="0"/>
    <xf numFmtId="1" fontId="2" fillId="0" borderId="0" applyFont="0" applyFill="0" applyBorder="0" applyAlignment="0" applyProtection="0"/>
    <xf numFmtId="10" fontId="23" fillId="3" borderId="1" applyNumberFormat="0" applyBorder="0" applyAlignment="0" applyProtection="0"/>
    <xf numFmtId="1" fontId="16" fillId="0" borderId="0" applyFont="0" applyFill="0" applyBorder="0" applyAlignment="0" applyProtection="0"/>
    <xf numFmtId="172" fontId="24" fillId="0" borderId="0"/>
    <xf numFmtId="165" fontId="18" fillId="0" borderId="0"/>
    <xf numFmtId="37" fontId="25" fillId="0" borderId="0"/>
    <xf numFmtId="173" fontId="26" fillId="0" borderId="0"/>
    <xf numFmtId="0" fontId="20" fillId="0" borderId="0"/>
    <xf numFmtId="37" fontId="4" fillId="0" borderId="0"/>
    <xf numFmtId="3" fontId="16" fillId="0" borderId="1"/>
    <xf numFmtId="0" fontId="3" fillId="0" borderId="0"/>
    <xf numFmtId="174" fontId="2" fillId="0" borderId="3" applyFont="0" applyFill="0" applyBorder="0" applyAlignment="0" applyProtection="0"/>
    <xf numFmtId="175" fontId="27" fillId="0" borderId="0"/>
    <xf numFmtId="10" fontId="16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5" fontId="28" fillId="4" borderId="0" applyFont="0" applyAlignment="0"/>
    <xf numFmtId="176" fontId="29" fillId="0" borderId="0"/>
    <xf numFmtId="175" fontId="30" fillId="5" borderId="0"/>
    <xf numFmtId="0" fontId="31" fillId="0" borderId="0" applyNumberFormat="0" applyFill="0" applyBorder="0" applyAlignment="0" applyProtection="0">
      <alignment vertical="top"/>
      <protection locked="0"/>
    </xf>
    <xf numFmtId="0" fontId="15" fillId="0" borderId="2" applyNumberFormat="0" applyFill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" fillId="0" borderId="0"/>
    <xf numFmtId="43" fontId="16" fillId="0" borderId="0" applyFont="0" applyFill="0" applyBorder="0" applyAlignment="0" applyProtection="0"/>
    <xf numFmtId="0" fontId="3" fillId="0" borderId="0"/>
    <xf numFmtId="43" fontId="1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</cellStyleXfs>
  <cellXfs count="312">
    <xf numFmtId="37" fontId="0" fillId="0" borderId="0" xfId="0"/>
    <xf numFmtId="0" fontId="5" fillId="0" borderId="0" xfId="42" applyFont="1" applyProtection="1">
      <protection locked="0"/>
    </xf>
    <xf numFmtId="0" fontId="7" fillId="0" borderId="0" xfId="42" applyFont="1" applyAlignment="1" applyProtection="1">
      <alignment horizontal="left"/>
      <protection locked="0"/>
    </xf>
    <xf numFmtId="37" fontId="5" fillId="0" borderId="0" xfId="0" applyFont="1" applyAlignment="1" applyProtection="1">
      <alignment horizontal="left"/>
      <protection locked="0"/>
    </xf>
    <xf numFmtId="37" fontId="35" fillId="0" borderId="0" xfId="0" applyFont="1" applyProtection="1">
      <protection locked="0"/>
    </xf>
    <xf numFmtId="37" fontId="34" fillId="0" borderId="0" xfId="0" applyFont="1" applyAlignment="1" applyProtection="1">
      <alignment horizontal="center"/>
      <protection locked="0"/>
    </xf>
    <xf numFmtId="41" fontId="35" fillId="0" borderId="0" xfId="0" applyNumberFormat="1" applyFont="1" applyProtection="1">
      <protection locked="0"/>
    </xf>
    <xf numFmtId="167" fontId="6" fillId="0" borderId="0" xfId="0" applyNumberFormat="1" applyFont="1" applyAlignment="1" applyProtection="1">
      <alignment horizontal="left"/>
      <protection locked="0"/>
    </xf>
    <xf numFmtId="37" fontId="12" fillId="0" borderId="0" xfId="0" applyFont="1" applyAlignment="1" applyProtection="1">
      <alignment horizontal="left"/>
      <protection locked="0"/>
    </xf>
    <xf numFmtId="167" fontId="6" fillId="0" borderId="0" xfId="0" applyNumberFormat="1" applyFont="1" applyProtection="1">
      <protection locked="0"/>
    </xf>
    <xf numFmtId="167" fontId="13" fillId="0" borderId="0" xfId="0" applyNumberFormat="1" applyFont="1" applyProtection="1">
      <protection locked="0"/>
    </xf>
    <xf numFmtId="167" fontId="13" fillId="0" borderId="0" xfId="0" applyNumberFormat="1" applyFont="1" applyAlignment="1" applyProtection="1">
      <alignment horizontal="left"/>
      <protection locked="0"/>
    </xf>
    <xf numFmtId="49" fontId="4" fillId="0" borderId="0" xfId="0" quotePrefix="1" applyNumberFormat="1" applyFont="1" applyProtection="1">
      <protection locked="0"/>
    </xf>
    <xf numFmtId="37" fontId="6" fillId="0" borderId="0" xfId="0" applyFont="1" applyProtection="1">
      <protection locked="0"/>
    </xf>
    <xf numFmtId="37" fontId="8" fillId="0" borderId="0" xfId="0" applyFon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37" fontId="11" fillId="0" borderId="0" xfId="0" applyFont="1" applyProtection="1">
      <protection locked="0"/>
    </xf>
    <xf numFmtId="37" fontId="9" fillId="0" borderId="0" xfId="0" applyFont="1" applyProtection="1">
      <protection locked="0"/>
    </xf>
    <xf numFmtId="37" fontId="7" fillId="0" borderId="0" xfId="0" quotePrefix="1" applyFont="1" applyAlignment="1" applyProtection="1">
      <alignment horizontal="left"/>
      <protection locked="0"/>
    </xf>
    <xf numFmtId="37" fontId="9" fillId="0" borderId="0" xfId="0" applyFont="1" applyAlignment="1" applyProtection="1">
      <alignment horizontal="center"/>
      <protection locked="0"/>
    </xf>
    <xf numFmtId="41" fontId="7" fillId="0" borderId="0" xfId="5" applyNumberFormat="1" applyFont="1" applyFill="1" applyBorder="1" applyAlignment="1" applyProtection="1">
      <protection locked="0"/>
    </xf>
    <xf numFmtId="37" fontId="7" fillId="0" borderId="0" xfId="0" applyFont="1" applyProtection="1">
      <protection locked="0"/>
    </xf>
    <xf numFmtId="37" fontId="4" fillId="0" borderId="0" xfId="0" applyFont="1" applyAlignment="1" applyProtection="1">
      <alignment horizontal="left"/>
      <protection locked="0"/>
    </xf>
    <xf numFmtId="37" fontId="4" fillId="0" borderId="0" xfId="0" applyFont="1" applyProtection="1">
      <protection locked="0"/>
    </xf>
    <xf numFmtId="41" fontId="4" fillId="0" borderId="0" xfId="5" applyNumberFormat="1" applyFont="1" applyFill="1" applyBorder="1" applyAlignment="1" applyProtection="1">
      <protection locked="0"/>
    </xf>
    <xf numFmtId="41" fontId="4" fillId="0" borderId="0" xfId="0" applyNumberFormat="1" applyFont="1" applyProtection="1">
      <protection locked="0"/>
    </xf>
    <xf numFmtId="166" fontId="4" fillId="0" borderId="0" xfId="0" applyNumberFormat="1" applyFont="1" applyAlignment="1" applyProtection="1">
      <alignment horizontal="center"/>
      <protection locked="0"/>
    </xf>
    <xf numFmtId="164" fontId="4" fillId="0" borderId="0" xfId="5" applyFont="1" applyFill="1" applyBorder="1" applyAlignment="1" applyProtection="1">
      <alignment horizontal="right"/>
      <protection locked="0"/>
    </xf>
    <xf numFmtId="166" fontId="4" fillId="0" borderId="0" xfId="45" applyNumberFormat="1" applyFont="1" applyFill="1" applyAlignment="1" applyProtection="1">
      <protection locked="0"/>
    </xf>
    <xf numFmtId="178" fontId="4" fillId="0" borderId="0" xfId="5" applyNumberFormat="1" applyFont="1" applyProtection="1">
      <protection locked="0"/>
    </xf>
    <xf numFmtId="166" fontId="4" fillId="0" borderId="0" xfId="0" applyNumberFormat="1" applyFont="1" applyProtection="1">
      <protection locked="0"/>
    </xf>
    <xf numFmtId="166" fontId="4" fillId="0" borderId="0" xfId="45" applyNumberFormat="1" applyFont="1" applyFill="1" applyAlignment="1" applyProtection="1">
      <alignment horizontal="center"/>
      <protection locked="0"/>
    </xf>
    <xf numFmtId="41" fontId="4" fillId="0" borderId="0" xfId="0" applyNumberFormat="1" applyFont="1" applyAlignment="1" applyProtection="1">
      <alignment horizontal="center"/>
      <protection locked="0"/>
    </xf>
    <xf numFmtId="179" fontId="4" fillId="0" borderId="0" xfId="5" applyNumberFormat="1" applyFont="1" applyProtection="1">
      <protection locked="0"/>
    </xf>
    <xf numFmtId="41" fontId="4" fillId="0" borderId="0" xfId="45" applyNumberFormat="1" applyFont="1" applyFill="1" applyBorder="1" applyAlignment="1" applyProtection="1">
      <protection locked="0"/>
    </xf>
    <xf numFmtId="165" fontId="4" fillId="0" borderId="0" xfId="45" applyNumberFormat="1" applyFont="1" applyFill="1" applyBorder="1" applyAlignment="1" applyProtection="1">
      <alignment horizontal="justify"/>
      <protection locked="0"/>
    </xf>
    <xf numFmtId="165" fontId="4" fillId="0" borderId="0" xfId="45" applyNumberFormat="1" applyFont="1" applyFill="1" applyBorder="1" applyAlignment="1" applyProtection="1">
      <protection locked="0"/>
    </xf>
    <xf numFmtId="37" fontId="4" fillId="0" borderId="0" xfId="0" quotePrefix="1" applyFont="1" applyAlignment="1" applyProtection="1">
      <alignment horizontal="left"/>
      <protection locked="0"/>
    </xf>
    <xf numFmtId="41" fontId="4" fillId="0" borderId="6" xfId="0" applyNumberFormat="1" applyFont="1" applyBorder="1" applyProtection="1">
      <protection locked="0"/>
    </xf>
    <xf numFmtId="37" fontId="7" fillId="0" borderId="0" xfId="0" applyFont="1" applyAlignment="1" applyProtection="1">
      <alignment horizontal="left"/>
      <protection locked="0"/>
    </xf>
    <xf numFmtId="41" fontId="7" fillId="0" borderId="0" xfId="0" applyNumberFormat="1" applyFont="1" applyProtection="1">
      <protection locked="0"/>
    </xf>
    <xf numFmtId="167" fontId="5" fillId="0" borderId="0" xfId="0" applyNumberFormat="1" applyFont="1" applyProtection="1">
      <protection locked="0"/>
    </xf>
    <xf numFmtId="37" fontId="38" fillId="0" borderId="0" xfId="0" applyFont="1" applyProtection="1">
      <protection locked="0"/>
    </xf>
    <xf numFmtId="165" fontId="4" fillId="0" borderId="0" xfId="5" applyNumberFormat="1" applyFont="1" applyFill="1" applyBorder="1" applyAlignment="1" applyProtection="1">
      <protection locked="0"/>
    </xf>
    <xf numFmtId="164" fontId="4" fillId="0" borderId="0" xfId="5" applyFont="1" applyFill="1" applyBorder="1" applyAlignment="1" applyProtection="1">
      <protection locked="0"/>
    </xf>
    <xf numFmtId="37" fontId="0" fillId="0" borderId="0" xfId="0" applyProtection="1">
      <protection locked="0"/>
    </xf>
    <xf numFmtId="41" fontId="4" fillId="0" borderId="0" xfId="0" applyNumberFormat="1" applyFont="1" applyAlignment="1" applyProtection="1">
      <alignment horizontal="right"/>
      <protection locked="0"/>
    </xf>
    <xf numFmtId="37" fontId="8" fillId="0" borderId="0" xfId="0" applyFont="1" applyAlignment="1" applyProtection="1">
      <alignment horizontal="left"/>
      <protection locked="0"/>
    </xf>
    <xf numFmtId="37" fontId="0" fillId="0" borderId="0" xfId="0" quotePrefix="1" applyAlignment="1" applyProtection="1">
      <alignment horizontal="left"/>
      <protection locked="0"/>
    </xf>
    <xf numFmtId="41" fontId="0" fillId="0" borderId="0" xfId="0" applyNumberFormat="1" applyProtection="1">
      <protection locked="0"/>
    </xf>
    <xf numFmtId="166" fontId="0" fillId="0" borderId="0" xfId="45" applyNumberFormat="1" applyFont="1" applyFill="1" applyAlignment="1" applyProtection="1">
      <alignment horizontal="center"/>
      <protection locked="0"/>
    </xf>
    <xf numFmtId="41" fontId="0" fillId="0" borderId="0" xfId="0" applyNumberFormat="1" applyAlignment="1" applyProtection="1">
      <alignment horizontal="right"/>
      <protection locked="0"/>
    </xf>
    <xf numFmtId="41" fontId="0" fillId="0" borderId="0" xfId="0" applyNumberFormat="1" applyAlignment="1" applyProtection="1">
      <alignment horizontal="center"/>
      <protection locked="0"/>
    </xf>
    <xf numFmtId="165" fontId="0" fillId="0" borderId="0" xfId="45" applyNumberFormat="1" applyFont="1" applyFill="1" applyBorder="1" applyAlignment="1" applyProtection="1">
      <protection locked="0"/>
    </xf>
    <xf numFmtId="166" fontId="0" fillId="0" borderId="0" xfId="0" applyNumberFormat="1" applyAlignment="1" applyProtection="1">
      <alignment horizontal="center"/>
      <protection locked="0"/>
    </xf>
    <xf numFmtId="37" fontId="9" fillId="0" borderId="0" xfId="0" quotePrefix="1" applyFont="1" applyAlignment="1" applyProtection="1">
      <alignment horizontal="center"/>
      <protection locked="0"/>
    </xf>
    <xf numFmtId="164" fontId="7" fillId="0" borderId="0" xfId="5" applyFont="1" applyProtection="1">
      <protection locked="0"/>
    </xf>
    <xf numFmtId="165" fontId="7" fillId="0" borderId="6" xfId="5" applyNumberFormat="1" applyFont="1" applyBorder="1" applyProtection="1">
      <protection locked="0"/>
    </xf>
    <xf numFmtId="164" fontId="0" fillId="0" borderId="0" xfId="5" applyFont="1" applyProtection="1">
      <protection locked="0"/>
    </xf>
    <xf numFmtId="41" fontId="9" fillId="0" borderId="0" xfId="0" applyNumberFormat="1" applyFont="1" applyProtection="1">
      <protection locked="0"/>
    </xf>
    <xf numFmtId="0" fontId="8" fillId="0" borderId="0" xfId="0" applyNumberFormat="1" applyFont="1" applyAlignment="1" applyProtection="1">
      <alignment horizontal="center"/>
      <protection locked="0"/>
    </xf>
    <xf numFmtId="37" fontId="0" fillId="0" borderId="8" xfId="0" applyBorder="1" applyProtection="1">
      <protection locked="0"/>
    </xf>
    <xf numFmtId="41" fontId="0" fillId="0" borderId="8" xfId="0" applyNumberFormat="1" applyBorder="1" applyProtection="1">
      <protection locked="0"/>
    </xf>
    <xf numFmtId="165" fontId="0" fillId="0" borderId="0" xfId="5" applyNumberFormat="1" applyFont="1" applyFill="1" applyBorder="1" applyAlignment="1" applyProtection="1">
      <protection locked="0"/>
    </xf>
    <xf numFmtId="166" fontId="0" fillId="0" borderId="0" xfId="45" applyNumberFormat="1" applyFont="1" applyFill="1" applyBorder="1" applyAlignment="1" applyProtection="1">
      <alignment horizontal="right"/>
      <protection locked="0"/>
    </xf>
    <xf numFmtId="37" fontId="9" fillId="7" borderId="0" xfId="0" applyFont="1" applyFill="1" applyAlignment="1" applyProtection="1">
      <alignment horizontal="center"/>
      <protection locked="0"/>
    </xf>
    <xf numFmtId="37" fontId="8" fillId="7" borderId="0" xfId="0" applyFont="1" applyFill="1" applyAlignment="1" applyProtection="1">
      <alignment horizontal="center"/>
      <protection locked="0"/>
    </xf>
    <xf numFmtId="41" fontId="11" fillId="0" borderId="0" xfId="0" applyNumberFormat="1" applyFont="1" applyProtection="1">
      <protection locked="0"/>
    </xf>
    <xf numFmtId="41" fontId="7" fillId="0" borderId="5" xfId="5" applyNumberFormat="1" applyFont="1" applyFill="1" applyBorder="1" applyAlignment="1" applyProtection="1"/>
    <xf numFmtId="41" fontId="7" fillId="0" borderId="5" xfId="0" applyNumberFormat="1" applyFont="1" applyBorder="1"/>
    <xf numFmtId="41" fontId="7" fillId="0" borderId="8" xfId="0" applyNumberFormat="1" applyFont="1" applyBorder="1"/>
    <xf numFmtId="165" fontId="7" fillId="0" borderId="5" xfId="5" applyNumberFormat="1" applyFont="1" applyFill="1" applyBorder="1" applyProtection="1"/>
    <xf numFmtId="165" fontId="7" fillId="0" borderId="5" xfId="5" applyNumberFormat="1" applyFont="1" applyBorder="1" applyProtection="1"/>
    <xf numFmtId="165" fontId="7" fillId="0" borderId="6" xfId="5" applyNumberFormat="1" applyFont="1" applyBorder="1" applyProtection="1"/>
    <xf numFmtId="41" fontId="7" fillId="0" borderId="6" xfId="0" applyNumberFormat="1" applyFont="1" applyBorder="1"/>
    <xf numFmtId="165" fontId="7" fillId="0" borderId="8" xfId="5" applyNumberFormat="1" applyFont="1" applyBorder="1" applyProtection="1"/>
    <xf numFmtId="167" fontId="7" fillId="0" borderId="0" xfId="0" applyNumberFormat="1" applyFont="1" applyProtection="1">
      <protection locked="0"/>
    </xf>
    <xf numFmtId="167" fontId="9" fillId="0" borderId="0" xfId="0" applyNumberFormat="1" applyFont="1" applyProtection="1">
      <protection locked="0"/>
    </xf>
    <xf numFmtId="166" fontId="7" fillId="0" borderId="0" xfId="0" applyNumberFormat="1" applyFont="1" applyAlignment="1" applyProtection="1">
      <alignment horizontal="center"/>
      <protection locked="0"/>
    </xf>
    <xf numFmtId="41" fontId="37" fillId="0" borderId="0" xfId="0" applyNumberFormat="1" applyFont="1" applyAlignment="1" applyProtection="1">
      <alignment horizontal="center"/>
      <protection locked="0"/>
    </xf>
    <xf numFmtId="41" fontId="14" fillId="0" borderId="0" xfId="0" applyNumberFormat="1" applyFont="1" applyAlignment="1" applyProtection="1">
      <alignment horizontal="center"/>
      <protection locked="0"/>
    </xf>
    <xf numFmtId="37" fontId="0" fillId="6" borderId="0" xfId="0" applyFill="1" applyProtection="1">
      <protection locked="0"/>
    </xf>
    <xf numFmtId="177" fontId="0" fillId="0" borderId="0" xfId="5" applyNumberFormat="1" applyFont="1" applyFill="1" applyBorder="1" applyAlignment="1" applyProtection="1">
      <protection locked="0"/>
    </xf>
    <xf numFmtId="41" fontId="7" fillId="0" borderId="0" xfId="0" applyNumberFormat="1" applyFont="1" applyAlignment="1" applyProtection="1">
      <alignment horizontal="center"/>
      <protection locked="0"/>
    </xf>
    <xf numFmtId="166" fontId="7" fillId="0" borderId="0" xfId="0" applyNumberFormat="1" applyFont="1" applyProtection="1">
      <protection locked="0"/>
    </xf>
    <xf numFmtId="37" fontId="9" fillId="0" borderId="0" xfId="0" applyFont="1" applyAlignment="1" applyProtection="1">
      <alignment horizontal="left"/>
      <protection locked="0"/>
    </xf>
    <xf numFmtId="37" fontId="0" fillId="0" borderId="0" xfId="0" applyAlignment="1" applyProtection="1">
      <alignment horizontal="left"/>
      <protection locked="0"/>
    </xf>
    <xf numFmtId="166" fontId="0" fillId="0" borderId="0" xfId="0" applyNumberFormat="1" applyProtection="1">
      <protection locked="0"/>
    </xf>
    <xf numFmtId="166" fontId="0" fillId="0" borderId="0" xfId="0" applyNumberFormat="1" applyAlignment="1" applyProtection="1">
      <alignment horizontal="right"/>
      <protection locked="0"/>
    </xf>
    <xf numFmtId="37" fontId="40" fillId="0" borderId="0" xfId="0" applyFont="1" applyAlignment="1" applyProtection="1">
      <alignment horizontal="right" vertical="center" wrapText="1"/>
      <protection locked="0"/>
    </xf>
    <xf numFmtId="37" fontId="8" fillId="0" borderId="0" xfId="0" quotePrefix="1" applyFont="1" applyAlignment="1" applyProtection="1">
      <alignment horizontal="center"/>
      <protection locked="0"/>
    </xf>
    <xf numFmtId="166" fontId="7" fillId="0" borderId="5" xfId="0" applyNumberFormat="1" applyFont="1" applyBorder="1" applyProtection="1">
      <protection locked="0"/>
    </xf>
    <xf numFmtId="43" fontId="7" fillId="0" borderId="8" xfId="45" applyFont="1" applyFill="1" applyBorder="1" applyProtection="1">
      <protection locked="0"/>
    </xf>
    <xf numFmtId="43" fontId="7" fillId="0" borderId="0" xfId="45" applyFont="1" applyFill="1" applyProtection="1">
      <protection locked="0"/>
    </xf>
    <xf numFmtId="166" fontId="7" fillId="0" borderId="5" xfId="0" applyNumberFormat="1" applyFont="1" applyBorder="1" applyAlignment="1">
      <alignment horizontal="center"/>
    </xf>
    <xf numFmtId="166" fontId="7" fillId="0" borderId="5" xfId="0" applyNumberFormat="1" applyFont="1" applyBorder="1" applyAlignment="1">
      <alignment horizontal="right"/>
    </xf>
    <xf numFmtId="166" fontId="7" fillId="0" borderId="0" xfId="0" applyNumberFormat="1" applyFont="1"/>
    <xf numFmtId="166" fontId="7" fillId="0" borderId="9" xfId="0" applyNumberFormat="1" applyFont="1" applyBorder="1"/>
    <xf numFmtId="166" fontId="7" fillId="0" borderId="5" xfId="0" applyNumberFormat="1" applyFont="1" applyBorder="1"/>
    <xf numFmtId="43" fontId="7" fillId="0" borderId="8" xfId="45" applyFont="1" applyFill="1" applyBorder="1" applyProtection="1"/>
    <xf numFmtId="0" fontId="6" fillId="0" borderId="0" xfId="46" applyFont="1" applyAlignment="1" applyProtection="1">
      <alignment horizontal="left"/>
      <protection locked="0"/>
    </xf>
    <xf numFmtId="41" fontId="6" fillId="0" borderId="0" xfId="46" applyNumberFormat="1" applyFont="1" applyAlignment="1" applyProtection="1">
      <alignment horizontal="left"/>
      <protection locked="0"/>
    </xf>
    <xf numFmtId="41" fontId="6" fillId="0" borderId="0" xfId="46" applyNumberFormat="1" applyFont="1" applyProtection="1">
      <protection locked="0"/>
    </xf>
    <xf numFmtId="0" fontId="6" fillId="0" borderId="0" xfId="46" applyFont="1" applyProtection="1">
      <protection locked="0"/>
    </xf>
    <xf numFmtId="0" fontId="0" fillId="0" borderId="0" xfId="46" applyFont="1" applyProtection="1">
      <protection locked="0"/>
    </xf>
    <xf numFmtId="0" fontId="0" fillId="0" borderId="0" xfId="46" applyFont="1" applyAlignment="1" applyProtection="1">
      <alignment horizontal="center"/>
      <protection locked="0"/>
    </xf>
    <xf numFmtId="41" fontId="0" fillId="0" borderId="0" xfId="46" applyNumberFormat="1" applyFont="1" applyProtection="1">
      <protection locked="0"/>
    </xf>
    <xf numFmtId="0" fontId="8" fillId="0" borderId="0" xfId="46" applyFont="1" applyAlignment="1" applyProtection="1">
      <alignment horizontal="center"/>
      <protection locked="0"/>
    </xf>
    <xf numFmtId="41" fontId="0" fillId="0" borderId="0" xfId="46" applyNumberFormat="1" applyFont="1" applyAlignment="1" applyProtection="1">
      <alignment horizontal="center"/>
      <protection locked="0"/>
    </xf>
    <xf numFmtId="0" fontId="7" fillId="0" borderId="0" xfId="46" applyFont="1" applyProtection="1">
      <protection locked="0"/>
    </xf>
    <xf numFmtId="166" fontId="8" fillId="0" borderId="0" xfId="45" applyNumberFormat="1" applyFont="1" applyFill="1" applyBorder="1" applyAlignment="1" applyProtection="1">
      <alignment horizontal="center"/>
      <protection locked="0"/>
    </xf>
    <xf numFmtId="166" fontId="8" fillId="0" borderId="0" xfId="45" applyNumberFormat="1" applyFont="1" applyFill="1" applyBorder="1" applyAlignment="1" applyProtection="1">
      <protection locked="0"/>
    </xf>
    <xf numFmtId="38" fontId="7" fillId="0" borderId="0" xfId="46" applyNumberFormat="1" applyFont="1" applyProtection="1">
      <protection locked="0"/>
    </xf>
    <xf numFmtId="15" fontId="7" fillId="0" borderId="0" xfId="46" applyNumberFormat="1" applyFont="1" applyProtection="1">
      <protection locked="0"/>
    </xf>
    <xf numFmtId="166" fontId="7" fillId="0" borderId="0" xfId="45" applyNumberFormat="1" applyFont="1" applyBorder="1" applyAlignment="1" applyProtection="1">
      <alignment horizontal="center" vertical="center"/>
      <protection locked="0"/>
    </xf>
    <xf numFmtId="41" fontId="7" fillId="0" borderId="0" xfId="0" applyNumberFormat="1" applyFont="1" applyAlignment="1" applyProtection="1">
      <alignment horizontal="right" vertical="center"/>
      <protection locked="0"/>
    </xf>
    <xf numFmtId="41" fontId="7" fillId="0" borderId="0" xfId="0" applyNumberFormat="1" applyFont="1" applyAlignment="1" applyProtection="1">
      <alignment horizontal="center" vertical="center"/>
      <protection locked="0"/>
    </xf>
    <xf numFmtId="166" fontId="7" fillId="0" borderId="0" xfId="45" applyNumberFormat="1" applyFont="1" applyBorder="1" applyAlignment="1" applyProtection="1">
      <alignment horizontal="right" vertical="center" wrapText="1"/>
      <protection locked="0"/>
    </xf>
    <xf numFmtId="166" fontId="7" fillId="0" borderId="0" xfId="45" applyNumberFormat="1" applyFont="1" applyFill="1" applyBorder="1" applyAlignment="1" applyProtection="1">
      <alignment horizontal="center" vertical="center"/>
      <protection locked="0"/>
    </xf>
    <xf numFmtId="3" fontId="0" fillId="0" borderId="0" xfId="46" applyNumberFormat="1" applyFont="1" applyAlignment="1" applyProtection="1">
      <alignment horizontal="left"/>
      <protection locked="0"/>
    </xf>
    <xf numFmtId="166" fontId="7" fillId="0" borderId="0" xfId="45" applyNumberFormat="1" applyFont="1" applyFill="1" applyBorder="1" applyAlignment="1" applyProtection="1">
      <alignment horizontal="center"/>
      <protection locked="0"/>
    </xf>
    <xf numFmtId="166" fontId="7" fillId="0" borderId="0" xfId="45" applyNumberFormat="1" applyFont="1" applyFill="1" applyBorder="1" applyAlignment="1" applyProtection="1">
      <alignment horizontal="right"/>
      <protection locked="0"/>
    </xf>
    <xf numFmtId="166" fontId="7" fillId="0" borderId="0" xfId="45" applyNumberFormat="1" applyFont="1" applyFill="1" applyBorder="1" applyAlignment="1" applyProtection="1">
      <protection locked="0"/>
    </xf>
    <xf numFmtId="0" fontId="9" fillId="0" borderId="0" xfId="46" applyFont="1" applyProtection="1">
      <protection locked="0"/>
    </xf>
    <xf numFmtId="166" fontId="0" fillId="0" borderId="0" xfId="5" applyNumberFormat="1" applyFont="1" applyFill="1" applyAlignment="1" applyProtection="1">
      <alignment horizontal="left" wrapText="1"/>
      <protection locked="0"/>
    </xf>
    <xf numFmtId="0" fontId="0" fillId="0" borderId="0" xfId="38" applyFont="1" applyAlignment="1" applyProtection="1">
      <alignment horizontal="left"/>
      <protection locked="0"/>
    </xf>
    <xf numFmtId="41" fontId="0" fillId="0" borderId="0" xfId="45" applyNumberFormat="1" applyFont="1" applyFill="1" applyAlignment="1" applyProtection="1">
      <alignment horizontal="center"/>
      <protection locked="0"/>
    </xf>
    <xf numFmtId="0" fontId="7" fillId="0" borderId="0" xfId="38" applyFont="1" applyAlignment="1" applyProtection="1">
      <alignment horizontal="left"/>
      <protection locked="0"/>
    </xf>
    <xf numFmtId="3" fontId="7" fillId="0" borderId="0" xfId="46" applyNumberFormat="1" applyFont="1" applyAlignment="1" applyProtection="1">
      <alignment horizontal="left"/>
      <protection locked="0"/>
    </xf>
    <xf numFmtId="166" fontId="7" fillId="0" borderId="5" xfId="45" applyNumberFormat="1" applyFont="1" applyFill="1" applyBorder="1" applyAlignment="1" applyProtection="1">
      <protection locked="0"/>
    </xf>
    <xf numFmtId="41" fontId="7" fillId="0" borderId="0" xfId="45" applyNumberFormat="1" applyFont="1" applyFill="1" applyBorder="1" applyAlignment="1" applyProtection="1">
      <alignment horizontal="right"/>
      <protection locked="0"/>
    </xf>
    <xf numFmtId="166" fontId="0" fillId="0" borderId="0" xfId="45" applyNumberFormat="1" applyFont="1" applyFill="1" applyBorder="1" applyAlignment="1" applyProtection="1">
      <alignment horizontal="center"/>
      <protection locked="0"/>
    </xf>
    <xf numFmtId="166" fontId="7" fillId="0" borderId="0" xfId="5" applyNumberFormat="1" applyFont="1" applyFill="1" applyAlignment="1" applyProtection="1">
      <alignment horizontal="left" wrapText="1"/>
      <protection locked="0"/>
    </xf>
    <xf numFmtId="37" fontId="4" fillId="0" borderId="0" xfId="0" applyFont="1" applyAlignment="1" applyProtection="1">
      <alignment wrapText="1"/>
      <protection locked="0"/>
    </xf>
    <xf numFmtId="166" fontId="4" fillId="0" borderId="0" xfId="5" applyNumberFormat="1" applyFont="1" applyFill="1" applyAlignment="1" applyProtection="1">
      <alignment horizontal="left" wrapText="1"/>
      <protection locked="0"/>
    </xf>
    <xf numFmtId="41" fontId="4" fillId="0" borderId="0" xfId="45" applyNumberFormat="1" applyFont="1" applyFill="1" applyAlignment="1" applyProtection="1">
      <alignment horizontal="center"/>
      <protection locked="0"/>
    </xf>
    <xf numFmtId="166" fontId="4" fillId="0" borderId="10" xfId="5" applyNumberFormat="1" applyFont="1" applyFill="1" applyBorder="1" applyAlignment="1" applyProtection="1">
      <alignment horizontal="left" wrapText="1"/>
      <protection locked="0"/>
    </xf>
    <xf numFmtId="166" fontId="4" fillId="0" borderId="0" xfId="45" applyNumberFormat="1" applyFont="1" applyFill="1" applyBorder="1" applyAlignment="1" applyProtection="1">
      <alignment horizontal="center"/>
      <protection locked="0"/>
    </xf>
    <xf numFmtId="166" fontId="0" fillId="0" borderId="0" xfId="45" applyNumberFormat="1" applyFont="1" applyFill="1" applyBorder="1" applyAlignment="1" applyProtection="1">
      <protection locked="0"/>
    </xf>
    <xf numFmtId="166" fontId="4" fillId="0" borderId="0" xfId="45" applyNumberFormat="1" applyFont="1" applyFill="1" applyBorder="1" applyAlignment="1" applyProtection="1">
      <protection locked="0"/>
    </xf>
    <xf numFmtId="166" fontId="4" fillId="0" borderId="0" xfId="45" applyNumberFormat="1" applyFont="1" applyFill="1" applyBorder="1" applyAlignment="1" applyProtection="1">
      <alignment horizontal="right"/>
      <protection locked="0"/>
    </xf>
    <xf numFmtId="166" fontId="0" fillId="0" borderId="6" xfId="0" applyNumberFormat="1" applyBorder="1" applyProtection="1">
      <protection locked="0"/>
    </xf>
    <xf numFmtId="37" fontId="7" fillId="0" borderId="6" xfId="0" applyFont="1" applyBorder="1" applyProtection="1">
      <protection locked="0"/>
    </xf>
    <xf numFmtId="41" fontId="7" fillId="0" borderId="0" xfId="46" applyNumberFormat="1" applyFont="1" applyProtection="1">
      <protection locked="0"/>
    </xf>
    <xf numFmtId="166" fontId="7" fillId="0" borderId="6" xfId="0" applyNumberFormat="1" applyFont="1" applyBorder="1"/>
    <xf numFmtId="166" fontId="0" fillId="0" borderId="5" xfId="0" applyNumberFormat="1" applyBorder="1"/>
    <xf numFmtId="166" fontId="7" fillId="0" borderId="8" xfId="45" applyNumberFormat="1" applyFont="1" applyFill="1" applyBorder="1" applyAlignment="1" applyProtection="1"/>
    <xf numFmtId="166" fontId="7" fillId="0" borderId="5" xfId="5" applyNumberFormat="1" applyFont="1" applyFill="1" applyBorder="1" applyAlignment="1" applyProtection="1">
      <alignment horizontal="left" wrapText="1"/>
    </xf>
    <xf numFmtId="166" fontId="0" fillId="0" borderId="0" xfId="5" applyNumberFormat="1" applyFont="1" applyFill="1" applyAlignment="1" applyProtection="1">
      <alignment horizontal="left" wrapText="1"/>
    </xf>
    <xf numFmtId="166" fontId="4" fillId="0" borderId="0" xfId="5" applyNumberFormat="1" applyFont="1" applyFill="1" applyBorder="1" applyAlignment="1" applyProtection="1">
      <alignment horizontal="left" wrapText="1"/>
    </xf>
    <xf numFmtId="37" fontId="7" fillId="0" borderId="6" xfId="0" applyFont="1" applyBorder="1"/>
    <xf numFmtId="37" fontId="0" fillId="0" borderId="0" xfId="0" applyAlignment="1" applyProtection="1">
      <alignment horizontal="center"/>
      <protection locked="0"/>
    </xf>
    <xf numFmtId="37" fontId="0" fillId="0" borderId="0" xfId="0" applyAlignment="1" applyProtection="1">
      <alignment horizontal="center" wrapText="1"/>
      <protection locked="0"/>
    </xf>
    <xf numFmtId="41" fontId="7" fillId="0" borderId="0" xfId="46" applyNumberFormat="1" applyFont="1" applyAlignment="1" applyProtection="1">
      <alignment horizontal="right" wrapText="1"/>
      <protection locked="0"/>
    </xf>
    <xf numFmtId="37" fontId="0" fillId="0" borderId="0" xfId="0" applyAlignment="1" applyProtection="1">
      <alignment wrapText="1"/>
      <protection locked="0"/>
    </xf>
    <xf numFmtId="166" fontId="0" fillId="0" borderId="6" xfId="45" applyNumberFormat="1" applyFont="1" applyFill="1" applyBorder="1" applyAlignment="1" applyProtection="1">
      <alignment horizontal="right"/>
      <protection locked="0"/>
    </xf>
    <xf numFmtId="166" fontId="0" fillId="0" borderId="10" xfId="5" applyNumberFormat="1" applyFont="1" applyFill="1" applyBorder="1" applyAlignment="1" applyProtection="1">
      <alignment horizontal="left" wrapText="1"/>
      <protection locked="0"/>
    </xf>
    <xf numFmtId="166" fontId="7" fillId="0" borderId="6" xfId="45" applyNumberFormat="1" applyFont="1" applyFill="1" applyBorder="1" applyAlignment="1" applyProtection="1">
      <alignment horizontal="center"/>
      <protection locked="0"/>
    </xf>
    <xf numFmtId="166" fontId="7" fillId="0" borderId="0" xfId="45" applyNumberFormat="1" applyFont="1" applyFill="1" applyBorder="1" applyAlignment="1" applyProtection="1">
      <alignment horizontal="center"/>
    </xf>
    <xf numFmtId="166" fontId="7" fillId="0" borderId="0" xfId="5" applyNumberFormat="1" applyFont="1" applyFill="1" applyAlignment="1" applyProtection="1">
      <alignment horizontal="left" wrapText="1"/>
    </xf>
    <xf numFmtId="166" fontId="7" fillId="0" borderId="6" xfId="45" applyNumberFormat="1" applyFont="1" applyFill="1" applyBorder="1" applyAlignment="1" applyProtection="1">
      <alignment horizontal="center"/>
    </xf>
    <xf numFmtId="0" fontId="6" fillId="0" borderId="0" xfId="48" applyFont="1" applyAlignment="1" applyProtection="1">
      <alignment horizontal="left"/>
      <protection locked="0"/>
    </xf>
    <xf numFmtId="41" fontId="6" fillId="0" borderId="0" xfId="48" applyNumberFormat="1" applyFont="1" applyAlignment="1" applyProtection="1">
      <alignment horizontal="left"/>
      <protection locked="0"/>
    </xf>
    <xf numFmtId="0" fontId="6" fillId="0" borderId="0" xfId="48" applyFont="1" applyProtection="1">
      <protection locked="0"/>
    </xf>
    <xf numFmtId="0" fontId="7" fillId="0" borderId="0" xfId="48" applyFont="1" applyAlignment="1" applyProtection="1">
      <alignment horizontal="left"/>
      <protection locked="0"/>
    </xf>
    <xf numFmtId="41" fontId="7" fillId="0" borderId="0" xfId="48" applyNumberFormat="1" applyFont="1" applyAlignment="1" applyProtection="1">
      <alignment horizontal="left"/>
      <protection locked="0"/>
    </xf>
    <xf numFmtId="0" fontId="7" fillId="0" borderId="0" xfId="48" applyFont="1" applyProtection="1">
      <protection locked="0"/>
    </xf>
    <xf numFmtId="0" fontId="0" fillId="0" borderId="0" xfId="48" applyFont="1" applyAlignment="1" applyProtection="1">
      <alignment wrapText="1"/>
      <protection locked="0"/>
    </xf>
    <xf numFmtId="0" fontId="7" fillId="0" borderId="0" xfId="48" applyFont="1" applyAlignment="1" applyProtection="1">
      <alignment horizontal="center"/>
      <protection locked="0"/>
    </xf>
    <xf numFmtId="0" fontId="0" fillId="0" borderId="0" xfId="48" applyFont="1" applyProtection="1">
      <protection locked="0"/>
    </xf>
    <xf numFmtId="0" fontId="0" fillId="0" borderId="0" xfId="43" applyFont="1" applyAlignment="1" applyProtection="1">
      <alignment horizontal="center"/>
      <protection locked="0"/>
    </xf>
    <xf numFmtId="0" fontId="8" fillId="0" borderId="0" xfId="48" applyFont="1" applyAlignment="1" applyProtection="1">
      <alignment horizontal="center" wrapText="1"/>
      <protection locked="0"/>
    </xf>
    <xf numFmtId="41" fontId="0" fillId="0" borderId="0" xfId="0" applyNumberFormat="1" applyAlignment="1" applyProtection="1">
      <alignment horizontal="center" wrapText="1"/>
      <protection locked="0"/>
    </xf>
    <xf numFmtId="37" fontId="0" fillId="0" borderId="0" xfId="0" applyAlignment="1" applyProtection="1">
      <alignment vertical="center" wrapText="1"/>
      <protection locked="0"/>
    </xf>
    <xf numFmtId="41" fontId="7" fillId="0" borderId="0" xfId="0" applyNumberFormat="1" applyFont="1" applyAlignment="1" applyProtection="1">
      <alignment horizontal="center" vertical="center" wrapText="1"/>
      <protection locked="0"/>
    </xf>
    <xf numFmtId="41" fontId="0" fillId="0" borderId="0" xfId="45" applyNumberFormat="1" applyFont="1" applyFill="1" applyBorder="1" applyAlignment="1" applyProtection="1">
      <alignment horizontal="right"/>
      <protection locked="0"/>
    </xf>
    <xf numFmtId="3" fontId="0" fillId="0" borderId="0" xfId="0" applyNumberFormat="1" applyAlignment="1" applyProtection="1">
      <alignment horizontal="left" vertical="center" wrapText="1"/>
      <protection locked="0"/>
    </xf>
    <xf numFmtId="37" fontId="7" fillId="0" borderId="0" xfId="0" applyFont="1" applyAlignment="1" applyProtection="1">
      <alignment horizontal="center" vertical="center"/>
      <protection locked="0"/>
    </xf>
    <xf numFmtId="37" fontId="7" fillId="0" borderId="0" xfId="0" applyFont="1" applyAlignment="1" applyProtection="1">
      <alignment horizontal="right" vertical="center"/>
      <protection locked="0"/>
    </xf>
    <xf numFmtId="37" fontId="7" fillId="0" borderId="0" xfId="0" applyFont="1" applyAlignment="1" applyProtection="1">
      <alignment horizontal="right" vertical="center" wrapText="1"/>
      <protection locked="0"/>
    </xf>
    <xf numFmtId="41" fontId="7" fillId="0" borderId="0" xfId="0" applyNumberFormat="1" applyFont="1" applyAlignment="1" applyProtection="1">
      <alignment horizontal="right" vertical="center" wrapText="1"/>
      <protection locked="0"/>
    </xf>
    <xf numFmtId="43" fontId="0" fillId="0" borderId="0" xfId="45" applyFont="1" applyBorder="1" applyAlignment="1" applyProtection="1">
      <alignment horizontal="center" vertical="center"/>
      <protection locked="0"/>
    </xf>
    <xf numFmtId="41" fontId="7" fillId="0" borderId="0" xfId="0" applyNumberFormat="1" applyFont="1" applyAlignment="1" applyProtection="1">
      <alignment vertical="center" wrapText="1"/>
      <protection locked="0"/>
    </xf>
    <xf numFmtId="3" fontId="7" fillId="0" borderId="0" xfId="0" applyNumberFormat="1" applyFont="1" applyAlignment="1" applyProtection="1">
      <alignment horizontal="left"/>
      <protection locked="0"/>
    </xf>
    <xf numFmtId="3" fontId="9" fillId="0" borderId="0" xfId="0" applyNumberFormat="1" applyFont="1" applyAlignment="1" applyProtection="1">
      <alignment horizontal="left"/>
      <protection locked="0"/>
    </xf>
    <xf numFmtId="3" fontId="8" fillId="0" borderId="0" xfId="0" applyNumberFormat="1" applyFont="1" applyAlignment="1" applyProtection="1">
      <alignment horizontal="center" vertical="center" wrapText="1"/>
      <protection locked="0"/>
    </xf>
    <xf numFmtId="3" fontId="0" fillId="0" borderId="0" xfId="0" applyNumberFormat="1" applyAlignment="1" applyProtection="1">
      <alignment horizontal="left"/>
      <protection locked="0"/>
    </xf>
    <xf numFmtId="41" fontId="0" fillId="0" borderId="0" xfId="0" applyNumberFormat="1" applyAlignment="1" applyProtection="1">
      <alignment horizontal="left" vertical="center" wrapText="1"/>
      <protection locked="0"/>
    </xf>
    <xf numFmtId="41" fontId="0" fillId="0" borderId="0" xfId="0" applyNumberFormat="1" applyAlignment="1" applyProtection="1">
      <alignment horizontal="center" vertical="center"/>
      <protection locked="0"/>
    </xf>
    <xf numFmtId="166" fontId="4" fillId="0" borderId="0" xfId="45" applyNumberFormat="1" applyFont="1" applyBorder="1" applyAlignment="1" applyProtection="1">
      <alignment horizontal="center" vertical="center"/>
      <protection locked="0"/>
    </xf>
    <xf numFmtId="41" fontId="4" fillId="0" borderId="0" xfId="45" applyNumberFormat="1" applyFont="1" applyFill="1" applyBorder="1" applyAlignment="1" applyProtection="1">
      <alignment horizontal="right"/>
      <protection locked="0"/>
    </xf>
    <xf numFmtId="41" fontId="0" fillId="0" borderId="0" xfId="0" applyNumberFormat="1" applyAlignment="1" applyProtection="1">
      <alignment horizontal="right" vertical="center" wrapText="1"/>
      <protection locked="0"/>
    </xf>
    <xf numFmtId="37" fontId="8" fillId="0" borderId="0" xfId="0" applyFont="1" applyAlignment="1" applyProtection="1">
      <alignment horizontal="center" vertical="center" wrapText="1"/>
      <protection locked="0"/>
    </xf>
    <xf numFmtId="166" fontId="7" fillId="0" borderId="5" xfId="45" applyNumberFormat="1" applyFont="1" applyBorder="1" applyAlignment="1" applyProtection="1">
      <alignment horizontal="center" vertical="center"/>
      <protection locked="0"/>
    </xf>
    <xf numFmtId="3" fontId="0" fillId="0" borderId="0" xfId="0" applyNumberFormat="1" applyAlignment="1" applyProtection="1">
      <alignment horizontal="left" wrapText="1"/>
      <protection locked="0"/>
    </xf>
    <xf numFmtId="3" fontId="7" fillId="0" borderId="0" xfId="0" applyNumberFormat="1" applyFont="1" applyAlignment="1" applyProtection="1">
      <alignment horizontal="left" wrapText="1"/>
      <protection locked="0"/>
    </xf>
    <xf numFmtId="41" fontId="0" fillId="0" borderId="0" xfId="0" applyNumberFormat="1" applyAlignment="1" applyProtection="1">
      <alignment horizontal="right" vertical="center"/>
      <protection locked="0"/>
    </xf>
    <xf numFmtId="37" fontId="0" fillId="0" borderId="0" xfId="0" applyAlignment="1" applyProtection="1">
      <alignment horizontal="center" vertical="center"/>
      <protection locked="0"/>
    </xf>
    <xf numFmtId="41" fontId="0" fillId="0" borderId="0" xfId="0" applyNumberFormat="1" applyAlignment="1" applyProtection="1">
      <alignment horizontal="center" vertical="center" wrapText="1"/>
      <protection locked="0"/>
    </xf>
    <xf numFmtId="3" fontId="7" fillId="0" borderId="0" xfId="0" applyNumberFormat="1" applyFont="1" applyAlignment="1" applyProtection="1">
      <alignment horizontal="left" vertical="center" wrapText="1"/>
      <protection locked="0"/>
    </xf>
    <xf numFmtId="37" fontId="7" fillId="0" borderId="0" xfId="0" applyFont="1" applyAlignment="1" applyProtection="1">
      <alignment wrapText="1"/>
      <protection locked="0"/>
    </xf>
    <xf numFmtId="15" fontId="7" fillId="0" borderId="0" xfId="48" applyNumberFormat="1" applyFont="1" applyAlignment="1" applyProtection="1">
      <alignment wrapText="1"/>
      <protection locked="0"/>
    </xf>
    <xf numFmtId="15" fontId="7" fillId="0" borderId="0" xfId="0" applyNumberFormat="1" applyFont="1" applyAlignment="1" applyProtection="1">
      <alignment vertical="center" wrapText="1"/>
      <protection locked="0"/>
    </xf>
    <xf numFmtId="41" fontId="0" fillId="0" borderId="0" xfId="0" applyNumberFormat="1" applyAlignment="1" applyProtection="1">
      <alignment wrapText="1"/>
      <protection locked="0"/>
    </xf>
    <xf numFmtId="41" fontId="0" fillId="0" borderId="0" xfId="48" applyNumberFormat="1" applyFont="1" applyProtection="1">
      <protection locked="0"/>
    </xf>
    <xf numFmtId="0" fontId="0" fillId="0" borderId="0" xfId="48" applyFont="1" applyAlignment="1" applyProtection="1">
      <alignment vertical="center"/>
      <protection locked="0"/>
    </xf>
    <xf numFmtId="166" fontId="7" fillId="0" borderId="6" xfId="45" applyNumberFormat="1" applyFont="1" applyFill="1" applyBorder="1" applyAlignment="1" applyProtection="1">
      <alignment horizontal="right"/>
      <protection locked="0"/>
    </xf>
    <xf numFmtId="166" fontId="0" fillId="0" borderId="6" xfId="45" applyNumberFormat="1" applyFont="1" applyFill="1" applyBorder="1" applyAlignment="1" applyProtection="1">
      <alignment horizontal="right"/>
    </xf>
    <xf numFmtId="166" fontId="0" fillId="0" borderId="0" xfId="45" applyNumberFormat="1" applyFont="1" applyFill="1" applyBorder="1" applyAlignment="1" applyProtection="1">
      <alignment horizontal="right"/>
    </xf>
    <xf numFmtId="37" fontId="39" fillId="0" borderId="0" xfId="0" applyFont="1" applyAlignment="1" applyProtection="1">
      <alignment horizontal="center"/>
      <protection locked="0"/>
    </xf>
    <xf numFmtId="167" fontId="13" fillId="0" borderId="0" xfId="0" applyNumberFormat="1" applyFont="1" applyAlignment="1" applyProtection="1">
      <alignment horizontal="center"/>
      <protection locked="0"/>
    </xf>
    <xf numFmtId="167" fontId="9" fillId="0" borderId="0" xfId="0" applyNumberFormat="1" applyFont="1" applyAlignment="1" applyProtection="1">
      <alignment horizontal="center"/>
      <protection locked="0"/>
    </xf>
    <xf numFmtId="37" fontId="7" fillId="0" borderId="0" xfId="0" applyFont="1" applyAlignment="1" applyProtection="1">
      <alignment horizontal="center"/>
      <protection locked="0"/>
    </xf>
    <xf numFmtId="49" fontId="8" fillId="0" borderId="0" xfId="0" applyNumberFormat="1" applyFont="1" applyAlignment="1" applyProtection="1">
      <alignment horizontal="center"/>
      <protection locked="0"/>
    </xf>
    <xf numFmtId="0" fontId="9" fillId="0" borderId="0" xfId="42" applyFont="1" applyProtection="1">
      <protection locked="0"/>
    </xf>
    <xf numFmtId="0" fontId="7" fillId="0" borderId="0" xfId="42" applyFont="1" applyProtection="1">
      <protection locked="0"/>
    </xf>
    <xf numFmtId="0" fontId="9" fillId="0" borderId="0" xfId="42" applyFont="1" applyAlignment="1" applyProtection="1">
      <alignment horizontal="center"/>
      <protection locked="0"/>
    </xf>
    <xf numFmtId="165" fontId="9" fillId="0" borderId="0" xfId="5" applyNumberFormat="1" applyFont="1" applyFill="1" applyBorder="1" applyAlignment="1" applyProtection="1">
      <protection locked="0"/>
    </xf>
    <xf numFmtId="0" fontId="0" fillId="0" borderId="0" xfId="42" applyFont="1" applyProtection="1">
      <protection locked="0"/>
    </xf>
    <xf numFmtId="0" fontId="4" fillId="0" borderId="0" xfId="42" applyProtection="1">
      <protection locked="0"/>
    </xf>
    <xf numFmtId="0" fontId="8" fillId="0" borderId="0" xfId="42" applyFont="1" applyAlignment="1" applyProtection="1">
      <alignment horizontal="center"/>
      <protection locked="0"/>
    </xf>
    <xf numFmtId="41" fontId="4" fillId="0" borderId="0" xfId="25" applyNumberFormat="1" applyProtection="1">
      <protection locked="0"/>
    </xf>
    <xf numFmtId="37" fontId="4" fillId="0" borderId="0" xfId="25" applyProtection="1">
      <protection locked="0"/>
    </xf>
    <xf numFmtId="0" fontId="8" fillId="0" borderId="0" xfId="42" applyFont="1" applyProtection="1">
      <protection locked="0"/>
    </xf>
    <xf numFmtId="41" fontId="4" fillId="0" borderId="0" xfId="25" applyNumberFormat="1" applyAlignment="1" applyProtection="1">
      <alignment horizontal="right"/>
      <protection locked="0"/>
    </xf>
    <xf numFmtId="41" fontId="4" fillId="0" borderId="0" xfId="25" applyNumberFormat="1" applyAlignment="1" applyProtection="1">
      <alignment horizontal="center"/>
      <protection locked="0"/>
    </xf>
    <xf numFmtId="0" fontId="4" fillId="0" borderId="0" xfId="43" applyProtection="1">
      <protection locked="0"/>
    </xf>
    <xf numFmtId="0" fontId="0" fillId="0" borderId="0" xfId="43" applyFont="1" applyProtection="1">
      <protection locked="0"/>
    </xf>
    <xf numFmtId="0" fontId="8" fillId="0" borderId="0" xfId="43" applyFont="1" applyAlignment="1" applyProtection="1">
      <alignment horizontal="center"/>
      <protection locked="0"/>
    </xf>
    <xf numFmtId="41" fontId="4" fillId="0" borderId="0" xfId="11" applyNumberFormat="1" applyFont="1" applyAlignment="1" applyProtection="1">
      <alignment horizontal="right"/>
      <protection locked="0"/>
    </xf>
    <xf numFmtId="166" fontId="0" fillId="0" borderId="0" xfId="11" applyNumberFormat="1" applyFont="1" applyAlignment="1" applyProtection="1">
      <alignment horizontal="right"/>
      <protection locked="0"/>
    </xf>
    <xf numFmtId="41" fontId="4" fillId="0" borderId="6" xfId="25" applyNumberFormat="1" applyBorder="1" applyAlignment="1" applyProtection="1">
      <alignment horizontal="right"/>
      <protection locked="0"/>
    </xf>
    <xf numFmtId="37" fontId="4" fillId="0" borderId="0" xfId="11" applyNumberFormat="1" applyFont="1" applyAlignment="1" applyProtection="1">
      <alignment horizontal="right"/>
      <protection locked="0"/>
    </xf>
    <xf numFmtId="37" fontId="0" fillId="0" borderId="0" xfId="0" applyAlignment="1" applyProtection="1">
      <alignment horizontal="right"/>
      <protection locked="0"/>
    </xf>
    <xf numFmtId="37" fontId="0" fillId="0" borderId="0" xfId="49" applyNumberFormat="1" applyFont="1" applyFill="1" applyBorder="1" applyAlignment="1" applyProtection="1">
      <alignment horizontal="right"/>
      <protection locked="0"/>
    </xf>
    <xf numFmtId="37" fontId="4" fillId="0" borderId="0" xfId="49" applyNumberFormat="1" applyFont="1" applyFill="1" applyBorder="1" applyAlignment="1" applyProtection="1">
      <alignment horizontal="right"/>
      <protection locked="0"/>
    </xf>
    <xf numFmtId="37" fontId="7" fillId="0" borderId="0" xfId="0" applyFont="1" applyAlignment="1" applyProtection="1">
      <alignment horizontal="right"/>
      <protection locked="0"/>
    </xf>
    <xf numFmtId="167" fontId="7" fillId="0" borderId="0" xfId="0" applyNumberFormat="1" applyFont="1" applyAlignment="1" applyProtection="1">
      <alignment horizontal="left"/>
      <protection locked="0"/>
    </xf>
    <xf numFmtId="165" fontId="4" fillId="0" borderId="0" xfId="5" applyNumberFormat="1" applyFont="1" applyFill="1" applyBorder="1" applyAlignment="1" applyProtection="1">
      <alignment horizontal="right"/>
      <protection locked="0"/>
    </xf>
    <xf numFmtId="37" fontId="3" fillId="0" borderId="0" xfId="0" applyFont="1" applyAlignment="1" applyProtection="1">
      <alignment vertical="center" wrapText="1"/>
      <protection locked="0"/>
    </xf>
    <xf numFmtId="164" fontId="0" fillId="0" borderId="0" xfId="5" applyFont="1" applyFill="1" applyProtection="1">
      <protection locked="0"/>
    </xf>
    <xf numFmtId="165" fontId="7" fillId="0" borderId="0" xfId="5" applyNumberFormat="1" applyFont="1" applyFill="1" applyBorder="1" applyAlignment="1" applyProtection="1">
      <protection locked="0"/>
    </xf>
    <xf numFmtId="37" fontId="0" fillId="0" borderId="0" xfId="5" applyNumberFormat="1" applyFont="1" applyFill="1" applyBorder="1" applyAlignment="1" applyProtection="1">
      <alignment horizontal="right"/>
      <protection locked="0"/>
    </xf>
    <xf numFmtId="165" fontId="7" fillId="0" borderId="0" xfId="0" applyNumberFormat="1" applyFont="1" applyProtection="1">
      <protection locked="0"/>
    </xf>
    <xf numFmtId="49" fontId="0" fillId="0" borderId="0" xfId="0" applyNumberFormat="1" applyAlignment="1" applyProtection="1">
      <alignment horizontal="left"/>
      <protection locked="0"/>
    </xf>
    <xf numFmtId="49" fontId="8" fillId="0" borderId="0" xfId="0" applyNumberFormat="1" applyFont="1" applyAlignment="1" applyProtection="1">
      <alignment horizontal="left"/>
      <protection locked="0"/>
    </xf>
    <xf numFmtId="37" fontId="8" fillId="0" borderId="0" xfId="0" applyFont="1" applyProtection="1">
      <protection locked="0"/>
    </xf>
    <xf numFmtId="165" fontId="8" fillId="0" borderId="0" xfId="5" applyNumberFormat="1" applyFont="1" applyFill="1" applyBorder="1" applyAlignment="1" applyProtection="1">
      <protection locked="0"/>
    </xf>
    <xf numFmtId="41" fontId="4" fillId="0" borderId="0" xfId="25" applyNumberFormat="1"/>
    <xf numFmtId="41" fontId="4" fillId="0" borderId="0" xfId="25" applyNumberFormat="1" applyAlignment="1">
      <alignment horizontal="right"/>
    </xf>
    <xf numFmtId="41" fontId="4" fillId="0" borderId="9" xfId="25" applyNumberFormat="1" applyBorder="1" applyAlignment="1">
      <alignment horizontal="center"/>
    </xf>
    <xf numFmtId="165" fontId="7" fillId="0" borderId="5" xfId="5" applyNumberFormat="1" applyFont="1" applyBorder="1" applyAlignment="1" applyProtection="1">
      <alignment horizontal="right"/>
    </xf>
    <xf numFmtId="37" fontId="7" fillId="0" borderId="5" xfId="42" applyNumberFormat="1" applyFont="1" applyBorder="1" applyAlignment="1">
      <alignment horizontal="right"/>
    </xf>
    <xf numFmtId="37" fontId="7" fillId="0" borderId="5" xfId="0" applyFont="1" applyBorder="1"/>
    <xf numFmtId="166" fontId="7" fillId="0" borderId="0" xfId="42" applyNumberFormat="1" applyFont="1"/>
    <xf numFmtId="41" fontId="4" fillId="0" borderId="0" xfId="42" applyNumberFormat="1"/>
    <xf numFmtId="165" fontId="7" fillId="0" borderId="7" xfId="5" applyNumberFormat="1" applyFont="1" applyBorder="1" applyProtection="1"/>
    <xf numFmtId="165" fontId="7" fillId="0" borderId="7" xfId="0" applyNumberFormat="1" applyFont="1" applyBorder="1"/>
    <xf numFmtId="165" fontId="0" fillId="0" borderId="0" xfId="5" applyNumberFormat="1" applyFont="1" applyFill="1" applyBorder="1" applyAlignment="1" applyProtection="1"/>
    <xf numFmtId="166" fontId="7" fillId="0" borderId="0" xfId="45" applyNumberFormat="1" applyFont="1" applyBorder="1" applyAlignment="1" applyProtection="1">
      <alignment horizontal="center"/>
      <protection locked="0"/>
    </xf>
    <xf numFmtId="41" fontId="7" fillId="0" borderId="0" xfId="0" applyNumberFormat="1" applyFont="1" applyAlignment="1" applyProtection="1">
      <alignment horizontal="right"/>
      <protection locked="0"/>
    </xf>
    <xf numFmtId="166" fontId="7" fillId="0" borderId="0" xfId="45" applyNumberFormat="1" applyFont="1" applyBorder="1" applyAlignment="1" applyProtection="1">
      <alignment horizontal="right" wrapText="1"/>
      <protection locked="0"/>
    </xf>
    <xf numFmtId="166" fontId="7" fillId="0" borderId="0" xfId="45" applyNumberFormat="1" applyFont="1" applyBorder="1" applyAlignment="1" applyProtection="1">
      <alignment horizontal="center"/>
    </xf>
    <xf numFmtId="41" fontId="7" fillId="0" borderId="0" xfId="0" applyNumberFormat="1" applyFont="1" applyAlignment="1" applyProtection="1">
      <alignment horizontal="left" wrapText="1"/>
      <protection locked="0"/>
    </xf>
    <xf numFmtId="37" fontId="7" fillId="0" borderId="0" xfId="0" applyFont="1" applyAlignment="1" applyProtection="1">
      <alignment horizontal="left" wrapText="1"/>
      <protection locked="0"/>
    </xf>
    <xf numFmtId="166" fontId="7" fillId="0" borderId="0" xfId="45" applyNumberFormat="1" applyFont="1" applyFill="1" applyAlignment="1" applyProtection="1">
      <alignment horizontal="left" wrapText="1"/>
    </xf>
    <xf numFmtId="166" fontId="4" fillId="0" borderId="0" xfId="45" applyNumberFormat="1" applyFont="1" applyBorder="1" applyAlignment="1" applyProtection="1">
      <alignment horizontal="center"/>
      <protection locked="0"/>
    </xf>
    <xf numFmtId="41" fontId="0" fillId="0" borderId="0" xfId="0" applyNumberFormat="1" applyAlignment="1" applyProtection="1">
      <alignment horizontal="right" wrapText="1"/>
      <protection locked="0"/>
    </xf>
    <xf numFmtId="41" fontId="0" fillId="0" borderId="0" xfId="0" applyNumberFormat="1" applyAlignment="1">
      <alignment horizontal="left" wrapText="1"/>
    </xf>
    <xf numFmtId="41" fontId="0" fillId="0" borderId="0" xfId="0" applyNumberFormat="1" applyAlignment="1" applyProtection="1">
      <alignment horizontal="left" wrapText="1"/>
      <protection locked="0"/>
    </xf>
    <xf numFmtId="41" fontId="0" fillId="0" borderId="10" xfId="0" applyNumberFormat="1" applyBorder="1" applyAlignment="1" applyProtection="1">
      <alignment horizontal="left" wrapText="1"/>
      <protection locked="0"/>
    </xf>
    <xf numFmtId="41" fontId="0" fillId="0" borderId="10" xfId="0" applyNumberFormat="1" applyBorder="1" applyAlignment="1">
      <alignment horizontal="left" wrapText="1"/>
    </xf>
    <xf numFmtId="166" fontId="7" fillId="0" borderId="5" xfId="45" applyNumberFormat="1" applyFont="1" applyBorder="1" applyAlignment="1" applyProtection="1">
      <alignment horizontal="center"/>
    </xf>
    <xf numFmtId="41" fontId="7" fillId="0" borderId="5" xfId="0" applyNumberFormat="1" applyFont="1" applyBorder="1" applyAlignment="1">
      <alignment horizontal="right"/>
    </xf>
    <xf numFmtId="41" fontId="7" fillId="0" borderId="5" xfId="0" applyNumberFormat="1" applyFont="1" applyBorder="1" applyAlignment="1" applyProtection="1">
      <alignment horizontal="right"/>
      <protection locked="0"/>
    </xf>
    <xf numFmtId="166" fontId="7" fillId="0" borderId="0" xfId="45" applyNumberFormat="1" applyFont="1" applyFill="1" applyAlignment="1" applyProtection="1">
      <alignment horizontal="right" wrapText="1"/>
      <protection locked="0"/>
    </xf>
    <xf numFmtId="166" fontId="7" fillId="0" borderId="6" xfId="45" applyNumberFormat="1" applyFont="1" applyBorder="1" applyAlignment="1" applyProtection="1">
      <alignment horizontal="center"/>
      <protection locked="0"/>
    </xf>
    <xf numFmtId="41" fontId="7" fillId="0" borderId="0" xfId="0" applyNumberFormat="1" applyFont="1" applyAlignment="1" applyProtection="1">
      <alignment horizontal="right" wrapText="1"/>
      <protection locked="0"/>
    </xf>
    <xf numFmtId="41" fontId="7" fillId="0" borderId="6" xfId="0" applyNumberFormat="1" applyFont="1" applyBorder="1" applyAlignment="1" applyProtection="1">
      <alignment horizontal="left" wrapText="1"/>
      <protection locked="0"/>
    </xf>
    <xf numFmtId="41" fontId="7" fillId="0" borderId="10" xfId="0" applyNumberFormat="1" applyFont="1" applyBorder="1" applyAlignment="1" applyProtection="1">
      <alignment horizontal="left" wrapText="1"/>
      <protection locked="0"/>
    </xf>
    <xf numFmtId="41" fontId="7" fillId="0" borderId="10" xfId="0" applyNumberFormat="1" applyFont="1" applyBorder="1" applyAlignment="1">
      <alignment horizontal="left" wrapText="1"/>
    </xf>
    <xf numFmtId="166" fontId="7" fillId="0" borderId="6" xfId="45" applyNumberFormat="1" applyFont="1" applyBorder="1" applyAlignment="1" applyProtection="1">
      <alignment horizontal="center"/>
    </xf>
    <xf numFmtId="37" fontId="0" fillId="0" borderId="0" xfId="0" applyAlignment="1" applyProtection="1">
      <alignment horizontal="left" wrapText="1"/>
      <protection locked="0"/>
    </xf>
    <xf numFmtId="3" fontId="8" fillId="0" borderId="0" xfId="0" applyNumberFormat="1" applyFont="1" applyAlignment="1" applyProtection="1">
      <alignment horizontal="center" wrapText="1"/>
      <protection locked="0"/>
    </xf>
    <xf numFmtId="41" fontId="7" fillId="0" borderId="8" xfId="0" applyNumberFormat="1" applyFont="1" applyBorder="1" applyAlignment="1">
      <alignment horizontal="right"/>
    </xf>
    <xf numFmtId="166" fontId="7" fillId="0" borderId="0" xfId="45" applyNumberFormat="1" applyFont="1" applyFill="1" applyAlignment="1" applyProtection="1">
      <alignment horizontal="left" wrapText="1"/>
      <protection locked="0"/>
    </xf>
    <xf numFmtId="37" fontId="7" fillId="0" borderId="0" xfId="0" applyFont="1" applyAlignment="1" applyProtection="1">
      <alignment horizontal="right" wrapText="1"/>
      <protection locked="0"/>
    </xf>
    <xf numFmtId="41" fontId="7" fillId="0" borderId="0" xfId="0" applyNumberFormat="1" applyFont="1" applyAlignment="1" applyProtection="1">
      <alignment horizontal="center" wrapText="1"/>
      <protection locked="0"/>
    </xf>
    <xf numFmtId="43" fontId="0" fillId="0" borderId="0" xfId="45" applyFont="1" applyBorder="1" applyAlignment="1" applyProtection="1">
      <alignment horizontal="center"/>
      <protection locked="0"/>
    </xf>
    <xf numFmtId="41" fontId="7" fillId="0" borderId="0" xfId="0" applyNumberFormat="1" applyFont="1" applyAlignment="1" applyProtection="1">
      <alignment wrapText="1"/>
      <protection locked="0"/>
    </xf>
    <xf numFmtId="166" fontId="4" fillId="0" borderId="0" xfId="45" applyNumberFormat="1" applyFont="1" applyBorder="1" applyAlignment="1" applyProtection="1">
      <alignment horizontal="center"/>
    </xf>
    <xf numFmtId="166" fontId="4" fillId="0" borderId="6" xfId="45" applyNumberFormat="1" applyFont="1" applyBorder="1" applyAlignment="1" applyProtection="1">
      <alignment horizontal="center"/>
    </xf>
    <xf numFmtId="49" fontId="0" fillId="0" borderId="0" xfId="0" applyNumberFormat="1" applyProtection="1">
      <protection locked="0"/>
    </xf>
    <xf numFmtId="37" fontId="7" fillId="0" borderId="5" xfId="49" applyNumberFormat="1" applyFont="1" applyFill="1" applyBorder="1" applyAlignment="1" applyProtection="1">
      <alignment horizontal="right"/>
      <protection locked="0"/>
    </xf>
    <xf numFmtId="41" fontId="8" fillId="0" borderId="0" xfId="0" applyNumberFormat="1" applyFont="1" applyAlignment="1" applyProtection="1">
      <alignment horizontal="center"/>
      <protection locked="0"/>
    </xf>
    <xf numFmtId="0" fontId="7" fillId="0" borderId="0" xfId="0" quotePrefix="1" applyNumberFormat="1" applyFont="1" applyAlignment="1" applyProtection="1">
      <alignment horizontal="center"/>
      <protection locked="0"/>
    </xf>
    <xf numFmtId="49" fontId="4" fillId="0" borderId="0" xfId="0" quotePrefix="1" applyNumberFormat="1" applyFont="1" applyAlignment="1" applyProtection="1">
      <alignment horizontal="center"/>
      <protection locked="0"/>
    </xf>
    <xf numFmtId="167" fontId="6" fillId="0" borderId="0" xfId="0" applyNumberFormat="1" applyFont="1" applyAlignment="1" applyProtection="1">
      <alignment horizontal="left"/>
      <protection locked="0"/>
    </xf>
    <xf numFmtId="0" fontId="0" fillId="0" borderId="0" xfId="0" quotePrefix="1" applyNumberFormat="1" applyAlignment="1" applyProtection="1">
      <alignment horizontal="center"/>
      <protection locked="0"/>
    </xf>
    <xf numFmtId="0" fontId="7" fillId="0" borderId="0" xfId="46" applyFont="1" applyAlignment="1" applyProtection="1">
      <alignment horizontal="center"/>
      <protection locked="0"/>
    </xf>
    <xf numFmtId="0" fontId="0" fillId="0" borderId="6" xfId="46" applyFont="1" applyBorder="1" applyAlignment="1" applyProtection="1">
      <alignment horizontal="center"/>
      <protection locked="0"/>
    </xf>
    <xf numFmtId="41" fontId="8" fillId="0" borderId="0" xfId="46" applyNumberFormat="1" applyFont="1" applyAlignment="1" applyProtection="1">
      <alignment horizontal="center"/>
      <protection locked="0"/>
    </xf>
    <xf numFmtId="0" fontId="7" fillId="0" borderId="0" xfId="48" applyFont="1" applyAlignment="1" applyProtection="1">
      <alignment horizontal="center"/>
      <protection locked="0"/>
    </xf>
    <xf numFmtId="41" fontId="8" fillId="0" borderId="0" xfId="48" applyNumberFormat="1" applyFont="1" applyAlignment="1" applyProtection="1">
      <alignment horizontal="center" wrapText="1"/>
      <protection locked="0"/>
    </xf>
    <xf numFmtId="0" fontId="0" fillId="0" borderId="6" xfId="48" applyFont="1" applyBorder="1" applyAlignment="1" applyProtection="1">
      <alignment horizontal="center"/>
      <protection locked="0"/>
    </xf>
    <xf numFmtId="37" fontId="0" fillId="0" borderId="6" xfId="0" applyBorder="1" applyAlignment="1" applyProtection="1">
      <alignment horizontal="center"/>
      <protection locked="0"/>
    </xf>
    <xf numFmtId="49" fontId="4" fillId="0" borderId="0" xfId="40" applyNumberFormat="1" applyFont="1" applyAlignment="1" applyProtection="1">
      <alignment horizontal="center" wrapText="1"/>
      <protection locked="0"/>
    </xf>
    <xf numFmtId="0" fontId="8" fillId="0" borderId="0" xfId="0" applyNumberFormat="1" applyFont="1" applyAlignment="1" applyProtection="1">
      <alignment horizontal="center"/>
      <protection locked="0"/>
    </xf>
    <xf numFmtId="16" fontId="7" fillId="0" borderId="0" xfId="0" quotePrefix="1" applyNumberFormat="1" applyFont="1" applyAlignment="1" applyProtection="1">
      <alignment horizontal="center"/>
      <protection locked="0"/>
    </xf>
    <xf numFmtId="37" fontId="7" fillId="0" borderId="0" xfId="0" applyFont="1" applyAlignment="1" applyProtection="1">
      <alignment horizontal="center"/>
      <protection locked="0"/>
    </xf>
    <xf numFmtId="164" fontId="4" fillId="0" borderId="0" xfId="5" applyFont="1" applyProtection="1">
      <protection locked="0"/>
    </xf>
  </cellXfs>
  <cellStyles count="50">
    <cellStyle name="A37" xfId="1" xr:uid="{00000000-0005-0000-0000-000000000000}"/>
    <cellStyle name="A38" xfId="2" xr:uid="{00000000-0005-0000-0000-000001000000}"/>
    <cellStyle name="B38" xfId="3" xr:uid="{00000000-0005-0000-0000-000002000000}"/>
    <cellStyle name="Change A&amp;ll" xfId="4" xr:uid="{00000000-0005-0000-0000-000003000000}"/>
    <cellStyle name="Comma" xfId="5" builtinId="3"/>
    <cellStyle name="Comma 2" xfId="6" xr:uid="{00000000-0005-0000-0000-000005000000}"/>
    <cellStyle name="Comma 2 10" xfId="7" xr:uid="{00000000-0005-0000-0000-000006000000}"/>
    <cellStyle name="Comma 2 2" xfId="49" xr:uid="{746C4ACF-0D35-40BC-A644-72C4C3AB5880}"/>
    <cellStyle name="Comma 2_mua002a111b-03e-1 Rev 7" xfId="8" xr:uid="{00000000-0005-0000-0000-000007000000}"/>
    <cellStyle name="Comma 3" xfId="9" xr:uid="{00000000-0005-0000-0000-000008000000}"/>
    <cellStyle name="Comma 4" xfId="10" xr:uid="{00000000-0005-0000-0000-000009000000}"/>
    <cellStyle name="Comma 5" xfId="11" xr:uid="{00000000-0005-0000-0000-00000A000000}"/>
    <cellStyle name="Comma 6" xfId="39" xr:uid="{7EA38DDA-2081-443D-A4FF-A704C06CD238}"/>
    <cellStyle name="Comma 7" xfId="41" xr:uid="{6702EB6C-DAF3-411E-BA20-65E15F27032A}"/>
    <cellStyle name="Comma 8" xfId="45" xr:uid="{8EE374E6-82EF-4C77-A5E7-AF3B56CD6207}"/>
    <cellStyle name="comma zerodec" xfId="12" xr:uid="{00000000-0005-0000-0000-00000B000000}"/>
    <cellStyle name="Currency1" xfId="13" xr:uid="{00000000-0005-0000-0000-00000C000000}"/>
    <cellStyle name="Dollar (zero dec)" xfId="14" xr:uid="{00000000-0005-0000-0000-00000D000000}"/>
    <cellStyle name="Euro" xfId="15" xr:uid="{00000000-0005-0000-0000-00000E000000}"/>
    <cellStyle name="Grey" xfId="16" xr:uid="{00000000-0005-0000-0000-00000F000000}"/>
    <cellStyle name="Index Number" xfId="17" xr:uid="{00000000-0005-0000-0000-000010000000}"/>
    <cellStyle name="Input [yellow]" xfId="18" xr:uid="{00000000-0005-0000-0000-000011000000}"/>
    <cellStyle name="Integer" xfId="19" xr:uid="{00000000-0005-0000-0000-000012000000}"/>
    <cellStyle name="million" xfId="20" xr:uid="{00000000-0005-0000-0000-000013000000}"/>
    <cellStyle name="n0" xfId="21" xr:uid="{00000000-0005-0000-0000-000014000000}"/>
    <cellStyle name="no dec" xfId="22" xr:uid="{00000000-0005-0000-0000-000015000000}"/>
    <cellStyle name="Normal" xfId="0" builtinId="0"/>
    <cellStyle name="Normal - Style1" xfId="23" xr:uid="{00000000-0005-0000-0000-000017000000}"/>
    <cellStyle name="Normal 10" xfId="48" xr:uid="{910C01A8-97F7-43BF-9D76-6AFF229836C4}"/>
    <cellStyle name="Normal 13 3" xfId="24" xr:uid="{00000000-0005-0000-0000-000018000000}"/>
    <cellStyle name="Normal 2" xfId="25" xr:uid="{00000000-0005-0000-0000-000019000000}"/>
    <cellStyle name="Normal 3" xfId="26" xr:uid="{00000000-0005-0000-0000-00001A000000}"/>
    <cellStyle name="Normal 4" xfId="27" xr:uid="{00000000-0005-0000-0000-00001B000000}"/>
    <cellStyle name="Normal 5" xfId="38" xr:uid="{E46EEC27-9DBA-4C7E-82E6-A98D379549AF}"/>
    <cellStyle name="Normal 6" xfId="40" xr:uid="{66D34AD4-A216-4363-A51D-D193B027ECD2}"/>
    <cellStyle name="Normal 7" xfId="44" xr:uid="{C4B0F870-4ABC-42F3-B7BB-6963CF35FBD0}"/>
    <cellStyle name="Normal 8" xfId="46" xr:uid="{D9253C65-5C91-4CA2-8BA3-6214854151E0}"/>
    <cellStyle name="Normal 9" xfId="47" xr:uid="{56A3D3F6-CBEB-45C8-803E-DC997F7A4998}"/>
    <cellStyle name="Normal_sin747a091b-06e-1 Rev 1" xfId="43" xr:uid="{9991B5BA-A691-45F3-8DFF-3C1B69C9FF0E}"/>
    <cellStyle name="Normal_SIN747-Financial statement-Eng-Q1'10 (thousand baht)" xfId="42" xr:uid="{EFD70401-80EE-444B-966F-3942B504CCD1}"/>
    <cellStyle name="Number 1" xfId="28" xr:uid="{00000000-0005-0000-0000-00001D000000}"/>
    <cellStyle name="P1" xfId="29" xr:uid="{00000000-0005-0000-0000-00001E000000}"/>
    <cellStyle name="Percent [2]" xfId="30" xr:uid="{00000000-0005-0000-0000-00001F000000}"/>
    <cellStyle name="Quantity" xfId="31" xr:uid="{00000000-0005-0000-0000-000020000000}"/>
    <cellStyle name="s" xfId="32" xr:uid="{00000000-0005-0000-0000-000021000000}"/>
    <cellStyle name="thousand" xfId="33" xr:uid="{00000000-0005-0000-0000-000022000000}"/>
    <cellStyle name="W" xfId="34" xr:uid="{00000000-0005-0000-0000-000023000000}"/>
    <cellStyle name="เชื่อมโยงหลายมิติ" xfId="35" xr:uid="{00000000-0005-0000-0000-000024000000}"/>
    <cellStyle name="เซลล์ที่มีการเชื่อมโยง" xfId="36" xr:uid="{00000000-0005-0000-0000-000025000000}"/>
    <cellStyle name="ตามการเชื่อมโยงหลายมิติ" xfId="37" xr:uid="{00000000-0005-0000-0000-00002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calcChain" Target="calcChain.xml"/><Relationship Id="rId27" Type="http://schemas.openxmlformats.org/officeDocument/2006/relationships/customXml" Target="../customXml/item5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-04%20&#3585;&#3619;&#3617;&#3585;&#3621;&#3634;&#3591;&#3611;&#3637;(2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15%20BG%20JittryBG2007+%20EST06&#3618;&#3657;&#3634;&#3618;%20lrt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100421%20Bsheet%20Mar10_KPMG_&#3626;&#3656;&#3591;&#3585;&#3619;&#361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ttima_j\d\BG46\jittrybg4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bg50%20monthly.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v.AUG.0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588;&#3594;&#3592;.Est.2006+Bg20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6"/>
      <sheetName val="Sheet2"/>
      <sheetName val="Sheet7"/>
      <sheetName val="Sheet1"/>
      <sheetName val="เกด"/>
      <sheetName val="ส่งกรม"/>
      <sheetName val="หนี้ฟ้อง"/>
      <sheetName val="พี่แพะ"/>
      <sheetName val="พี่แพะ (2)"/>
      <sheetName val="Sheet3"/>
      <sheetName val="Sheet4"/>
      <sheetName val="Sheet5"/>
      <sheetName val="copy"/>
      <sheetName val="Sheet8"/>
      <sheetName val="ส่งกรมupdate"/>
      <sheetName val="ส่งกรมupdate (2)"/>
      <sheetName val="พี่แพะ_(2)"/>
      <sheetName val="ส่งกรมupdate_(2)"/>
      <sheetName val="TTAgency"/>
      <sheetName val="A16Promo"/>
      <sheetName val="พี่แพะ_(2)1"/>
      <sheetName val="ส่งกรมupdate_(2)1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"/>
      <sheetName val="bg"/>
      <sheetName val="detail adm"/>
      <sheetName val="Com E+B07"/>
      <sheetName val="claim 4 เดือนหลัง"/>
      <sheetName val="kb"/>
      <sheetName val="R prem2006+res sep-dec06+E II"/>
      <sheetName val="prem+claim E06"/>
      <sheetName val="MacroBGAP"/>
      <sheetName val="MacroBGAP2"/>
      <sheetName val="Module8"/>
      <sheetName val="macrokay"/>
      <sheetName val="Module4"/>
      <sheetName val="Module1"/>
      <sheetName val="Module2"/>
      <sheetName val="detail_adm"/>
      <sheetName val="Com_E+B07"/>
      <sheetName val="claim_4_เดือนหลัง"/>
      <sheetName val="R_prem2006+res_sep-dec06+E_II"/>
      <sheetName val="prem+claim_E06"/>
      <sheetName val="detail_adm1"/>
      <sheetName val="Com_E+B071"/>
      <sheetName val="claim_4_เดือนหลัง1"/>
      <sheetName val="R_prem2006+res_sep-dec06+E_II1"/>
      <sheetName val="prem+claim_E06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heet"/>
      <sheetName val="PROFIT"/>
      <sheetName val="Variance"/>
      <sheetName val="detailpl"/>
      <sheetName val="detailbsheet"/>
      <sheetName val="TAX"/>
      <sheetName val="Tfortis"/>
      <sheetName val="krom"/>
      <sheetName val="krom (T)"/>
      <sheetName val="krom (E)"/>
      <sheetName val="asset-backed lia"/>
      <sheetName val="Catb"/>
      <sheetName val="cat09"/>
      <sheetName val="JEYearend"/>
      <sheetName val="BGm"/>
      <sheetName val="w"/>
      <sheetName val="KPMG"/>
      <sheetName val="SC"/>
      <sheetName val="Press"/>
      <sheetName val="เปิดสาขา"/>
      <sheetName val="B10monthlykbank"/>
      <sheetName val="สินทรัพย์หนุนหลังMar10"/>
      <sheetName val="Note2"/>
      <sheetName val="note"/>
      <sheetName val="saving"/>
      <sheetName val="other lia"/>
      <sheetName val="BS_forValue"/>
      <sheetName val="PL_forValue"/>
      <sheetName val="TAX_froValue"/>
      <sheetName val="re"/>
      <sheetName val="prn"/>
      <sheetName val="งบดุล"/>
      <sheetName val="กำไร"/>
      <sheetName val="krom_(T)"/>
      <sheetName val="krom_(E)"/>
      <sheetName val="asset-backed_lia"/>
      <sheetName val="other_l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ry"/>
      <sheetName val="POEX"/>
      <sheetName val="w"/>
      <sheetName val="MC"/>
      <sheetName val="MD"/>
      <sheetName val="Sheet12"/>
      <sheetName val="Sheet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thly"/>
      <sheetName val="EX.FIN"/>
      <sheetName val="prem+com"/>
      <sheetName val="prem+com fin"/>
      <sheetName val="admin fin"/>
      <sheetName val="CLM"/>
      <sheetName val="sal"/>
      <sheetName val="ord"/>
      <sheetName val="B reserve06"/>
      <sheetName val="OV"/>
      <sheetName val="prem renewal kbank (revise)"/>
      <sheetName val="channel K (Revised)"/>
      <sheetName val="channel P"/>
      <sheetName val="EX_FIN"/>
      <sheetName val="prem+com_fin"/>
      <sheetName val="admin_fin"/>
      <sheetName val="B_reserve06"/>
      <sheetName val="prem_renewal_kbank_(revise)"/>
      <sheetName val="channel_K_(Revised)"/>
      <sheetName val="channel_P"/>
      <sheetName val="EX_FIN1"/>
      <sheetName val="prem+com_fin1"/>
      <sheetName val="admin_fin1"/>
      <sheetName val="B_reserve061"/>
      <sheetName val="prem_renewal_kbank_(revise)1"/>
      <sheetName val="channel_K_(Revised)1"/>
      <sheetName val="channel_P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ับปรุง (3)"/>
      <sheetName val="ปรับปรุง (2)"/>
      <sheetName val="ปรับปรุง"/>
      <sheetName val="ตั้งค้าง"/>
      <sheetName val="vehicle Aug"/>
      <sheetName val="vehicle Aug เติมค้าง"/>
      <sheetName val="BG_REok"/>
      <sheetName val="ปก"/>
      <sheetName val="vehicle แตกเดือน-bg"/>
      <sheetName val="broker"/>
      <sheetName val="ใครได้เงิน"/>
      <sheetName val="budget.revise.รายเดือน"/>
      <sheetName val="ปรับปรุง_(3)"/>
      <sheetName val="ปรับปรุง_(2)"/>
      <sheetName val="vehicle_Aug"/>
      <sheetName val="vehicle_Aug_เติมค้าง"/>
      <sheetName val="vehicle_แตกเดือน-bg"/>
      <sheetName val="budget_revise_รายเดือน"/>
      <sheetName val="ปรับปรุง_(3)1"/>
      <sheetName val="ปรับปรุง_(2)1"/>
      <sheetName val="vehicle_Aug1"/>
      <sheetName val="vehicle_Aug_เติมค้าง1"/>
      <sheetName val="vehicle_แตกเดือน-bg1"/>
      <sheetName val="budget_revise_รายเดือน1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scellaneous"/>
      <sheetName val="License"/>
      <sheetName val="SUBSCRIPTION"/>
      <sheetName val="BU TAX"/>
      <sheetName val="MAIN3-4"/>
      <sheetName val="MAIN 222"/>
      <sheetName val="TOWER B"/>
      <sheetName val="supplies+water+elec+security ok"/>
      <sheetName val="BU_TAX"/>
      <sheetName val="MAIN_222"/>
      <sheetName val="TOWER_B"/>
      <sheetName val="supplies+water+elec+security_ok"/>
      <sheetName val="BU_TAX1"/>
      <sheetName val="MAIN_2221"/>
      <sheetName val="TOWER_B1"/>
      <sheetName val="supplies+water+elec+security_o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52"/>
  <sheetViews>
    <sheetView view="pageBreakPreview" zoomScaleNormal="85" zoomScaleSheetLayoutView="100" workbookViewId="0">
      <selection activeCell="J15" sqref="J15"/>
    </sheetView>
  </sheetViews>
  <sheetFormatPr defaultColWidth="11.1796875" defaultRowHeight="18.75" customHeight="1"/>
  <cols>
    <col min="1" max="3" width="2" style="17" customWidth="1"/>
    <col min="4" max="4" width="55.453125" style="17" customWidth="1"/>
    <col min="5" max="5" width="7.453125" style="67" customWidth="1"/>
    <col min="6" max="6" width="11.54296875" style="68" customWidth="1"/>
    <col min="7" max="7" width="1.1796875" style="68" customWidth="1"/>
    <col min="8" max="8" width="11.453125" style="68" customWidth="1"/>
    <col min="9" max="9" width="1.1796875" style="68" customWidth="1"/>
    <col min="10" max="10" width="11.6328125" style="17" customWidth="1"/>
    <col min="11" max="11" width="1.1796875" style="68" customWidth="1"/>
    <col min="12" max="12" width="11.6328125" style="17" customWidth="1"/>
    <col min="13" max="16384" width="11.1796875" style="17"/>
  </cols>
  <sheetData>
    <row r="1" spans="1:12" s="4" customFormat="1" ht="21.65" customHeight="1">
      <c r="A1" s="1" t="s">
        <v>139</v>
      </c>
      <c r="B1" s="2"/>
      <c r="C1" s="3"/>
      <c r="E1" s="5"/>
      <c r="F1" s="6"/>
      <c r="G1" s="6"/>
      <c r="H1" s="6"/>
      <c r="I1" s="6"/>
      <c r="K1" s="6"/>
    </row>
    <row r="2" spans="1:12" s="8" customFormat="1" ht="21.65" customHeight="1">
      <c r="A2" s="298" t="s">
        <v>0</v>
      </c>
      <c r="B2" s="298"/>
      <c r="C2" s="298"/>
      <c r="D2" s="298"/>
      <c r="E2" s="298"/>
      <c r="F2" s="298"/>
      <c r="G2" s="298"/>
      <c r="H2" s="298"/>
      <c r="I2" s="298"/>
    </row>
    <row r="3" spans="1:12" s="8" customFormat="1" ht="21.65" customHeight="1">
      <c r="A3" s="9"/>
      <c r="B3" s="9"/>
      <c r="C3" s="9"/>
      <c r="D3" s="9"/>
      <c r="E3" s="10"/>
      <c r="F3" s="9"/>
      <c r="G3" s="9"/>
      <c r="H3" s="9"/>
      <c r="I3" s="9"/>
      <c r="K3" s="9"/>
    </row>
    <row r="4" spans="1:12" s="8" customFormat="1" ht="21.65" customHeight="1">
      <c r="A4" s="7"/>
      <c r="B4" s="7"/>
      <c r="C4" s="7"/>
      <c r="D4" s="7"/>
      <c r="E4" s="11"/>
      <c r="F4" s="296" t="s">
        <v>1</v>
      </c>
      <c r="G4" s="296"/>
      <c r="H4" s="296"/>
      <c r="I4" s="296"/>
      <c r="J4" s="296" t="s">
        <v>2</v>
      </c>
      <c r="K4" s="296"/>
      <c r="L4" s="296"/>
    </row>
    <row r="5" spans="1:12" s="8" customFormat="1" ht="21.65" customHeight="1">
      <c r="A5" s="7"/>
      <c r="B5" s="7"/>
      <c r="C5" s="7"/>
      <c r="D5" s="7" t="s">
        <v>138</v>
      </c>
      <c r="E5" s="11"/>
      <c r="F5" s="296" t="s">
        <v>3</v>
      </c>
      <c r="G5" s="296"/>
      <c r="H5" s="296"/>
      <c r="I5" s="296"/>
      <c r="J5" s="296" t="s">
        <v>3</v>
      </c>
      <c r="K5" s="296"/>
      <c r="L5" s="296"/>
    </row>
    <row r="6" spans="1:12" s="8" customFormat="1" ht="21.65" customHeight="1">
      <c r="A6" s="7"/>
      <c r="B6" s="7"/>
      <c r="C6" s="7"/>
      <c r="D6" s="7"/>
      <c r="E6" s="11"/>
      <c r="F6" s="297" t="s">
        <v>4</v>
      </c>
      <c r="G6" s="297"/>
      <c r="H6" s="297"/>
      <c r="I6" s="12"/>
      <c r="J6" s="297" t="s">
        <v>4</v>
      </c>
      <c r="K6" s="297"/>
      <c r="L6" s="297"/>
    </row>
    <row r="7" spans="1:12" s="8" customFormat="1" ht="21.65" customHeight="1">
      <c r="A7" s="13" t="s">
        <v>5</v>
      </c>
      <c r="B7" s="7"/>
      <c r="C7" s="7"/>
      <c r="D7" s="7"/>
      <c r="E7" s="14" t="s">
        <v>6</v>
      </c>
      <c r="F7" s="15" t="s">
        <v>183</v>
      </c>
      <c r="G7" s="16"/>
      <c r="H7" s="15" t="s">
        <v>140</v>
      </c>
      <c r="I7" s="16"/>
      <c r="J7" s="16" t="s">
        <v>183</v>
      </c>
      <c r="K7" s="16"/>
      <c r="L7" s="16" t="s">
        <v>140</v>
      </c>
    </row>
    <row r="8" spans="1:12" ht="21.65" customHeight="1">
      <c r="E8" s="14"/>
      <c r="F8" s="295" t="s">
        <v>7</v>
      </c>
      <c r="G8" s="295"/>
      <c r="H8" s="295"/>
      <c r="I8" s="295"/>
      <c r="J8" s="295"/>
      <c r="K8" s="295"/>
      <c r="L8" s="295"/>
    </row>
    <row r="9" spans="1:12" s="22" customFormat="1" ht="22" customHeight="1">
      <c r="A9" s="18" t="s">
        <v>8</v>
      </c>
      <c r="B9" s="19"/>
      <c r="C9" s="19"/>
      <c r="D9" s="19"/>
      <c r="E9" s="20"/>
      <c r="F9" s="21"/>
      <c r="G9" s="21"/>
      <c r="H9" s="21"/>
      <c r="I9" s="21"/>
      <c r="K9" s="21"/>
    </row>
    <row r="10" spans="1:12" s="24" customFormat="1" ht="21.65" customHeight="1">
      <c r="A10" s="23" t="s">
        <v>9</v>
      </c>
      <c r="B10" s="23"/>
      <c r="C10" s="23"/>
      <c r="D10" s="23"/>
      <c r="E10" s="14">
        <v>5</v>
      </c>
      <c r="F10" s="24">
        <v>30934</v>
      </c>
      <c r="G10" s="25"/>
      <c r="H10" s="26">
        <v>35486</v>
      </c>
      <c r="I10" s="25"/>
      <c r="J10" s="24">
        <v>13170</v>
      </c>
      <c r="K10" s="25"/>
      <c r="L10" s="26">
        <v>11386</v>
      </c>
    </row>
    <row r="11" spans="1:12" s="24" customFormat="1" ht="21.65" customHeight="1">
      <c r="A11" s="24" t="s">
        <v>10</v>
      </c>
      <c r="E11" s="14" t="s">
        <v>200</v>
      </c>
      <c r="F11" s="24">
        <v>72872</v>
      </c>
      <c r="G11" s="25"/>
      <c r="H11" s="26">
        <v>89996</v>
      </c>
      <c r="I11" s="25"/>
      <c r="J11" s="24">
        <v>105311</v>
      </c>
      <c r="K11" s="25"/>
      <c r="L11" s="27">
        <v>155591</v>
      </c>
    </row>
    <row r="12" spans="1:12" s="24" customFormat="1" ht="21.65" customHeight="1">
      <c r="A12" s="24" t="s">
        <v>11</v>
      </c>
      <c r="E12" s="14">
        <v>7</v>
      </c>
      <c r="F12" s="24">
        <v>248038</v>
      </c>
      <c r="G12" s="25"/>
      <c r="H12" s="26">
        <v>363074</v>
      </c>
      <c r="I12" s="25"/>
      <c r="J12" s="24">
        <v>153520</v>
      </c>
      <c r="K12" s="25"/>
      <c r="L12" s="27">
        <v>234665</v>
      </c>
    </row>
    <row r="13" spans="1:12" s="24" customFormat="1" ht="21.65" customHeight="1">
      <c r="A13" s="24" t="s">
        <v>12</v>
      </c>
      <c r="E13" s="14">
        <v>8</v>
      </c>
      <c r="F13" s="24">
        <v>30445</v>
      </c>
      <c r="G13" s="28"/>
      <c r="H13" s="29">
        <v>43976</v>
      </c>
      <c r="I13" s="28"/>
      <c r="J13" s="30">
        <v>0</v>
      </c>
      <c r="K13" s="28"/>
      <c r="L13" s="31">
        <v>0</v>
      </c>
    </row>
    <row r="14" spans="1:12" s="24" customFormat="1" ht="21.65" customHeight="1">
      <c r="A14" s="46" t="s">
        <v>246</v>
      </c>
      <c r="E14" s="14">
        <v>4</v>
      </c>
      <c r="F14" s="24">
        <v>578</v>
      </c>
      <c r="G14" s="28"/>
      <c r="H14" s="29">
        <v>0</v>
      </c>
      <c r="I14" s="28"/>
      <c r="J14" s="30">
        <v>0</v>
      </c>
      <c r="K14" s="28"/>
      <c r="L14" s="31">
        <v>0</v>
      </c>
    </row>
    <row r="15" spans="1:12" s="24" customFormat="1" ht="21.5" customHeight="1">
      <c r="A15" s="24" t="s">
        <v>13</v>
      </c>
      <c r="E15" s="14">
        <v>4</v>
      </c>
      <c r="F15" s="24">
        <v>4150</v>
      </c>
      <c r="G15" s="25"/>
      <c r="H15" s="32">
        <v>1150</v>
      </c>
      <c r="I15" s="25"/>
      <c r="J15" s="311">
        <v>0</v>
      </c>
      <c r="K15" s="25"/>
      <c r="L15" s="33">
        <v>120</v>
      </c>
    </row>
    <row r="16" spans="1:12" s="24" customFormat="1" ht="21.65" customHeight="1">
      <c r="A16" s="24" t="s">
        <v>14</v>
      </c>
      <c r="E16" s="14">
        <v>9</v>
      </c>
      <c r="F16" s="24">
        <v>166353</v>
      </c>
      <c r="G16" s="25"/>
      <c r="H16" s="26">
        <v>192013</v>
      </c>
      <c r="I16" s="25"/>
      <c r="J16" s="24">
        <v>163318</v>
      </c>
      <c r="K16" s="25"/>
      <c r="L16" s="26">
        <v>184136</v>
      </c>
    </row>
    <row r="17" spans="1:16" s="24" customFormat="1" ht="21.65" customHeight="1">
      <c r="A17" s="46" t="s">
        <v>201</v>
      </c>
      <c r="E17" s="14"/>
      <c r="F17" s="24">
        <v>13785</v>
      </c>
      <c r="G17" s="25"/>
      <c r="H17" s="26">
        <v>27644</v>
      </c>
      <c r="I17" s="25"/>
      <c r="J17" s="34">
        <v>0</v>
      </c>
      <c r="K17" s="25"/>
      <c r="L17" s="31">
        <v>0</v>
      </c>
    </row>
    <row r="18" spans="1:16" s="24" customFormat="1" ht="21.65" customHeight="1">
      <c r="A18" s="24" t="s">
        <v>144</v>
      </c>
      <c r="E18" s="14">
        <v>28</v>
      </c>
      <c r="F18" s="35">
        <v>27</v>
      </c>
      <c r="G18" s="35"/>
      <c r="H18" s="35">
        <v>15</v>
      </c>
      <c r="I18" s="36"/>
      <c r="J18" s="37">
        <v>27</v>
      </c>
      <c r="K18" s="37"/>
      <c r="L18" s="27">
        <v>15</v>
      </c>
      <c r="N18" s="26"/>
      <c r="O18" s="26"/>
      <c r="P18" s="26"/>
    </row>
    <row r="19" spans="1:16" s="24" customFormat="1" ht="21.65" customHeight="1">
      <c r="A19" s="23" t="s">
        <v>15</v>
      </c>
      <c r="B19" s="38"/>
      <c r="C19" s="38"/>
      <c r="D19" s="38"/>
      <c r="E19" s="14"/>
      <c r="F19" s="24">
        <v>5131</v>
      </c>
      <c r="G19" s="25"/>
      <c r="H19" s="39">
        <v>11940</v>
      </c>
      <c r="I19" s="25"/>
      <c r="J19" s="24">
        <v>2412</v>
      </c>
      <c r="K19" s="25"/>
      <c r="L19" s="39">
        <v>8765</v>
      </c>
    </row>
    <row r="20" spans="1:16" s="22" customFormat="1" ht="21.65" customHeight="1">
      <c r="A20" s="40" t="s">
        <v>16</v>
      </c>
      <c r="B20" s="19"/>
      <c r="C20" s="19"/>
      <c r="D20" s="19"/>
      <c r="E20" s="20"/>
      <c r="F20" s="69">
        <f>SUM(F10:F19)</f>
        <v>572313</v>
      </c>
      <c r="G20" s="21"/>
      <c r="H20" s="69">
        <f>SUM(H10:H19)</f>
        <v>765294</v>
      </c>
      <c r="I20" s="21"/>
      <c r="J20" s="69">
        <f>SUM(J10:J19)</f>
        <v>437758</v>
      </c>
      <c r="K20" s="21"/>
      <c r="L20" s="69">
        <f>SUM(L10:L19)</f>
        <v>594678</v>
      </c>
    </row>
    <row r="21" spans="1:16" s="22" customFormat="1" ht="21.65" customHeight="1">
      <c r="A21" s="40"/>
      <c r="B21" s="40"/>
      <c r="C21" s="40"/>
      <c r="D21" s="40"/>
      <c r="E21" s="20"/>
      <c r="F21" s="21"/>
      <c r="G21" s="21"/>
      <c r="H21" s="21"/>
      <c r="I21" s="21"/>
      <c r="K21" s="21"/>
    </row>
    <row r="22" spans="1:16" s="22" customFormat="1" ht="21.65" customHeight="1">
      <c r="A22" s="18" t="s">
        <v>17</v>
      </c>
      <c r="B22" s="18"/>
      <c r="C22" s="18"/>
      <c r="D22" s="24"/>
      <c r="E22" s="20"/>
      <c r="F22" s="41"/>
      <c r="G22" s="41"/>
      <c r="H22" s="41"/>
      <c r="I22" s="41"/>
      <c r="K22" s="41"/>
    </row>
    <row r="23" spans="1:16" s="24" customFormat="1" ht="21.65" customHeight="1">
      <c r="A23" s="24" t="s">
        <v>18</v>
      </c>
      <c r="E23" s="14">
        <v>28</v>
      </c>
      <c r="F23" s="24">
        <v>9299</v>
      </c>
      <c r="G23" s="26"/>
      <c r="H23" s="32">
        <v>49561</v>
      </c>
      <c r="I23" s="26"/>
      <c r="J23" s="24">
        <v>9299</v>
      </c>
      <c r="K23" s="26"/>
      <c r="L23" s="32">
        <v>49561</v>
      </c>
    </row>
    <row r="24" spans="1:16" s="24" customFormat="1" ht="21.65" customHeight="1">
      <c r="A24" s="24" t="s">
        <v>19</v>
      </c>
      <c r="E24" s="14">
        <v>7</v>
      </c>
      <c r="F24" s="24">
        <v>41397</v>
      </c>
      <c r="G24" s="26"/>
      <c r="H24" s="33">
        <v>79420</v>
      </c>
      <c r="I24" s="26"/>
      <c r="J24" s="24">
        <v>20207</v>
      </c>
      <c r="K24" s="26"/>
      <c r="L24" s="27">
        <v>18845</v>
      </c>
    </row>
    <row r="25" spans="1:16" s="24" customFormat="1" ht="21.65" customHeight="1">
      <c r="A25" s="23" t="s">
        <v>20</v>
      </c>
      <c r="E25" s="14">
        <v>8</v>
      </c>
      <c r="F25" s="24">
        <v>1852</v>
      </c>
      <c r="G25" s="26"/>
      <c r="H25" s="33">
        <v>7195</v>
      </c>
      <c r="I25" s="26"/>
      <c r="J25" s="30">
        <v>0</v>
      </c>
      <c r="K25" s="26"/>
      <c r="L25" s="31">
        <v>0</v>
      </c>
    </row>
    <row r="26" spans="1:16" s="24" customFormat="1" ht="21.65" customHeight="1">
      <c r="A26" s="87" t="s">
        <v>247</v>
      </c>
      <c r="E26" s="14">
        <v>4</v>
      </c>
      <c r="F26" s="24">
        <v>18322</v>
      </c>
      <c r="G26" s="26"/>
      <c r="H26" s="31">
        <v>0</v>
      </c>
      <c r="I26" s="26"/>
      <c r="J26" s="30">
        <v>0</v>
      </c>
      <c r="K26" s="26"/>
      <c r="L26" s="31">
        <v>0</v>
      </c>
    </row>
    <row r="27" spans="1:16" s="24" customFormat="1" ht="21.65" customHeight="1">
      <c r="A27" s="23" t="s">
        <v>21</v>
      </c>
      <c r="E27" s="14">
        <v>10</v>
      </c>
      <c r="F27" s="30">
        <v>0</v>
      </c>
      <c r="G27" s="26"/>
      <c r="H27" s="31">
        <v>0</v>
      </c>
      <c r="I27" s="26"/>
      <c r="J27" s="24">
        <v>303999</v>
      </c>
      <c r="K27" s="26"/>
      <c r="L27" s="33">
        <v>303999</v>
      </c>
    </row>
    <row r="28" spans="1:16" s="24" customFormat="1" ht="21.65" customHeight="1">
      <c r="A28" s="87" t="s">
        <v>202</v>
      </c>
      <c r="E28" s="14">
        <v>11</v>
      </c>
      <c r="F28" s="24">
        <v>10000</v>
      </c>
      <c r="G28" s="26"/>
      <c r="H28" s="31">
        <v>0</v>
      </c>
      <c r="I28" s="26"/>
      <c r="J28" s="30">
        <v>0</v>
      </c>
      <c r="K28" s="26"/>
      <c r="L28" s="31">
        <v>0</v>
      </c>
    </row>
    <row r="29" spans="1:16" s="24" customFormat="1" ht="21.5" customHeight="1">
      <c r="A29" s="23" t="s">
        <v>22</v>
      </c>
      <c r="E29" s="14">
        <v>12</v>
      </c>
      <c r="F29" s="24">
        <v>189546</v>
      </c>
      <c r="G29" s="26"/>
      <c r="H29" s="26">
        <v>184263</v>
      </c>
      <c r="I29" s="26"/>
      <c r="J29" s="24">
        <v>189546</v>
      </c>
      <c r="K29" s="26"/>
      <c r="L29" s="26">
        <v>184263</v>
      </c>
    </row>
    <row r="30" spans="1:16" s="24" customFormat="1" ht="21.65" customHeight="1">
      <c r="A30" s="23" t="s">
        <v>23</v>
      </c>
      <c r="E30" s="14">
        <v>13</v>
      </c>
      <c r="F30" s="24">
        <v>818483</v>
      </c>
      <c r="G30" s="26"/>
      <c r="H30" s="26">
        <v>845212</v>
      </c>
      <c r="I30" s="26"/>
      <c r="J30" s="24">
        <v>720953</v>
      </c>
      <c r="K30" s="26"/>
      <c r="L30" s="26">
        <v>714844</v>
      </c>
    </row>
    <row r="31" spans="1:16" s="24" customFormat="1" ht="21.65" customHeight="1">
      <c r="A31" s="23" t="s">
        <v>24</v>
      </c>
      <c r="E31" s="14">
        <v>14</v>
      </c>
      <c r="F31" s="24">
        <v>28485</v>
      </c>
      <c r="G31" s="26"/>
      <c r="H31" s="26">
        <v>5402</v>
      </c>
      <c r="I31" s="26"/>
      <c r="J31" s="24">
        <v>31860</v>
      </c>
      <c r="K31" s="26"/>
      <c r="L31" s="26">
        <v>9828</v>
      </c>
    </row>
    <row r="32" spans="1:16" s="24" customFormat="1" ht="21.65" customHeight="1">
      <c r="A32" s="23" t="s">
        <v>25</v>
      </c>
      <c r="E32" s="14">
        <v>15</v>
      </c>
      <c r="F32" s="24">
        <v>64096</v>
      </c>
      <c r="G32" s="26"/>
      <c r="H32" s="26">
        <v>74048</v>
      </c>
      <c r="I32" s="26"/>
      <c r="J32" s="24">
        <v>58433</v>
      </c>
      <c r="K32" s="26"/>
      <c r="L32" s="26">
        <v>69491</v>
      </c>
    </row>
    <row r="33" spans="1:12" s="24" customFormat="1" ht="21.65" customHeight="1">
      <c r="A33" s="23" t="s">
        <v>26</v>
      </c>
      <c r="E33" s="14">
        <v>26</v>
      </c>
      <c r="F33" s="24">
        <v>32845</v>
      </c>
      <c r="G33" s="26"/>
      <c r="H33" s="26">
        <v>50179</v>
      </c>
      <c r="I33" s="26"/>
      <c r="J33" s="24">
        <v>17851</v>
      </c>
      <c r="K33" s="26"/>
      <c r="L33" s="27">
        <v>32449</v>
      </c>
    </row>
    <row r="34" spans="1:12" s="24" customFormat="1" ht="21.65" customHeight="1">
      <c r="A34" s="23" t="s">
        <v>27</v>
      </c>
      <c r="E34" s="14"/>
      <c r="F34" s="24">
        <v>5850</v>
      </c>
      <c r="G34" s="26"/>
      <c r="H34" s="26">
        <v>8156</v>
      </c>
      <c r="I34" s="26"/>
      <c r="J34" s="24">
        <v>5482</v>
      </c>
      <c r="K34" s="26"/>
      <c r="L34" s="26">
        <v>7289</v>
      </c>
    </row>
    <row r="35" spans="1:12" s="22" customFormat="1" ht="21.65" customHeight="1">
      <c r="A35" s="40" t="s">
        <v>28</v>
      </c>
      <c r="E35" s="20"/>
      <c r="F35" s="70">
        <f>SUM(F23:F34)</f>
        <v>1220175</v>
      </c>
      <c r="G35" s="41"/>
      <c r="H35" s="70">
        <f>SUM(H23:H34)</f>
        <v>1303436</v>
      </c>
      <c r="I35" s="41"/>
      <c r="J35" s="70">
        <f>SUM(J23:J34)</f>
        <v>1357630</v>
      </c>
      <c r="K35" s="41"/>
      <c r="L35" s="70">
        <f>SUM(L23:L34)</f>
        <v>1390569</v>
      </c>
    </row>
    <row r="36" spans="1:12" s="22" customFormat="1" ht="21.65" customHeight="1">
      <c r="A36" s="40"/>
      <c r="E36" s="20"/>
      <c r="F36" s="41"/>
      <c r="G36" s="41"/>
      <c r="H36" s="41"/>
      <c r="I36" s="41"/>
      <c r="J36" s="41"/>
      <c r="K36" s="41"/>
      <c r="L36" s="41"/>
    </row>
    <row r="37" spans="1:12" s="24" customFormat="1" ht="21.65" customHeight="1" thickBot="1">
      <c r="A37" s="40" t="s">
        <v>29</v>
      </c>
      <c r="B37" s="22"/>
      <c r="C37" s="22"/>
      <c r="D37" s="22"/>
      <c r="E37" s="14"/>
      <c r="F37" s="71">
        <f>SUM(F20+F35)</f>
        <v>1792488</v>
      </c>
      <c r="G37" s="41"/>
      <c r="H37" s="71">
        <f>SUM(H20+H35)</f>
        <v>2068730</v>
      </c>
      <c r="I37" s="41"/>
      <c r="J37" s="71">
        <f>SUM(J20+J35)</f>
        <v>1795388</v>
      </c>
      <c r="K37" s="41"/>
      <c r="L37" s="71">
        <f>SUM(L20+L35)</f>
        <v>1985247</v>
      </c>
    </row>
    <row r="38" spans="1:12" s="24" customFormat="1" ht="21.65" customHeight="1" thickTop="1">
      <c r="E38" s="14"/>
      <c r="F38" s="26"/>
      <c r="G38" s="26"/>
      <c r="H38" s="26"/>
      <c r="I38" s="26"/>
      <c r="K38" s="26"/>
    </row>
    <row r="39" spans="1:12" s="4" customFormat="1" ht="21.65" customHeight="1">
      <c r="A39" s="1" t="s">
        <v>139</v>
      </c>
      <c r="B39" s="3"/>
      <c r="C39" s="3"/>
      <c r="E39" s="5"/>
      <c r="F39" s="6"/>
      <c r="G39" s="6"/>
      <c r="H39" s="6"/>
      <c r="I39" s="6"/>
      <c r="K39" s="6"/>
    </row>
    <row r="40" spans="1:12" s="43" customFormat="1" ht="21.65" customHeight="1">
      <c r="A40" s="298" t="s">
        <v>30</v>
      </c>
      <c r="B40" s="298"/>
      <c r="C40" s="298"/>
      <c r="D40" s="298"/>
      <c r="E40" s="298"/>
      <c r="F40" s="298"/>
      <c r="G40" s="298"/>
      <c r="H40" s="298"/>
      <c r="I40" s="298"/>
    </row>
    <row r="41" spans="1:12" s="8" customFormat="1" ht="21.65" customHeight="1">
      <c r="A41" s="9"/>
      <c r="B41" s="9"/>
      <c r="C41" s="9"/>
      <c r="D41" s="9"/>
      <c r="E41" s="10"/>
      <c r="F41" s="9"/>
      <c r="G41" s="9"/>
      <c r="H41" s="9"/>
      <c r="I41" s="9"/>
      <c r="K41" s="9"/>
    </row>
    <row r="42" spans="1:12" s="8" customFormat="1" ht="21.65" customHeight="1">
      <c r="A42" s="7"/>
      <c r="B42" s="7"/>
      <c r="C42" s="7"/>
      <c r="D42" s="7"/>
      <c r="E42" s="11"/>
      <c r="F42" s="296" t="s">
        <v>1</v>
      </c>
      <c r="G42" s="296"/>
      <c r="H42" s="296"/>
      <c r="I42" s="296"/>
      <c r="J42" s="296" t="s">
        <v>2</v>
      </c>
      <c r="K42" s="296"/>
      <c r="L42" s="296"/>
    </row>
    <row r="43" spans="1:12" s="8" customFormat="1" ht="21.65" customHeight="1">
      <c r="A43" s="7"/>
      <c r="B43" s="7"/>
      <c r="C43" s="7"/>
      <c r="D43" s="7"/>
      <c r="E43" s="11"/>
      <c r="F43" s="296" t="s">
        <v>3</v>
      </c>
      <c r="G43" s="296"/>
      <c r="H43" s="296"/>
      <c r="I43" s="296"/>
      <c r="J43" s="296" t="s">
        <v>3</v>
      </c>
      <c r="K43" s="296"/>
      <c r="L43" s="296"/>
    </row>
    <row r="44" spans="1:12" s="8" customFormat="1" ht="21.65" customHeight="1">
      <c r="A44" s="13" t="s">
        <v>210</v>
      </c>
      <c r="B44" s="7"/>
      <c r="C44" s="7"/>
      <c r="D44" s="7"/>
      <c r="E44" s="11"/>
      <c r="F44" s="297" t="s">
        <v>4</v>
      </c>
      <c r="G44" s="297"/>
      <c r="H44" s="297"/>
      <c r="I44" s="12"/>
      <c r="J44" s="297" t="s">
        <v>4</v>
      </c>
      <c r="K44" s="297"/>
      <c r="L44" s="297"/>
    </row>
    <row r="45" spans="1:12" s="8" customFormat="1" ht="21.65" customHeight="1">
      <c r="A45" s="7"/>
      <c r="B45" s="7"/>
      <c r="C45" s="7"/>
      <c r="D45" s="7"/>
      <c r="E45" s="14" t="s">
        <v>6</v>
      </c>
      <c r="F45" s="16" t="s">
        <v>183</v>
      </c>
      <c r="G45" s="16"/>
      <c r="H45" s="16" t="s">
        <v>140</v>
      </c>
      <c r="I45" s="16"/>
      <c r="J45" s="16" t="s">
        <v>183</v>
      </c>
      <c r="K45" s="16"/>
      <c r="L45" s="16" t="s">
        <v>140</v>
      </c>
    </row>
    <row r="46" spans="1:12" ht="21.65" customHeight="1">
      <c r="A46" s="24"/>
      <c r="B46" s="24"/>
      <c r="C46" s="24"/>
      <c r="D46" s="24"/>
      <c r="E46" s="14"/>
      <c r="F46" s="295" t="s">
        <v>7</v>
      </c>
      <c r="G46" s="295"/>
      <c r="H46" s="295"/>
      <c r="I46" s="295"/>
      <c r="J46" s="295"/>
      <c r="K46" s="295"/>
      <c r="L46" s="295"/>
    </row>
    <row r="47" spans="1:12" s="24" customFormat="1" ht="21.65" customHeight="1">
      <c r="A47" s="18" t="s">
        <v>31</v>
      </c>
      <c r="E47" s="14"/>
      <c r="F47" s="44"/>
      <c r="G47" s="45"/>
      <c r="H47" s="44"/>
      <c r="I47" s="45"/>
      <c r="K47" s="45"/>
    </row>
    <row r="48" spans="1:12" s="24" customFormat="1" ht="21.65" customHeight="1">
      <c r="A48" s="46" t="s">
        <v>175</v>
      </c>
      <c r="B48" s="23"/>
      <c r="E48" s="14">
        <v>16</v>
      </c>
      <c r="F48" s="24">
        <v>337494</v>
      </c>
      <c r="G48" s="45"/>
      <c r="H48" s="26">
        <v>524314</v>
      </c>
      <c r="I48" s="45"/>
      <c r="J48" s="24">
        <v>230989</v>
      </c>
      <c r="K48" s="45"/>
      <c r="L48" s="26">
        <v>416831</v>
      </c>
    </row>
    <row r="49" spans="1:12" s="24" customFormat="1" ht="21.65" customHeight="1">
      <c r="A49" s="24" t="s">
        <v>32</v>
      </c>
      <c r="E49" s="14" t="s">
        <v>207</v>
      </c>
      <c r="F49" s="24">
        <v>247172</v>
      </c>
      <c r="G49" s="25"/>
      <c r="H49" s="26">
        <v>196320</v>
      </c>
      <c r="I49" s="25"/>
      <c r="J49" s="24">
        <v>248449</v>
      </c>
      <c r="K49" s="25"/>
      <c r="L49" s="47">
        <v>180687</v>
      </c>
    </row>
    <row r="50" spans="1:12" s="24" customFormat="1" ht="21.65" customHeight="1">
      <c r="A50" s="24" t="s">
        <v>145</v>
      </c>
      <c r="B50" s="48"/>
      <c r="C50" s="48"/>
      <c r="D50" s="48"/>
      <c r="E50" s="14" t="s">
        <v>208</v>
      </c>
      <c r="F50" s="55">
        <v>0</v>
      </c>
      <c r="G50" s="33"/>
      <c r="H50" s="55">
        <v>0</v>
      </c>
      <c r="I50" s="33"/>
      <c r="J50" s="24">
        <v>199900</v>
      </c>
      <c r="K50" s="33"/>
      <c r="L50" s="47">
        <v>149400</v>
      </c>
    </row>
    <row r="51" spans="1:12" s="24" customFormat="1" ht="21.65" customHeight="1">
      <c r="A51" s="46" t="s">
        <v>204</v>
      </c>
      <c r="B51" s="48"/>
      <c r="C51" s="48"/>
      <c r="D51" s="48"/>
      <c r="E51" s="14">
        <v>16</v>
      </c>
      <c r="F51" s="47">
        <v>872869</v>
      </c>
      <c r="G51" s="33"/>
      <c r="H51" s="47">
        <v>872869</v>
      </c>
      <c r="I51" s="33"/>
      <c r="J51" s="47">
        <v>872869</v>
      </c>
      <c r="K51" s="33"/>
      <c r="L51" s="47">
        <v>872869</v>
      </c>
    </row>
    <row r="52" spans="1:12" s="24" customFormat="1" ht="21.65" customHeight="1">
      <c r="A52" s="46" t="s">
        <v>205</v>
      </c>
      <c r="B52" s="48"/>
      <c r="C52" s="48"/>
      <c r="D52" s="48"/>
      <c r="E52" s="14">
        <v>16</v>
      </c>
      <c r="F52" s="47">
        <v>45000</v>
      </c>
      <c r="G52" s="33"/>
      <c r="H52" s="47">
        <v>45000</v>
      </c>
      <c r="I52" s="33"/>
      <c r="J52" s="47">
        <v>45000</v>
      </c>
      <c r="K52" s="33"/>
      <c r="L52" s="47">
        <v>45000</v>
      </c>
    </row>
    <row r="53" spans="1:12" s="24" customFormat="1" ht="21.65" customHeight="1">
      <c r="A53" s="46" t="s">
        <v>206</v>
      </c>
      <c r="E53" s="14">
        <v>16</v>
      </c>
      <c r="F53" s="32">
        <v>7945</v>
      </c>
      <c r="G53" s="25"/>
      <c r="H53" s="32">
        <v>7945</v>
      </c>
      <c r="I53" s="25"/>
      <c r="J53" s="32">
        <v>7945</v>
      </c>
      <c r="K53" s="25"/>
      <c r="L53" s="32">
        <v>7945</v>
      </c>
    </row>
    <row r="54" spans="1:12" s="24" customFormat="1" ht="21.65" customHeight="1">
      <c r="A54" s="49" t="s">
        <v>203</v>
      </c>
      <c r="B54" s="23"/>
      <c r="E54" s="14">
        <v>16</v>
      </c>
      <c r="F54" s="46">
        <v>305701</v>
      </c>
      <c r="G54" s="50"/>
      <c r="H54" s="51">
        <v>32963</v>
      </c>
      <c r="I54" s="50"/>
      <c r="J54" s="52">
        <v>305701</v>
      </c>
      <c r="K54" s="50"/>
      <c r="L54" s="51">
        <v>32963</v>
      </c>
    </row>
    <row r="55" spans="1:12" s="24" customFormat="1" ht="21.65" customHeight="1">
      <c r="A55" s="38" t="s">
        <v>136</v>
      </c>
      <c r="E55" s="14">
        <v>16</v>
      </c>
      <c r="F55" s="46">
        <v>71719</v>
      </c>
      <c r="G55" s="53"/>
      <c r="H55" s="51">
        <v>25715</v>
      </c>
      <c r="I55" s="53"/>
      <c r="J55" s="52">
        <v>64563</v>
      </c>
      <c r="K55" s="53"/>
      <c r="L55" s="51">
        <v>18288</v>
      </c>
    </row>
    <row r="56" spans="1:12" s="24" customFormat="1" ht="21.5" customHeight="1">
      <c r="A56" s="24" t="s">
        <v>33</v>
      </c>
      <c r="E56" s="14" t="s">
        <v>208</v>
      </c>
      <c r="F56" s="46">
        <v>7617</v>
      </c>
      <c r="G56" s="53"/>
      <c r="H56" s="54">
        <v>2824</v>
      </c>
      <c r="I56" s="53"/>
      <c r="J56" s="52">
        <v>8708</v>
      </c>
      <c r="K56" s="53"/>
      <c r="L56" s="54">
        <v>6061</v>
      </c>
    </row>
    <row r="57" spans="1:12" s="24" customFormat="1" ht="21.65" customHeight="1">
      <c r="A57" s="38" t="s">
        <v>34</v>
      </c>
      <c r="E57" s="14"/>
      <c r="F57" s="55">
        <v>0</v>
      </c>
      <c r="G57" s="50"/>
      <c r="H57" s="52">
        <v>300</v>
      </c>
      <c r="I57" s="50"/>
      <c r="J57" s="55">
        <v>0</v>
      </c>
      <c r="K57" s="50"/>
      <c r="L57" s="55">
        <v>0</v>
      </c>
    </row>
    <row r="58" spans="1:12" s="24" customFormat="1" ht="21.65" customHeight="1">
      <c r="A58" s="24" t="s">
        <v>35</v>
      </c>
      <c r="E58" s="14">
        <v>4</v>
      </c>
      <c r="F58" s="46">
        <v>12418</v>
      </c>
      <c r="G58" s="53"/>
      <c r="H58" s="52">
        <v>20600</v>
      </c>
      <c r="I58" s="53"/>
      <c r="J58" s="52">
        <v>11144</v>
      </c>
      <c r="K58" s="53"/>
      <c r="L58" s="52">
        <v>17396</v>
      </c>
    </row>
    <row r="59" spans="1:12" s="22" customFormat="1" ht="21.65" customHeight="1">
      <c r="A59" s="40" t="s">
        <v>36</v>
      </c>
      <c r="B59" s="40"/>
      <c r="C59" s="40"/>
      <c r="D59" s="40"/>
      <c r="E59" s="20"/>
      <c r="F59" s="72">
        <f>SUM(F48:F58)</f>
        <v>1907935</v>
      </c>
      <c r="G59" s="41"/>
      <c r="H59" s="70">
        <f>SUM(H48:H58)</f>
        <v>1728850</v>
      </c>
      <c r="I59" s="41"/>
      <c r="J59" s="72">
        <f>SUM(J48:J58)</f>
        <v>1995268</v>
      </c>
      <c r="K59" s="41"/>
      <c r="L59" s="70">
        <f>SUM(L48:L58)</f>
        <v>1747440</v>
      </c>
    </row>
    <row r="60" spans="1:12" s="22" customFormat="1" ht="21.65" customHeight="1">
      <c r="A60" s="40"/>
      <c r="B60" s="40"/>
      <c r="C60" s="40"/>
      <c r="D60" s="40"/>
      <c r="E60" s="56"/>
      <c r="F60" s="41"/>
      <c r="G60" s="41"/>
      <c r="H60" s="41"/>
      <c r="I60" s="41"/>
      <c r="K60" s="41"/>
    </row>
    <row r="61" spans="1:12" s="22" customFormat="1" ht="21.65" customHeight="1">
      <c r="A61" s="18" t="s">
        <v>37</v>
      </c>
      <c r="B61" s="40"/>
      <c r="C61" s="40"/>
      <c r="E61" s="56"/>
      <c r="F61" s="41"/>
      <c r="G61" s="41"/>
      <c r="H61" s="51"/>
      <c r="I61" s="41"/>
      <c r="K61" s="41"/>
    </row>
    <row r="62" spans="1:12" s="22" customFormat="1" ht="21.65" customHeight="1">
      <c r="A62" s="24" t="s">
        <v>137</v>
      </c>
      <c r="B62" s="23"/>
      <c r="C62" s="23"/>
      <c r="D62" s="23"/>
      <c r="E62" s="14">
        <v>16</v>
      </c>
      <c r="F62" s="55">
        <v>0</v>
      </c>
      <c r="G62" s="41"/>
      <c r="H62" s="46">
        <v>116263</v>
      </c>
      <c r="I62" s="41"/>
      <c r="J62" s="55">
        <v>0</v>
      </c>
      <c r="K62" s="41"/>
      <c r="L62" s="51">
        <v>116263</v>
      </c>
    </row>
    <row r="63" spans="1:12" s="22" customFormat="1" ht="21.65" customHeight="1">
      <c r="A63" s="24" t="s">
        <v>38</v>
      </c>
      <c r="B63" s="40"/>
      <c r="C63" s="40"/>
      <c r="E63" s="14">
        <v>16</v>
      </c>
      <c r="F63" s="52">
        <v>24112</v>
      </c>
      <c r="G63" s="41"/>
      <c r="H63" s="46">
        <v>83180</v>
      </c>
      <c r="I63" s="41"/>
      <c r="J63" s="52">
        <v>24112</v>
      </c>
      <c r="K63" s="41"/>
      <c r="L63" s="51">
        <v>78696</v>
      </c>
    </row>
    <row r="64" spans="1:12" s="24" customFormat="1" ht="21.65" customHeight="1">
      <c r="A64" s="38" t="s">
        <v>39</v>
      </c>
      <c r="E64" s="14" t="s">
        <v>208</v>
      </c>
      <c r="F64" s="46">
        <v>16621</v>
      </c>
      <c r="G64" s="50"/>
      <c r="H64" s="46">
        <v>2521</v>
      </c>
      <c r="I64" s="50"/>
      <c r="J64" s="52">
        <v>18939</v>
      </c>
      <c r="K64" s="50"/>
      <c r="L64" s="52">
        <v>4382</v>
      </c>
    </row>
    <row r="65" spans="1:12" s="24" customFormat="1" ht="21.65" customHeight="1">
      <c r="A65" s="24" t="s">
        <v>40</v>
      </c>
      <c r="E65" s="14">
        <v>19</v>
      </c>
      <c r="F65" s="46">
        <v>15929</v>
      </c>
      <c r="G65" s="53"/>
      <c r="H65" s="46">
        <v>16183</v>
      </c>
      <c r="I65" s="53"/>
      <c r="J65" s="52">
        <v>14007</v>
      </c>
      <c r="K65" s="53"/>
      <c r="L65" s="50">
        <v>14588</v>
      </c>
    </row>
    <row r="66" spans="1:12" s="22" customFormat="1" ht="21.65" customHeight="1">
      <c r="A66" s="22" t="s">
        <v>41</v>
      </c>
      <c r="E66" s="20"/>
      <c r="F66" s="73">
        <f>SUM(F62:F65)</f>
        <v>56662</v>
      </c>
      <c r="G66" s="41"/>
      <c r="H66" s="73">
        <f>SUM(H61:H65)</f>
        <v>218147</v>
      </c>
      <c r="I66" s="41"/>
      <c r="J66" s="73">
        <f>SUM(J62:J65)</f>
        <v>57058</v>
      </c>
      <c r="K66" s="41"/>
      <c r="L66" s="73">
        <f>SUM(L61:L65)</f>
        <v>213929</v>
      </c>
    </row>
    <row r="67" spans="1:12" s="22" customFormat="1" ht="21.65" customHeight="1">
      <c r="E67" s="20"/>
      <c r="F67" s="57"/>
      <c r="G67" s="41"/>
      <c r="H67" s="41"/>
      <c r="I67" s="41"/>
      <c r="J67" s="57"/>
      <c r="K67" s="41"/>
      <c r="L67" s="41"/>
    </row>
    <row r="68" spans="1:12" s="22" customFormat="1" ht="21.65" customHeight="1">
      <c r="A68" s="22" t="s">
        <v>42</v>
      </c>
      <c r="E68" s="20"/>
      <c r="F68" s="74">
        <f>SUM(F59+F66)</f>
        <v>1964597</v>
      </c>
      <c r="G68" s="41"/>
      <c r="H68" s="75">
        <f>SUM(H59+H66)</f>
        <v>1946997</v>
      </c>
      <c r="I68" s="41"/>
      <c r="J68" s="74">
        <f>SUM(J59+J66)</f>
        <v>2052326</v>
      </c>
      <c r="K68" s="41"/>
      <c r="L68" s="75">
        <f>SUM(L59+L66)</f>
        <v>1961369</v>
      </c>
    </row>
    <row r="69" spans="1:12" s="24" customFormat="1" ht="16" customHeight="1">
      <c r="E69" s="14"/>
      <c r="F69" s="59"/>
      <c r="G69" s="50"/>
      <c r="H69" s="50"/>
      <c r="I69" s="50"/>
      <c r="J69" s="59"/>
      <c r="K69" s="50"/>
      <c r="L69" s="46"/>
    </row>
    <row r="70" spans="1:12" s="4" customFormat="1" ht="21.65" customHeight="1">
      <c r="A70" s="1" t="s">
        <v>139</v>
      </c>
      <c r="B70" s="3"/>
      <c r="C70" s="3"/>
      <c r="E70" s="5"/>
      <c r="F70" s="6"/>
      <c r="G70" s="6"/>
      <c r="H70" s="6"/>
      <c r="I70" s="6"/>
      <c r="K70" s="6"/>
    </row>
    <row r="71" spans="1:12" s="43" customFormat="1" ht="21.65" customHeight="1">
      <c r="A71" s="298" t="s">
        <v>30</v>
      </c>
      <c r="B71" s="298"/>
      <c r="C71" s="298"/>
      <c r="D71" s="298"/>
      <c r="E71" s="298"/>
      <c r="F71" s="298"/>
      <c r="G71" s="298"/>
      <c r="H71" s="298"/>
      <c r="I71" s="298"/>
    </row>
    <row r="72" spans="1:12" s="8" customFormat="1" ht="21.65" customHeight="1">
      <c r="A72" s="9"/>
      <c r="B72" s="9"/>
      <c r="C72" s="9"/>
      <c r="D72" s="9"/>
      <c r="E72" s="10"/>
      <c r="F72" s="9"/>
      <c r="G72" s="9"/>
      <c r="H72" s="9"/>
      <c r="I72" s="9"/>
      <c r="K72" s="9"/>
    </row>
    <row r="73" spans="1:12" s="8" customFormat="1" ht="21.65" customHeight="1">
      <c r="A73" s="7"/>
      <c r="B73" s="7"/>
      <c r="C73" s="7"/>
      <c r="D73" s="7"/>
      <c r="E73" s="11"/>
      <c r="F73" s="296" t="s">
        <v>1</v>
      </c>
      <c r="G73" s="296"/>
      <c r="H73" s="296"/>
      <c r="I73" s="296"/>
      <c r="J73" s="296" t="s">
        <v>2</v>
      </c>
      <c r="K73" s="296"/>
      <c r="L73" s="296"/>
    </row>
    <row r="74" spans="1:12" s="8" customFormat="1" ht="21.65" customHeight="1">
      <c r="A74" s="7"/>
      <c r="B74" s="7"/>
      <c r="C74" s="7"/>
      <c r="D74" s="7"/>
      <c r="E74" s="11"/>
      <c r="F74" s="296" t="s">
        <v>3</v>
      </c>
      <c r="G74" s="296"/>
      <c r="H74" s="296"/>
      <c r="I74" s="296"/>
      <c r="J74" s="296" t="s">
        <v>3</v>
      </c>
      <c r="K74" s="296"/>
      <c r="L74" s="296"/>
    </row>
    <row r="75" spans="1:12" s="8" customFormat="1" ht="21.65" customHeight="1">
      <c r="A75" s="13" t="s">
        <v>210</v>
      </c>
      <c r="B75" s="7"/>
      <c r="C75" s="7"/>
      <c r="E75" s="11"/>
      <c r="F75" s="297" t="s">
        <v>4</v>
      </c>
      <c r="G75" s="297"/>
      <c r="H75" s="297"/>
      <c r="I75" s="12"/>
      <c r="J75" s="297" t="s">
        <v>4</v>
      </c>
      <c r="K75" s="297"/>
      <c r="L75" s="297"/>
    </row>
    <row r="76" spans="1:12" s="8" customFormat="1" ht="21.65" customHeight="1">
      <c r="A76" s="7"/>
      <c r="B76" s="7"/>
      <c r="C76" s="7"/>
      <c r="D76" s="7"/>
      <c r="E76" s="14" t="s">
        <v>6</v>
      </c>
      <c r="F76" s="16" t="s">
        <v>183</v>
      </c>
      <c r="G76" s="16"/>
      <c r="H76" s="16" t="s">
        <v>140</v>
      </c>
      <c r="I76" s="16"/>
      <c r="J76" s="16" t="s">
        <v>183</v>
      </c>
      <c r="K76" s="16"/>
      <c r="L76" s="16" t="s">
        <v>140</v>
      </c>
    </row>
    <row r="77" spans="1:12" ht="21.65" customHeight="1">
      <c r="A77" s="24"/>
      <c r="B77" s="24"/>
      <c r="C77" s="24"/>
      <c r="D77" s="24"/>
      <c r="E77" s="14"/>
      <c r="F77" s="295" t="s">
        <v>7</v>
      </c>
      <c r="G77" s="295"/>
      <c r="H77" s="295"/>
      <c r="I77" s="295"/>
      <c r="J77" s="295"/>
      <c r="K77" s="295"/>
      <c r="L77" s="295"/>
    </row>
    <row r="78" spans="1:12" s="18" customFormat="1" ht="21.65" customHeight="1">
      <c r="A78" s="18" t="s">
        <v>209</v>
      </c>
      <c r="D78" s="24"/>
      <c r="E78" s="20"/>
      <c r="F78" s="60"/>
      <c r="G78" s="60"/>
      <c r="H78" s="60"/>
      <c r="I78" s="60"/>
      <c r="K78" s="60"/>
    </row>
    <row r="79" spans="1:12" s="24" customFormat="1" ht="21.65" customHeight="1">
      <c r="A79" s="24" t="s">
        <v>43</v>
      </c>
      <c r="E79" s="14">
        <v>20</v>
      </c>
      <c r="F79" s="50"/>
      <c r="G79" s="50"/>
      <c r="H79" s="50"/>
      <c r="I79" s="50"/>
      <c r="J79" s="46"/>
      <c r="K79" s="50"/>
      <c r="L79" s="46"/>
    </row>
    <row r="80" spans="1:12" s="24" customFormat="1" ht="21.65" customHeight="1">
      <c r="B80" s="24" t="s">
        <v>44</v>
      </c>
      <c r="E80" s="61"/>
      <c r="G80" s="50"/>
      <c r="I80" s="50"/>
      <c r="K80" s="50"/>
    </row>
    <row r="81" spans="1:14" s="24" customFormat="1" ht="21.65" customHeight="1" thickBot="1">
      <c r="B81" s="46" t="s">
        <v>211</v>
      </c>
      <c r="E81" s="61"/>
      <c r="F81" s="62">
        <v>923028</v>
      </c>
      <c r="G81" s="50"/>
      <c r="H81" s="50"/>
      <c r="I81" s="50"/>
      <c r="J81" s="62">
        <v>923028</v>
      </c>
      <c r="K81" s="50"/>
      <c r="L81" s="50"/>
    </row>
    <row r="82" spans="1:14" s="24" customFormat="1" ht="21.65" customHeight="1" thickTop="1" thickBot="1">
      <c r="B82" s="46" t="s">
        <v>212</v>
      </c>
      <c r="E82" s="61"/>
      <c r="F82" s="46"/>
      <c r="G82" s="50"/>
      <c r="H82" s="63">
        <v>923029</v>
      </c>
      <c r="I82" s="50"/>
      <c r="J82" s="46"/>
      <c r="K82" s="50"/>
      <c r="L82" s="63">
        <v>923029</v>
      </c>
    </row>
    <row r="83" spans="1:14" s="24" customFormat="1" ht="21.65" customHeight="1" thickTop="1">
      <c r="B83" s="24" t="s">
        <v>45</v>
      </c>
      <c r="D83" s="17"/>
      <c r="E83" s="14">
        <v>22</v>
      </c>
      <c r="F83" s="46"/>
      <c r="G83" s="50"/>
      <c r="I83" s="50"/>
      <c r="J83" s="46"/>
      <c r="K83" s="50"/>
    </row>
    <row r="84" spans="1:14" s="24" customFormat="1" ht="21.65" customHeight="1">
      <c r="B84" s="46" t="s">
        <v>214</v>
      </c>
      <c r="D84" s="17"/>
      <c r="E84" s="14"/>
      <c r="F84" s="50">
        <v>604359</v>
      </c>
      <c r="G84" s="50"/>
      <c r="H84" s="50"/>
      <c r="I84" s="50"/>
      <c r="J84" s="50">
        <v>604359</v>
      </c>
      <c r="K84" s="50"/>
      <c r="L84" s="50"/>
    </row>
    <row r="85" spans="1:14" s="24" customFormat="1" ht="21.65" customHeight="1">
      <c r="A85" s="46"/>
      <c r="B85" s="46" t="s">
        <v>213</v>
      </c>
      <c r="D85" s="17"/>
      <c r="E85" s="14"/>
      <c r="F85" s="46"/>
      <c r="G85" s="50"/>
      <c r="H85" s="50">
        <v>604359</v>
      </c>
      <c r="I85" s="50"/>
      <c r="J85" s="46"/>
      <c r="K85" s="50"/>
      <c r="L85" s="50">
        <v>604359</v>
      </c>
    </row>
    <row r="86" spans="1:14" s="24" customFormat="1" ht="21.65" customHeight="1">
      <c r="A86" s="24" t="s">
        <v>46</v>
      </c>
      <c r="E86" s="14">
        <v>20</v>
      </c>
      <c r="F86" s="50">
        <v>295303</v>
      </c>
      <c r="G86" s="50"/>
      <c r="H86" s="50">
        <v>295303</v>
      </c>
      <c r="I86" s="50"/>
      <c r="J86" s="50">
        <v>295303</v>
      </c>
      <c r="K86" s="50"/>
      <c r="L86" s="46">
        <v>295303</v>
      </c>
    </row>
    <row r="87" spans="1:14" s="24" customFormat="1" ht="21.65" customHeight="1">
      <c r="A87" s="24" t="s">
        <v>48</v>
      </c>
      <c r="E87" s="14"/>
      <c r="F87" s="50">
        <v>10249</v>
      </c>
      <c r="G87" s="50"/>
      <c r="H87" s="50">
        <v>10249</v>
      </c>
      <c r="I87" s="50"/>
      <c r="J87" s="50">
        <v>10249</v>
      </c>
      <c r="K87" s="50"/>
      <c r="L87" s="64">
        <v>10249</v>
      </c>
    </row>
    <row r="88" spans="1:14" s="24" customFormat="1" ht="21.65" customHeight="1">
      <c r="A88" s="24" t="s">
        <v>47</v>
      </c>
      <c r="E88" s="14"/>
      <c r="F88" s="50">
        <v>2773</v>
      </c>
      <c r="G88" s="50"/>
      <c r="H88" s="50">
        <v>2773</v>
      </c>
      <c r="I88" s="50"/>
      <c r="J88" s="65">
        <v>0</v>
      </c>
      <c r="K88" s="65"/>
      <c r="L88" s="65">
        <v>0</v>
      </c>
      <c r="N88" s="65"/>
    </row>
    <row r="89" spans="1:14" s="24" customFormat="1" ht="21.65" customHeight="1">
      <c r="A89" s="24" t="s">
        <v>49</v>
      </c>
      <c r="E89" s="14"/>
      <c r="F89" s="50">
        <v>5783</v>
      </c>
      <c r="G89" s="50"/>
      <c r="H89" s="50">
        <v>5783</v>
      </c>
      <c r="I89" s="50"/>
      <c r="J89" s="50">
        <v>5783</v>
      </c>
      <c r="K89" s="50"/>
      <c r="L89" s="64">
        <v>5783</v>
      </c>
    </row>
    <row r="90" spans="1:14" s="24" customFormat="1" ht="21.65" customHeight="1">
      <c r="A90" s="24" t="s">
        <v>163</v>
      </c>
      <c r="E90" s="14"/>
      <c r="F90" s="46"/>
      <c r="G90" s="50"/>
      <c r="H90" s="50"/>
      <c r="I90" s="50"/>
      <c r="J90" s="46"/>
      <c r="K90" s="50"/>
      <c r="L90" s="64"/>
    </row>
    <row r="91" spans="1:14" s="24" customFormat="1" ht="21.65" customHeight="1">
      <c r="B91" s="24" t="s">
        <v>50</v>
      </c>
      <c r="E91" s="14"/>
      <c r="F91" s="46"/>
      <c r="G91" s="50"/>
      <c r="H91" s="50"/>
      <c r="I91" s="50"/>
      <c r="J91" s="46"/>
      <c r="K91" s="50"/>
      <c r="L91" s="46"/>
    </row>
    <row r="92" spans="1:14" s="24" customFormat="1" ht="21.65" customHeight="1">
      <c r="C92" s="24" t="s">
        <v>51</v>
      </c>
      <c r="E92" s="14">
        <v>21</v>
      </c>
      <c r="F92" s="50">
        <v>43348</v>
      </c>
      <c r="G92" s="50"/>
      <c r="H92" s="50">
        <v>43348</v>
      </c>
      <c r="I92" s="50"/>
      <c r="J92" s="50">
        <v>43348</v>
      </c>
      <c r="K92" s="50"/>
      <c r="L92" s="64">
        <v>43348</v>
      </c>
    </row>
    <row r="93" spans="1:14" s="24" customFormat="1" ht="21.65" customHeight="1">
      <c r="B93" s="46" t="s">
        <v>215</v>
      </c>
      <c r="E93" s="14"/>
      <c r="F93" s="46">
        <v>-1306257</v>
      </c>
      <c r="G93" s="50"/>
      <c r="H93" s="50">
        <v>-945172</v>
      </c>
      <c r="I93" s="50"/>
      <c r="J93" s="46">
        <v>-1373742</v>
      </c>
      <c r="K93" s="50"/>
      <c r="L93" s="46">
        <v>-1026071</v>
      </c>
    </row>
    <row r="94" spans="1:14" s="24" customFormat="1" ht="21.65" customHeight="1">
      <c r="A94" s="46" t="s">
        <v>216</v>
      </c>
      <c r="E94" s="14"/>
      <c r="F94" s="46">
        <v>172333</v>
      </c>
      <c r="G94" s="50"/>
      <c r="H94" s="50">
        <v>105090</v>
      </c>
      <c r="I94" s="50"/>
      <c r="J94" s="46">
        <v>157762</v>
      </c>
      <c r="K94" s="50"/>
      <c r="L94" s="50">
        <v>90907</v>
      </c>
    </row>
    <row r="95" spans="1:14" s="22" customFormat="1" ht="21.65" customHeight="1">
      <c r="A95" s="22" t="s">
        <v>217</v>
      </c>
      <c r="E95" s="20"/>
      <c r="F95" s="70">
        <f>SUM(F83:F94)</f>
        <v>-172109</v>
      </c>
      <c r="G95" s="41"/>
      <c r="H95" s="70">
        <f>SUM(H84:H94)</f>
        <v>121733</v>
      </c>
      <c r="I95" s="41"/>
      <c r="J95" s="70">
        <f>SUM(J83:J94)</f>
        <v>-256938</v>
      </c>
      <c r="K95" s="41"/>
      <c r="L95" s="70">
        <f>SUM(L84:L94)</f>
        <v>23878</v>
      </c>
    </row>
    <row r="96" spans="1:14" s="22" customFormat="1" ht="21.65" customHeight="1">
      <c r="E96" s="20"/>
      <c r="F96" s="41"/>
      <c r="G96" s="41"/>
      <c r="H96" s="41"/>
      <c r="I96" s="41"/>
      <c r="J96" s="41"/>
      <c r="K96" s="41"/>
      <c r="L96" s="41"/>
    </row>
    <row r="97" spans="1:12" s="22" customFormat="1" ht="21.65" customHeight="1" thickBot="1">
      <c r="A97" s="22" t="s">
        <v>218</v>
      </c>
      <c r="E97" s="20"/>
      <c r="F97" s="76">
        <f>SUM(F68+F95)</f>
        <v>1792488</v>
      </c>
      <c r="G97" s="41"/>
      <c r="H97" s="76">
        <f>SUM(H68+H95)</f>
        <v>2068730</v>
      </c>
      <c r="I97" s="41"/>
      <c r="J97" s="76">
        <f>SUM(J68+J95)</f>
        <v>1795388</v>
      </c>
      <c r="K97" s="41"/>
      <c r="L97" s="76">
        <f>SUM(L68+L95)</f>
        <v>1985247</v>
      </c>
    </row>
    <row r="98" spans="1:12" s="22" customFormat="1" ht="21.65" customHeight="1" thickTop="1">
      <c r="E98" s="66"/>
      <c r="F98" s="41"/>
      <c r="G98" s="41"/>
      <c r="H98" s="41"/>
      <c r="I98" s="41"/>
      <c r="J98" s="41"/>
      <c r="K98" s="41"/>
      <c r="L98" s="41"/>
    </row>
    <row r="99" spans="1:12" s="24" customFormat="1" ht="18.75" customHeight="1">
      <c r="E99" s="67"/>
      <c r="F99" s="50">
        <f>F97-F37</f>
        <v>0</v>
      </c>
      <c r="G99" s="50"/>
      <c r="H99" s="50">
        <f>H97-H37</f>
        <v>0</v>
      </c>
      <c r="I99" s="50"/>
      <c r="J99" s="50">
        <f>J97-J37</f>
        <v>0</v>
      </c>
      <c r="K99" s="50"/>
      <c r="L99" s="50">
        <f>L97-L37</f>
        <v>0</v>
      </c>
    </row>
    <row r="100" spans="1:12" s="24" customFormat="1" ht="18.75" customHeight="1">
      <c r="E100" s="67"/>
      <c r="F100" s="50"/>
      <c r="G100" s="50"/>
      <c r="H100" s="50"/>
      <c r="I100" s="50"/>
      <c r="J100" s="46"/>
      <c r="K100" s="50"/>
      <c r="L100" s="46"/>
    </row>
    <row r="101" spans="1:12" s="24" customFormat="1" ht="18.75" customHeight="1">
      <c r="E101" s="67"/>
      <c r="F101" s="50"/>
      <c r="G101" s="50"/>
      <c r="H101" s="50"/>
      <c r="I101" s="50"/>
      <c r="J101" s="46"/>
      <c r="K101" s="50"/>
      <c r="L101" s="46"/>
    </row>
    <row r="102" spans="1:12" s="24" customFormat="1" ht="18.75" customHeight="1">
      <c r="E102" s="67"/>
      <c r="F102" s="50"/>
      <c r="G102" s="50"/>
      <c r="H102" s="50"/>
      <c r="I102" s="50"/>
      <c r="J102" s="46"/>
      <c r="K102" s="50"/>
      <c r="L102" s="46"/>
    </row>
    <row r="103" spans="1:12" s="24" customFormat="1" ht="18.75" customHeight="1">
      <c r="E103" s="67"/>
      <c r="F103" s="26"/>
      <c r="G103" s="26"/>
      <c r="H103" s="26"/>
      <c r="I103" s="26"/>
      <c r="K103" s="26"/>
    </row>
    <row r="104" spans="1:12" s="24" customFormat="1" ht="18.75" customHeight="1">
      <c r="E104" s="67"/>
      <c r="F104" s="26"/>
      <c r="G104" s="26"/>
      <c r="H104" s="26"/>
      <c r="I104" s="26"/>
      <c r="K104" s="26"/>
    </row>
    <row r="105" spans="1:12" s="24" customFormat="1" ht="18.75" customHeight="1">
      <c r="E105" s="67"/>
      <c r="F105" s="26"/>
      <c r="G105" s="26"/>
      <c r="H105" s="26"/>
      <c r="I105" s="26"/>
      <c r="K105" s="26"/>
    </row>
    <row r="106" spans="1:12" s="24" customFormat="1" ht="18.75" customHeight="1">
      <c r="E106" s="67"/>
      <c r="F106" s="26"/>
      <c r="G106" s="26"/>
      <c r="H106" s="26"/>
      <c r="I106" s="26"/>
      <c r="K106" s="26"/>
    </row>
    <row r="107" spans="1:12" s="24" customFormat="1" ht="18.75" customHeight="1">
      <c r="E107" s="67"/>
      <c r="F107" s="26"/>
      <c r="G107" s="26"/>
      <c r="H107" s="26"/>
      <c r="I107" s="26"/>
      <c r="K107" s="26"/>
    </row>
    <row r="108" spans="1:12" s="24" customFormat="1" ht="18.75" customHeight="1">
      <c r="E108" s="67"/>
      <c r="F108" s="26"/>
      <c r="G108" s="26"/>
      <c r="H108" s="26"/>
      <c r="I108" s="26"/>
      <c r="K108" s="26"/>
    </row>
    <row r="109" spans="1:12" s="24" customFormat="1" ht="18.75" customHeight="1">
      <c r="E109" s="67"/>
      <c r="F109" s="26"/>
      <c r="G109" s="26"/>
      <c r="H109" s="26"/>
      <c r="I109" s="26"/>
      <c r="K109" s="26"/>
    </row>
    <row r="110" spans="1:12" s="24" customFormat="1" ht="18.75" customHeight="1">
      <c r="E110" s="67"/>
      <c r="F110" s="26"/>
      <c r="G110" s="26"/>
      <c r="H110" s="26"/>
      <c r="I110" s="26"/>
      <c r="K110" s="26"/>
    </row>
    <row r="111" spans="1:12" s="24" customFormat="1" ht="18.75" customHeight="1">
      <c r="E111" s="67"/>
      <c r="F111" s="26"/>
      <c r="G111" s="26"/>
      <c r="H111" s="26"/>
      <c r="I111" s="26"/>
      <c r="K111" s="26"/>
    </row>
    <row r="112" spans="1:12" s="24" customFormat="1" ht="18.75" customHeight="1">
      <c r="E112" s="67"/>
      <c r="F112" s="26"/>
      <c r="G112" s="26"/>
      <c r="H112" s="26"/>
      <c r="I112" s="26"/>
      <c r="K112" s="26"/>
    </row>
    <row r="113" spans="5:11" s="24" customFormat="1" ht="18.75" customHeight="1">
      <c r="E113" s="67"/>
      <c r="F113" s="26"/>
      <c r="G113" s="26"/>
      <c r="H113" s="26"/>
      <c r="I113" s="26"/>
      <c r="K113" s="26"/>
    </row>
    <row r="114" spans="5:11" s="24" customFormat="1" ht="18.75" customHeight="1">
      <c r="E114" s="67"/>
      <c r="F114" s="26"/>
      <c r="G114" s="26"/>
      <c r="H114" s="26"/>
      <c r="I114" s="26"/>
      <c r="K114" s="26"/>
    </row>
    <row r="115" spans="5:11" s="24" customFormat="1" ht="18.75" customHeight="1">
      <c r="E115" s="67"/>
      <c r="F115" s="26"/>
      <c r="G115" s="26"/>
      <c r="H115" s="26"/>
      <c r="I115" s="26"/>
      <c r="K115" s="26"/>
    </row>
    <row r="116" spans="5:11" s="24" customFormat="1" ht="18.75" customHeight="1">
      <c r="E116" s="67"/>
      <c r="F116" s="26"/>
      <c r="G116" s="26"/>
      <c r="H116" s="26"/>
      <c r="I116" s="26"/>
      <c r="K116" s="26"/>
    </row>
    <row r="117" spans="5:11" s="24" customFormat="1" ht="18.75" customHeight="1">
      <c r="E117" s="67"/>
      <c r="F117" s="26"/>
      <c r="G117" s="26"/>
      <c r="H117" s="26"/>
      <c r="I117" s="26"/>
      <c r="K117" s="26"/>
    </row>
    <row r="118" spans="5:11" s="24" customFormat="1" ht="18.75" customHeight="1">
      <c r="E118" s="67"/>
      <c r="F118" s="26"/>
      <c r="G118" s="26"/>
      <c r="H118" s="26"/>
      <c r="I118" s="26"/>
      <c r="K118" s="26"/>
    </row>
    <row r="119" spans="5:11" s="24" customFormat="1" ht="18.75" customHeight="1">
      <c r="E119" s="67"/>
      <c r="F119" s="26"/>
      <c r="G119" s="26"/>
      <c r="H119" s="26"/>
      <c r="I119" s="26"/>
      <c r="K119" s="26"/>
    </row>
    <row r="120" spans="5:11" s="24" customFormat="1" ht="18.75" customHeight="1">
      <c r="E120" s="67"/>
      <c r="F120" s="26"/>
      <c r="G120" s="26"/>
      <c r="H120" s="26"/>
      <c r="I120" s="26"/>
      <c r="K120" s="26"/>
    </row>
    <row r="121" spans="5:11" s="24" customFormat="1" ht="18.75" customHeight="1">
      <c r="E121" s="67"/>
      <c r="F121" s="26"/>
      <c r="G121" s="26"/>
      <c r="H121" s="26"/>
      <c r="I121" s="26"/>
      <c r="K121" s="26"/>
    </row>
    <row r="122" spans="5:11" s="24" customFormat="1" ht="18.75" customHeight="1">
      <c r="E122" s="67"/>
      <c r="F122" s="26"/>
      <c r="G122" s="26"/>
      <c r="H122" s="26"/>
      <c r="I122" s="26"/>
      <c r="K122" s="26"/>
    </row>
    <row r="123" spans="5:11" s="24" customFormat="1" ht="18.75" customHeight="1">
      <c r="E123" s="67"/>
      <c r="F123" s="26"/>
      <c r="G123" s="26"/>
      <c r="H123" s="26"/>
      <c r="I123" s="26"/>
      <c r="K123" s="26"/>
    </row>
    <row r="124" spans="5:11" s="24" customFormat="1" ht="18.75" customHeight="1">
      <c r="E124" s="67"/>
      <c r="F124" s="26"/>
      <c r="G124" s="26"/>
      <c r="H124" s="26"/>
      <c r="I124" s="26"/>
      <c r="K124" s="26"/>
    </row>
    <row r="125" spans="5:11" s="24" customFormat="1" ht="18.75" customHeight="1">
      <c r="E125" s="67"/>
      <c r="F125" s="26"/>
      <c r="G125" s="26"/>
      <c r="H125" s="26"/>
      <c r="I125" s="26"/>
      <c r="K125" s="26"/>
    </row>
    <row r="126" spans="5:11" s="24" customFormat="1" ht="18.75" customHeight="1">
      <c r="E126" s="67"/>
      <c r="F126" s="26"/>
      <c r="G126" s="26"/>
      <c r="H126" s="26"/>
      <c r="I126" s="26"/>
      <c r="K126" s="26"/>
    </row>
    <row r="127" spans="5:11" s="24" customFormat="1" ht="18.75" customHeight="1">
      <c r="E127" s="67"/>
      <c r="F127" s="26"/>
      <c r="G127" s="26"/>
      <c r="H127" s="26"/>
      <c r="I127" s="26"/>
      <c r="K127" s="26"/>
    </row>
    <row r="128" spans="5:11" s="24" customFormat="1" ht="18.75" customHeight="1">
      <c r="E128" s="67"/>
      <c r="F128" s="26"/>
      <c r="G128" s="26"/>
      <c r="H128" s="26"/>
      <c r="I128" s="26"/>
      <c r="K128" s="26"/>
    </row>
    <row r="129" spans="5:11" s="24" customFormat="1" ht="18.75" customHeight="1">
      <c r="E129" s="67"/>
      <c r="F129" s="26"/>
      <c r="G129" s="26"/>
      <c r="H129" s="26"/>
      <c r="I129" s="26"/>
      <c r="K129" s="26"/>
    </row>
    <row r="130" spans="5:11" s="24" customFormat="1" ht="18.75" customHeight="1">
      <c r="E130" s="67"/>
      <c r="F130" s="26"/>
      <c r="G130" s="26"/>
      <c r="H130" s="26"/>
      <c r="I130" s="26"/>
      <c r="K130" s="26"/>
    </row>
    <row r="131" spans="5:11" s="24" customFormat="1" ht="18.75" customHeight="1">
      <c r="E131" s="67"/>
      <c r="F131" s="26"/>
      <c r="G131" s="26"/>
      <c r="H131" s="26"/>
      <c r="I131" s="26"/>
      <c r="K131" s="26"/>
    </row>
    <row r="132" spans="5:11" s="24" customFormat="1" ht="18.75" customHeight="1">
      <c r="E132" s="67"/>
      <c r="F132" s="26"/>
      <c r="G132" s="26"/>
      <c r="H132" s="26"/>
      <c r="I132" s="26"/>
      <c r="K132" s="26"/>
    </row>
    <row r="133" spans="5:11" s="24" customFormat="1" ht="18.75" customHeight="1">
      <c r="E133" s="67"/>
      <c r="F133" s="26"/>
      <c r="G133" s="26"/>
      <c r="H133" s="26"/>
      <c r="I133" s="26"/>
      <c r="K133" s="26"/>
    </row>
    <row r="134" spans="5:11" s="24" customFormat="1" ht="18.75" customHeight="1">
      <c r="E134" s="67"/>
      <c r="F134" s="26"/>
      <c r="G134" s="26"/>
      <c r="H134" s="26"/>
      <c r="I134" s="26"/>
      <c r="K134" s="26"/>
    </row>
    <row r="135" spans="5:11" s="24" customFormat="1" ht="18.75" customHeight="1">
      <c r="E135" s="67"/>
      <c r="F135" s="26"/>
      <c r="G135" s="26"/>
      <c r="H135" s="26"/>
      <c r="I135" s="26"/>
      <c r="K135" s="26"/>
    </row>
    <row r="136" spans="5:11" s="24" customFormat="1" ht="18.75" customHeight="1">
      <c r="E136" s="67"/>
      <c r="F136" s="26"/>
      <c r="G136" s="26"/>
      <c r="H136" s="26"/>
      <c r="I136" s="26"/>
      <c r="K136" s="26"/>
    </row>
    <row r="137" spans="5:11" s="24" customFormat="1" ht="18.75" customHeight="1">
      <c r="E137" s="67"/>
      <c r="F137" s="26"/>
      <c r="G137" s="26"/>
      <c r="H137" s="26"/>
      <c r="I137" s="26"/>
      <c r="K137" s="26"/>
    </row>
    <row r="138" spans="5:11" s="24" customFormat="1" ht="18.75" customHeight="1">
      <c r="E138" s="67"/>
      <c r="F138" s="26"/>
      <c r="G138" s="26"/>
      <c r="H138" s="26"/>
      <c r="I138" s="26"/>
      <c r="K138" s="26"/>
    </row>
    <row r="139" spans="5:11" s="24" customFormat="1" ht="18.75" customHeight="1">
      <c r="E139" s="67"/>
      <c r="F139" s="26"/>
      <c r="G139" s="26"/>
      <c r="H139" s="26"/>
      <c r="I139" s="26"/>
      <c r="K139" s="26"/>
    </row>
    <row r="140" spans="5:11" s="24" customFormat="1" ht="18.75" customHeight="1">
      <c r="E140" s="67"/>
      <c r="F140" s="26"/>
      <c r="G140" s="26"/>
      <c r="H140" s="26"/>
      <c r="I140" s="26"/>
      <c r="K140" s="26"/>
    </row>
    <row r="141" spans="5:11" s="24" customFormat="1" ht="18.75" customHeight="1">
      <c r="E141" s="67"/>
      <c r="F141" s="26"/>
      <c r="G141" s="26"/>
      <c r="H141" s="26"/>
      <c r="I141" s="26"/>
      <c r="K141" s="26"/>
    </row>
    <row r="142" spans="5:11" s="24" customFormat="1" ht="18.75" customHeight="1">
      <c r="E142" s="67"/>
      <c r="F142" s="26"/>
      <c r="G142" s="26"/>
      <c r="H142" s="26"/>
      <c r="I142" s="26"/>
      <c r="K142" s="26"/>
    </row>
    <row r="143" spans="5:11" s="24" customFormat="1" ht="18.75" customHeight="1">
      <c r="E143" s="67"/>
      <c r="F143" s="26"/>
      <c r="G143" s="26"/>
      <c r="H143" s="26"/>
      <c r="I143" s="26"/>
      <c r="K143" s="26"/>
    </row>
    <row r="144" spans="5:11" s="24" customFormat="1" ht="18.75" customHeight="1">
      <c r="E144" s="67"/>
      <c r="F144" s="26"/>
      <c r="G144" s="26"/>
      <c r="H144" s="26"/>
      <c r="I144" s="26"/>
      <c r="K144" s="26"/>
    </row>
    <row r="145" spans="5:11" s="24" customFormat="1" ht="18.75" customHeight="1">
      <c r="E145" s="67"/>
      <c r="F145" s="26"/>
      <c r="G145" s="26"/>
      <c r="H145" s="26"/>
      <c r="I145" s="26"/>
      <c r="K145" s="26"/>
    </row>
    <row r="146" spans="5:11" s="24" customFormat="1" ht="18.75" customHeight="1">
      <c r="E146" s="67"/>
      <c r="F146" s="26"/>
      <c r="G146" s="26"/>
      <c r="H146" s="26"/>
      <c r="I146" s="26"/>
      <c r="K146" s="26"/>
    </row>
    <row r="147" spans="5:11" s="24" customFormat="1" ht="18.75" customHeight="1">
      <c r="E147" s="67"/>
      <c r="F147" s="26"/>
      <c r="G147" s="26"/>
      <c r="H147" s="26"/>
      <c r="I147" s="26"/>
      <c r="K147" s="26"/>
    </row>
    <row r="148" spans="5:11" s="24" customFormat="1" ht="18.75" customHeight="1">
      <c r="E148" s="67"/>
      <c r="F148" s="26"/>
      <c r="G148" s="26"/>
      <c r="H148" s="26"/>
      <c r="I148" s="26"/>
      <c r="K148" s="26"/>
    </row>
    <row r="149" spans="5:11" s="24" customFormat="1" ht="18.75" customHeight="1">
      <c r="E149" s="67"/>
      <c r="F149" s="26"/>
      <c r="G149" s="26"/>
      <c r="H149" s="26"/>
      <c r="I149" s="26"/>
      <c r="K149" s="26"/>
    </row>
    <row r="150" spans="5:11" s="24" customFormat="1" ht="18.75" customHeight="1">
      <c r="E150" s="67"/>
      <c r="F150" s="26"/>
      <c r="G150" s="26"/>
      <c r="H150" s="26"/>
      <c r="I150" s="26"/>
      <c r="K150" s="26"/>
    </row>
    <row r="151" spans="5:11" s="24" customFormat="1" ht="18.75" customHeight="1">
      <c r="E151" s="67"/>
      <c r="F151" s="26"/>
      <c r="G151" s="26"/>
      <c r="H151" s="26"/>
      <c r="I151" s="26"/>
      <c r="K151" s="26"/>
    </row>
    <row r="152" spans="5:11" s="24" customFormat="1" ht="18.75" customHeight="1">
      <c r="E152" s="67"/>
      <c r="F152" s="26"/>
      <c r="G152" s="26"/>
      <c r="H152" s="26"/>
      <c r="I152" s="26"/>
      <c r="K152" s="26"/>
    </row>
  </sheetData>
  <sheetProtection sheet="1" formatCells="0" formatColumns="0" formatRows="0" insertColumns="0" insertRows="0" insertHyperlinks="0" deleteColumns="0" deleteRows="0" sort="0" autoFilter="0" pivotTables="0"/>
  <mergeCells count="24">
    <mergeCell ref="F75:H75"/>
    <mergeCell ref="J75:L75"/>
    <mergeCell ref="F77:L77"/>
    <mergeCell ref="A71:I71"/>
    <mergeCell ref="F73:I73"/>
    <mergeCell ref="J73:L73"/>
    <mergeCell ref="F74:I74"/>
    <mergeCell ref="J74:L74"/>
    <mergeCell ref="J4:L4"/>
    <mergeCell ref="F8:L8"/>
    <mergeCell ref="J42:L42"/>
    <mergeCell ref="A2:I2"/>
    <mergeCell ref="A40:I40"/>
    <mergeCell ref="F4:I4"/>
    <mergeCell ref="F42:I42"/>
    <mergeCell ref="F46:L46"/>
    <mergeCell ref="J5:L5"/>
    <mergeCell ref="J43:L43"/>
    <mergeCell ref="F5:I5"/>
    <mergeCell ref="F43:I43"/>
    <mergeCell ref="F6:H6"/>
    <mergeCell ref="J6:L6"/>
    <mergeCell ref="F44:H44"/>
    <mergeCell ref="J44:L44"/>
  </mergeCells>
  <phoneticPr fontId="36" type="noConversion"/>
  <pageMargins left="0.8" right="0.8" top="0.48" bottom="0.5" header="0.5" footer="0.5"/>
  <pageSetup paperSize="9" scale="73" firstPageNumber="5" fitToHeight="0" orientation="portrait" blackAndWhite="1" useFirstPageNumber="1" r:id="rId1"/>
  <headerFooter alignWithMargins="0">
    <oddFooter>&amp;L  The accompanying notes form an integral part of the financial statements.
&amp;C&amp;P</oddFooter>
  </headerFooter>
  <rowBreaks count="2" manualBreakCount="2">
    <brk id="38" max="16383" man="1"/>
    <brk id="69" max="11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18"/>
  <sheetViews>
    <sheetView view="pageBreakPreview" zoomScaleNormal="100" zoomScaleSheetLayoutView="100" workbookViewId="0">
      <selection activeCell="D64" sqref="D64"/>
    </sheetView>
  </sheetViews>
  <sheetFormatPr defaultColWidth="11.1796875" defaultRowHeight="20.25" customHeight="1"/>
  <cols>
    <col min="1" max="3" width="2" style="17" customWidth="1"/>
    <col min="4" max="4" width="48.1796875" style="17" customWidth="1"/>
    <col min="5" max="5" width="7.26953125" style="14" customWidth="1"/>
    <col min="6" max="6" width="12.453125" style="68" customWidth="1"/>
    <col min="7" max="7" width="1.453125" style="68" customWidth="1"/>
    <col min="8" max="8" width="12.453125" style="68" customWidth="1"/>
    <col min="9" max="9" width="1.453125" style="17" customWidth="1"/>
    <col min="10" max="10" width="12.453125" style="17" customWidth="1"/>
    <col min="11" max="11" width="1.453125" style="17" customWidth="1"/>
    <col min="12" max="12" width="12.453125" style="17" customWidth="1"/>
    <col min="13" max="16384" width="11.1796875" style="17"/>
  </cols>
  <sheetData>
    <row r="1" spans="1:12" s="4" customFormat="1" ht="21.65" customHeight="1">
      <c r="A1" s="42" t="s">
        <v>139</v>
      </c>
      <c r="B1" s="3"/>
      <c r="C1" s="3"/>
      <c r="E1" s="5"/>
      <c r="F1" s="6"/>
      <c r="G1" s="6"/>
      <c r="H1" s="6"/>
    </row>
    <row r="2" spans="1:12" ht="21" customHeight="1">
      <c r="A2" s="298" t="s">
        <v>54</v>
      </c>
      <c r="B2" s="298"/>
      <c r="C2" s="298"/>
      <c r="D2" s="298"/>
      <c r="E2" s="298"/>
      <c r="F2" s="298"/>
      <c r="G2" s="298"/>
      <c r="H2" s="17"/>
    </row>
    <row r="3" spans="1:12" ht="21" customHeight="1">
      <c r="A3" s="77"/>
      <c r="B3" s="77"/>
      <c r="C3" s="77"/>
      <c r="D3" s="77"/>
      <c r="E3" s="78"/>
      <c r="F3" s="77"/>
      <c r="G3" s="77"/>
      <c r="H3" s="77"/>
      <c r="I3" s="40"/>
      <c r="J3" s="40"/>
      <c r="K3" s="40"/>
      <c r="L3" s="40"/>
    </row>
    <row r="4" spans="1:12" ht="21.65" customHeight="1">
      <c r="A4" s="77"/>
      <c r="B4" s="77"/>
      <c r="C4" s="77"/>
      <c r="D4" s="77"/>
      <c r="E4" s="78"/>
      <c r="F4" s="296" t="s">
        <v>1</v>
      </c>
      <c r="G4" s="296"/>
      <c r="H4" s="296"/>
      <c r="I4" s="40"/>
      <c r="J4" s="296" t="s">
        <v>55</v>
      </c>
      <c r="K4" s="296"/>
      <c r="L4" s="296"/>
    </row>
    <row r="5" spans="1:12" ht="21.65" customHeight="1">
      <c r="A5" s="77"/>
      <c r="B5" s="77"/>
      <c r="C5" s="77"/>
      <c r="D5" s="77"/>
      <c r="E5" s="78"/>
      <c r="F5" s="296" t="s">
        <v>3</v>
      </c>
      <c r="G5" s="296"/>
      <c r="H5" s="296"/>
      <c r="I5" s="40"/>
      <c r="J5" s="296" t="s">
        <v>3</v>
      </c>
      <c r="K5" s="296"/>
      <c r="L5" s="296"/>
    </row>
    <row r="6" spans="1:12" ht="21.65" customHeight="1">
      <c r="A6" s="77"/>
      <c r="B6" s="77"/>
      <c r="C6" s="77"/>
      <c r="D6" s="77"/>
      <c r="E6" s="78"/>
      <c r="F6" s="299" t="s">
        <v>56</v>
      </c>
      <c r="G6" s="299"/>
      <c r="H6" s="299"/>
      <c r="I6" s="40"/>
      <c r="J6" s="299" t="s">
        <v>56</v>
      </c>
      <c r="K6" s="299"/>
      <c r="L6" s="299"/>
    </row>
    <row r="7" spans="1:12" ht="21.65" customHeight="1">
      <c r="A7" s="22"/>
      <c r="B7" s="40"/>
      <c r="C7" s="40"/>
      <c r="D7" s="40"/>
      <c r="E7" s="14" t="s">
        <v>6</v>
      </c>
      <c r="F7" s="15" t="s">
        <v>183</v>
      </c>
      <c r="G7" s="15"/>
      <c r="H7" s="15" t="s">
        <v>140</v>
      </c>
      <c r="I7" s="46"/>
      <c r="J7" s="15" t="s">
        <v>183</v>
      </c>
      <c r="K7" s="15"/>
      <c r="L7" s="15" t="s">
        <v>140</v>
      </c>
    </row>
    <row r="8" spans="1:12" ht="21.65" customHeight="1">
      <c r="A8" s="46"/>
      <c r="B8" s="46"/>
      <c r="C8" s="46"/>
      <c r="D8" s="46"/>
      <c r="F8" s="295" t="s">
        <v>7</v>
      </c>
      <c r="G8" s="295"/>
      <c r="H8" s="295"/>
      <c r="I8" s="295"/>
      <c r="J8" s="295"/>
      <c r="K8" s="295"/>
      <c r="L8" s="295"/>
    </row>
    <row r="9" spans="1:12" s="22" customFormat="1" ht="21.65" customHeight="1">
      <c r="A9" s="18" t="s">
        <v>57</v>
      </c>
      <c r="E9" s="20"/>
      <c r="F9" s="79"/>
      <c r="G9" s="80"/>
      <c r="H9" s="79"/>
    </row>
    <row r="10" spans="1:12" s="82" customFormat="1" ht="21.65" customHeight="1">
      <c r="A10" s="46" t="s">
        <v>58</v>
      </c>
      <c r="B10" s="46"/>
      <c r="C10" s="46"/>
      <c r="D10" s="46"/>
      <c r="E10" s="14">
        <v>4</v>
      </c>
      <c r="F10" s="46">
        <v>673599</v>
      </c>
      <c r="G10" s="81"/>
      <c r="H10" s="55">
        <v>952220</v>
      </c>
      <c r="I10" s="46"/>
      <c r="J10" s="46">
        <v>661117</v>
      </c>
      <c r="K10" s="46"/>
      <c r="L10" s="46">
        <v>849145</v>
      </c>
    </row>
    <row r="11" spans="1:12" s="46" customFormat="1" ht="21.65" customHeight="1">
      <c r="A11" s="46" t="s">
        <v>59</v>
      </c>
      <c r="E11" s="14"/>
      <c r="F11" s="46">
        <v>139557</v>
      </c>
      <c r="G11" s="81"/>
      <c r="H11" s="55">
        <v>201435</v>
      </c>
      <c r="J11" s="46">
        <v>110476</v>
      </c>
      <c r="L11" s="46">
        <v>143033</v>
      </c>
    </row>
    <row r="12" spans="1:12" s="46" customFormat="1" ht="21.65" customHeight="1">
      <c r="A12" s="46" t="s">
        <v>60</v>
      </c>
      <c r="E12" s="14">
        <v>4</v>
      </c>
      <c r="F12" s="46">
        <v>9642</v>
      </c>
      <c r="G12" s="53"/>
      <c r="H12" s="55">
        <v>16809</v>
      </c>
      <c r="J12" s="83">
        <v>0</v>
      </c>
      <c r="L12" s="83">
        <v>0</v>
      </c>
    </row>
    <row r="13" spans="1:12" s="46" customFormat="1" ht="21.65" customHeight="1">
      <c r="A13" s="46" t="s">
        <v>61</v>
      </c>
      <c r="E13" s="14">
        <v>4</v>
      </c>
      <c r="F13" s="46">
        <v>17467</v>
      </c>
      <c r="G13" s="53"/>
      <c r="H13" s="55">
        <v>17140</v>
      </c>
      <c r="J13" s="46">
        <v>37207</v>
      </c>
      <c r="L13" s="46">
        <v>35770</v>
      </c>
    </row>
    <row r="14" spans="1:12" s="22" customFormat="1" ht="21.65" customHeight="1">
      <c r="A14" s="22" t="s">
        <v>62</v>
      </c>
      <c r="E14" s="20"/>
      <c r="F14" s="95">
        <f>SUM(F10:F13)</f>
        <v>840265</v>
      </c>
      <c r="G14" s="84"/>
      <c r="H14" s="95">
        <f>SUM(H10:H13)</f>
        <v>1187604</v>
      </c>
      <c r="J14" s="95">
        <f>SUM(J10:J13)</f>
        <v>808800</v>
      </c>
      <c r="L14" s="95">
        <f>SUM(L10:L13)</f>
        <v>1027948</v>
      </c>
    </row>
    <row r="15" spans="1:12" s="22" customFormat="1" ht="21.65" customHeight="1">
      <c r="A15" s="40"/>
      <c r="B15" s="40"/>
      <c r="C15" s="40"/>
      <c r="D15" s="40"/>
      <c r="E15" s="20"/>
      <c r="F15" s="85"/>
      <c r="G15" s="41"/>
      <c r="H15" s="85"/>
    </row>
    <row r="16" spans="1:12" s="22" customFormat="1" ht="21.65" customHeight="1">
      <c r="A16" s="86" t="s">
        <v>63</v>
      </c>
      <c r="B16" s="86"/>
      <c r="C16" s="86"/>
      <c r="D16" s="86"/>
      <c r="E16" s="20"/>
      <c r="F16" s="85"/>
      <c r="G16" s="41"/>
      <c r="H16" s="85"/>
    </row>
    <row r="17" spans="1:15" s="82" customFormat="1" ht="21.65" customHeight="1">
      <c r="A17" s="87" t="s">
        <v>64</v>
      </c>
      <c r="B17" s="87"/>
      <c r="C17" s="87"/>
      <c r="D17" s="87"/>
      <c r="E17" s="14">
        <v>9</v>
      </c>
      <c r="F17" s="46">
        <v>250117</v>
      </c>
      <c r="G17" s="50"/>
      <c r="H17" s="88">
        <v>377671</v>
      </c>
      <c r="I17" s="46"/>
      <c r="J17" s="46">
        <v>240893</v>
      </c>
      <c r="K17" s="46"/>
      <c r="L17" s="46">
        <v>302955</v>
      </c>
    </row>
    <row r="18" spans="1:15" s="46" customFormat="1" ht="21.65" customHeight="1">
      <c r="A18" s="87" t="s">
        <v>65</v>
      </c>
      <c r="D18" s="87"/>
      <c r="E18" s="14">
        <v>24</v>
      </c>
      <c r="F18" s="46">
        <v>298311</v>
      </c>
      <c r="G18" s="50"/>
      <c r="H18" s="88">
        <v>422165</v>
      </c>
      <c r="J18" s="46">
        <v>265329</v>
      </c>
      <c r="L18" s="46">
        <v>363355</v>
      </c>
    </row>
    <row r="19" spans="1:15" s="46" customFormat="1" ht="21.65" customHeight="1">
      <c r="A19" s="87" t="s">
        <v>164</v>
      </c>
      <c r="D19" s="87"/>
      <c r="E19" s="14" t="s">
        <v>220</v>
      </c>
      <c r="F19" s="46">
        <v>256624</v>
      </c>
      <c r="G19" s="50"/>
      <c r="H19" s="88">
        <v>324727</v>
      </c>
      <c r="J19" s="46">
        <v>231017</v>
      </c>
      <c r="L19" s="46">
        <v>278363</v>
      </c>
    </row>
    <row r="20" spans="1:15" s="46" customFormat="1" ht="21.65" customHeight="1">
      <c r="A20" s="46" t="s">
        <v>219</v>
      </c>
    </row>
    <row r="21" spans="1:15" s="46" customFormat="1" ht="21.65" customHeight="1">
      <c r="B21" s="46" t="s">
        <v>170</v>
      </c>
      <c r="E21" s="14">
        <v>28</v>
      </c>
      <c r="F21" s="46">
        <v>-12</v>
      </c>
      <c r="G21" s="50"/>
      <c r="H21" s="88">
        <v>88579</v>
      </c>
      <c r="J21" s="46">
        <v>-12</v>
      </c>
      <c r="L21" s="46">
        <v>88579</v>
      </c>
    </row>
    <row r="22" spans="1:15" s="46" customFormat="1" ht="21.65" customHeight="1">
      <c r="A22" s="40" t="s">
        <v>66</v>
      </c>
      <c r="E22" s="14"/>
      <c r="F22" s="96">
        <f>SUM(F17:F21)</f>
        <v>805040</v>
      </c>
      <c r="G22" s="52"/>
      <c r="H22" s="96">
        <f>SUM(H17:H21)</f>
        <v>1213142</v>
      </c>
      <c r="J22" s="96">
        <f>SUM(J17:J21)</f>
        <v>737227</v>
      </c>
      <c r="L22" s="96">
        <f>SUM(L17:L21)</f>
        <v>1033252</v>
      </c>
    </row>
    <row r="23" spans="1:15" s="46" customFormat="1" ht="21.65" customHeight="1">
      <c r="A23" s="87"/>
      <c r="E23" s="14"/>
      <c r="F23" s="89"/>
      <c r="G23" s="52"/>
      <c r="H23" s="89"/>
      <c r="J23" s="89"/>
      <c r="L23" s="89"/>
    </row>
    <row r="24" spans="1:15" s="46" customFormat="1" ht="22.5" customHeight="1">
      <c r="A24" s="40" t="s">
        <v>221</v>
      </c>
      <c r="B24" s="22"/>
      <c r="C24" s="22"/>
      <c r="D24" s="40"/>
      <c r="E24" s="20"/>
      <c r="F24" s="97">
        <f>F14-F22</f>
        <v>35225</v>
      </c>
      <c r="G24" s="41"/>
      <c r="H24" s="97">
        <f>H14-H22</f>
        <v>-25538</v>
      </c>
      <c r="I24" s="22"/>
      <c r="J24" s="97">
        <f>J14-J22</f>
        <v>71573</v>
      </c>
      <c r="K24" s="22"/>
      <c r="L24" s="97">
        <f>L14-L22</f>
        <v>-5304</v>
      </c>
    </row>
    <row r="25" spans="1:15" s="46" customFormat="1" ht="21.65" customHeight="1">
      <c r="A25" s="87" t="s">
        <v>67</v>
      </c>
      <c r="D25" s="87"/>
      <c r="E25" s="14">
        <v>4</v>
      </c>
      <c r="F25" s="46">
        <v>-123072</v>
      </c>
      <c r="G25" s="50"/>
      <c r="H25" s="88">
        <v>-119695</v>
      </c>
      <c r="J25" s="46">
        <v>-126865</v>
      </c>
      <c r="L25" s="46">
        <v>-117984</v>
      </c>
    </row>
    <row r="26" spans="1:15" s="46" customFormat="1" ht="21.5" customHeight="1">
      <c r="A26" s="87" t="s">
        <v>68</v>
      </c>
      <c r="D26" s="87"/>
      <c r="E26" s="14" t="s">
        <v>224</v>
      </c>
      <c r="F26" s="46">
        <v>-199010</v>
      </c>
      <c r="G26" s="50"/>
      <c r="H26" s="88">
        <v>-492153</v>
      </c>
      <c r="J26" s="46">
        <v>-221540</v>
      </c>
      <c r="L26" s="46">
        <v>-626564</v>
      </c>
    </row>
    <row r="27" spans="1:15" s="82" customFormat="1" ht="21.5" customHeight="1">
      <c r="A27" s="46" t="s">
        <v>146</v>
      </c>
      <c r="B27" s="46"/>
      <c r="C27" s="46"/>
      <c r="D27" s="87"/>
      <c r="E27" s="14">
        <v>10</v>
      </c>
      <c r="F27" s="88">
        <v>0</v>
      </c>
      <c r="G27" s="50"/>
      <c r="H27" s="88">
        <v>0</v>
      </c>
      <c r="I27" s="46"/>
      <c r="J27" s="88">
        <v>0</v>
      </c>
      <c r="K27" s="46"/>
      <c r="L27" s="88">
        <v>-10780</v>
      </c>
      <c r="O27" s="46"/>
    </row>
    <row r="28" spans="1:15" s="82" customFormat="1" ht="21.5" customHeight="1">
      <c r="A28" s="46" t="s">
        <v>222</v>
      </c>
      <c r="B28" s="46"/>
      <c r="C28" s="46"/>
      <c r="D28" s="87"/>
      <c r="E28" s="14">
        <v>12</v>
      </c>
      <c r="F28" s="88">
        <v>5283</v>
      </c>
      <c r="G28" s="50"/>
      <c r="H28" s="88">
        <v>0</v>
      </c>
      <c r="I28" s="46"/>
      <c r="J28" s="88">
        <v>5283</v>
      </c>
      <c r="K28" s="46"/>
      <c r="L28" s="88">
        <v>0</v>
      </c>
      <c r="O28" s="46"/>
    </row>
    <row r="29" spans="1:15" s="46" customFormat="1" ht="21.65" customHeight="1">
      <c r="A29" s="46" t="s">
        <v>223</v>
      </c>
      <c r="D29" s="87"/>
      <c r="E29" s="14">
        <v>13</v>
      </c>
      <c r="F29" s="88">
        <v>0</v>
      </c>
      <c r="G29" s="50"/>
      <c r="H29" s="88">
        <v>43250</v>
      </c>
      <c r="J29" s="88">
        <v>0</v>
      </c>
      <c r="L29" s="88">
        <v>43250</v>
      </c>
      <c r="O29" s="90"/>
    </row>
    <row r="30" spans="1:15" s="82" customFormat="1" ht="21.65" customHeight="1">
      <c r="A30" s="46" t="s">
        <v>147</v>
      </c>
      <c r="B30" s="46"/>
      <c r="C30" s="46"/>
      <c r="D30" s="87"/>
      <c r="E30" s="14">
        <v>13</v>
      </c>
      <c r="F30" s="88">
        <v>0</v>
      </c>
      <c r="G30" s="50"/>
      <c r="H30" s="88">
        <v>-13818</v>
      </c>
      <c r="I30" s="46"/>
      <c r="J30" s="88">
        <v>0</v>
      </c>
      <c r="K30" s="46"/>
      <c r="L30" s="88">
        <v>0</v>
      </c>
      <c r="O30" s="46"/>
    </row>
    <row r="31" spans="1:15" s="82" customFormat="1" ht="21.5" customHeight="1">
      <c r="A31" s="46" t="s">
        <v>152</v>
      </c>
      <c r="B31" s="46"/>
      <c r="C31" s="46"/>
      <c r="D31" s="87"/>
      <c r="E31" s="14">
        <v>15</v>
      </c>
      <c r="F31" s="88">
        <v>0</v>
      </c>
      <c r="G31" s="50"/>
      <c r="H31" s="88">
        <v>-5491</v>
      </c>
      <c r="I31" s="46"/>
      <c r="J31" s="88">
        <v>0</v>
      </c>
      <c r="K31" s="46"/>
      <c r="L31" s="88">
        <v>-4441</v>
      </c>
      <c r="O31" s="46"/>
    </row>
    <row r="32" spans="1:15" s="82" customFormat="1" ht="21.65" customHeight="1">
      <c r="A32" s="46" t="s">
        <v>148</v>
      </c>
      <c r="B32" s="46"/>
      <c r="C32" s="46"/>
      <c r="D32" s="87"/>
      <c r="E32" s="14">
        <v>25</v>
      </c>
      <c r="F32" s="88">
        <v>0</v>
      </c>
      <c r="G32" s="50"/>
      <c r="H32" s="88">
        <v>-149302</v>
      </c>
      <c r="I32" s="46"/>
      <c r="J32" s="88">
        <v>0</v>
      </c>
      <c r="K32" s="46"/>
      <c r="L32" s="88">
        <v>0</v>
      </c>
      <c r="O32" s="90"/>
    </row>
    <row r="33" spans="1:15" s="46" customFormat="1" ht="21.65" customHeight="1">
      <c r="A33" s="40" t="s">
        <v>171</v>
      </c>
      <c r="B33" s="87"/>
      <c r="E33" s="91"/>
      <c r="F33" s="98">
        <f>SUM(F24:F32)</f>
        <v>-281574</v>
      </c>
      <c r="G33" s="50"/>
      <c r="H33" s="98">
        <f>SUM(H24:H32)</f>
        <v>-762747</v>
      </c>
      <c r="J33" s="98">
        <f>SUM(J24:J32)</f>
        <v>-271549</v>
      </c>
      <c r="L33" s="98">
        <f>SUM(L24:L32)</f>
        <v>-721823</v>
      </c>
      <c r="O33" s="90"/>
    </row>
    <row r="34" spans="1:15" s="46" customFormat="1" ht="21.65" customHeight="1">
      <c r="A34" s="87" t="s">
        <v>226</v>
      </c>
      <c r="E34" s="91">
        <v>26</v>
      </c>
      <c r="F34" s="46">
        <v>-344</v>
      </c>
      <c r="G34" s="50"/>
      <c r="H34" s="88">
        <v>47578</v>
      </c>
      <c r="J34" s="46">
        <v>3087</v>
      </c>
      <c r="L34" s="46">
        <v>36609</v>
      </c>
      <c r="O34" s="90"/>
    </row>
    <row r="35" spans="1:15" s="46" customFormat="1" ht="21.65" customHeight="1">
      <c r="A35" s="40" t="s">
        <v>150</v>
      </c>
      <c r="B35" s="22"/>
      <c r="C35" s="22"/>
      <c r="D35" s="22"/>
      <c r="E35" s="14"/>
      <c r="F35" s="99">
        <f>F33+F34</f>
        <v>-281918</v>
      </c>
      <c r="G35" s="50"/>
      <c r="H35" s="99">
        <f>H33+H34</f>
        <v>-715169</v>
      </c>
      <c r="J35" s="99">
        <f>J33+J34</f>
        <v>-268462</v>
      </c>
      <c r="L35" s="99">
        <f>L33+L34</f>
        <v>-685214</v>
      </c>
      <c r="O35" s="90"/>
    </row>
    <row r="36" spans="1:15" s="46" customFormat="1" ht="21.65" customHeight="1">
      <c r="A36" s="87"/>
      <c r="B36" s="87"/>
      <c r="C36" s="87"/>
      <c r="E36" s="14"/>
      <c r="F36" s="88"/>
      <c r="G36" s="50"/>
      <c r="H36" s="88"/>
    </row>
    <row r="37" spans="1:15" s="46" customFormat="1" ht="21.65" customHeight="1">
      <c r="A37" s="42" t="s">
        <v>139</v>
      </c>
      <c r="B37" s="3"/>
      <c r="C37" s="3"/>
      <c r="D37" s="4"/>
      <c r="E37" s="5"/>
      <c r="F37" s="6"/>
      <c r="G37" s="6"/>
      <c r="H37" s="6"/>
      <c r="I37" s="4"/>
      <c r="J37" s="4"/>
      <c r="K37" s="4"/>
      <c r="L37" s="4"/>
    </row>
    <row r="38" spans="1:15" s="46" customFormat="1" ht="21.65" customHeight="1">
      <c r="A38" s="298" t="s">
        <v>54</v>
      </c>
      <c r="B38" s="298"/>
      <c r="C38" s="298"/>
      <c r="D38" s="298"/>
      <c r="E38" s="298"/>
      <c r="F38" s="298"/>
      <c r="G38" s="298"/>
      <c r="H38" s="17"/>
      <c r="I38" s="17"/>
      <c r="J38" s="17"/>
      <c r="K38" s="17"/>
      <c r="L38" s="17"/>
    </row>
    <row r="39" spans="1:15" s="46" customFormat="1" ht="21.65" customHeight="1">
      <c r="A39" s="77"/>
      <c r="B39" s="77"/>
      <c r="C39" s="77"/>
      <c r="D39" s="77"/>
      <c r="E39" s="78"/>
      <c r="F39" s="77"/>
      <c r="G39" s="77"/>
      <c r="H39" s="77"/>
      <c r="I39" s="40"/>
      <c r="J39" s="40"/>
      <c r="K39" s="40"/>
      <c r="L39" s="40"/>
    </row>
    <row r="40" spans="1:15" s="46" customFormat="1" ht="21.65" customHeight="1">
      <c r="A40" s="77"/>
      <c r="B40" s="77"/>
      <c r="C40" s="77"/>
      <c r="D40" s="77"/>
      <c r="E40" s="78"/>
      <c r="F40" s="296" t="s">
        <v>1</v>
      </c>
      <c r="G40" s="296"/>
      <c r="H40" s="296"/>
      <c r="I40" s="40"/>
      <c r="J40" s="296" t="s">
        <v>55</v>
      </c>
      <c r="K40" s="296"/>
      <c r="L40" s="296"/>
    </row>
    <row r="41" spans="1:15" s="46" customFormat="1" ht="21.65" customHeight="1">
      <c r="A41" s="77"/>
      <c r="B41" s="77"/>
      <c r="C41" s="77"/>
      <c r="D41" s="77"/>
      <c r="E41" s="78"/>
      <c r="F41" s="296" t="s">
        <v>3</v>
      </c>
      <c r="G41" s="296"/>
      <c r="H41" s="296"/>
      <c r="I41" s="40"/>
      <c r="J41" s="296" t="s">
        <v>3</v>
      </c>
      <c r="K41" s="296"/>
      <c r="L41" s="296"/>
    </row>
    <row r="42" spans="1:15" s="46" customFormat="1" ht="21.65" customHeight="1">
      <c r="A42" s="77"/>
      <c r="B42" s="77"/>
      <c r="C42" s="77"/>
      <c r="D42" s="77"/>
      <c r="E42" s="78"/>
      <c r="F42" s="299" t="s">
        <v>56</v>
      </c>
      <c r="G42" s="299"/>
      <c r="H42" s="299"/>
      <c r="I42" s="40"/>
      <c r="J42" s="299" t="s">
        <v>56</v>
      </c>
      <c r="K42" s="299"/>
      <c r="L42" s="299"/>
    </row>
    <row r="43" spans="1:15" s="46" customFormat="1" ht="21.65" customHeight="1">
      <c r="A43" s="22"/>
      <c r="B43" s="40"/>
      <c r="C43" s="40"/>
      <c r="D43" s="40"/>
      <c r="E43" s="14" t="s">
        <v>6</v>
      </c>
      <c r="F43" s="15" t="s">
        <v>183</v>
      </c>
      <c r="G43" s="15"/>
      <c r="H43" s="15" t="s">
        <v>140</v>
      </c>
      <c r="J43" s="15" t="s">
        <v>183</v>
      </c>
      <c r="K43" s="15"/>
      <c r="L43" s="15" t="s">
        <v>140</v>
      </c>
    </row>
    <row r="44" spans="1:15" s="46" customFormat="1" ht="21.65" customHeight="1">
      <c r="E44" s="14"/>
      <c r="F44" s="295" t="s">
        <v>7</v>
      </c>
      <c r="G44" s="295"/>
      <c r="H44" s="295"/>
      <c r="I44" s="295"/>
      <c r="J44" s="295"/>
      <c r="K44" s="295"/>
      <c r="L44" s="295"/>
    </row>
    <row r="45" spans="1:15" s="46" customFormat="1" ht="21.65" customHeight="1">
      <c r="A45" s="40" t="s">
        <v>69</v>
      </c>
      <c r="B45" s="87"/>
      <c r="C45" s="87"/>
      <c r="E45" s="14"/>
      <c r="F45" s="88"/>
      <c r="G45" s="50"/>
      <c r="H45" s="88"/>
    </row>
    <row r="46" spans="1:15" s="46" customFormat="1" ht="21.65" customHeight="1">
      <c r="A46" s="86" t="s">
        <v>70</v>
      </c>
      <c r="B46" s="87"/>
      <c r="C46" s="87"/>
      <c r="E46" s="14"/>
      <c r="F46" s="88"/>
      <c r="G46" s="50"/>
      <c r="H46" s="88"/>
    </row>
    <row r="47" spans="1:15" s="46" customFormat="1" ht="21.65" customHeight="1">
      <c r="A47" s="87" t="s">
        <v>172</v>
      </c>
      <c r="B47" s="87"/>
      <c r="C47" s="87"/>
    </row>
    <row r="48" spans="1:15" s="46" customFormat="1" ht="21.65" customHeight="1">
      <c r="A48" s="87"/>
      <c r="B48" s="87" t="s">
        <v>173</v>
      </c>
      <c r="C48" s="87"/>
      <c r="E48" s="14">
        <v>28</v>
      </c>
      <c r="F48" s="46">
        <v>-14807</v>
      </c>
      <c r="G48" s="50"/>
      <c r="H48" s="88">
        <v>-271925</v>
      </c>
      <c r="J48" s="46">
        <v>-14807</v>
      </c>
      <c r="L48" s="88">
        <v>-271925</v>
      </c>
    </row>
    <row r="49" spans="1:13" s="46" customFormat="1" ht="21.65" customHeight="1">
      <c r="A49" s="87" t="s">
        <v>242</v>
      </c>
      <c r="B49" s="87"/>
      <c r="C49" s="87"/>
      <c r="E49" s="14">
        <v>13</v>
      </c>
      <c r="F49" s="46">
        <v>20675</v>
      </c>
      <c r="G49" s="50"/>
      <c r="H49" s="88">
        <v>-43250</v>
      </c>
      <c r="J49" s="46">
        <v>20138</v>
      </c>
      <c r="L49" s="88">
        <v>-43250</v>
      </c>
    </row>
    <row r="50" spans="1:13" s="46" customFormat="1" ht="21.65" customHeight="1">
      <c r="A50" s="87" t="s">
        <v>161</v>
      </c>
      <c r="B50" s="87"/>
      <c r="C50" s="87"/>
      <c r="E50" s="14">
        <v>19</v>
      </c>
      <c r="F50" s="88">
        <v>0</v>
      </c>
      <c r="G50" s="50"/>
      <c r="H50" s="88">
        <v>576</v>
      </c>
      <c r="J50" s="88">
        <v>0</v>
      </c>
      <c r="L50" s="88">
        <v>331</v>
      </c>
    </row>
    <row r="51" spans="1:13" s="46" customFormat="1" ht="21.65" customHeight="1">
      <c r="A51" s="87" t="s">
        <v>71</v>
      </c>
      <c r="B51" s="87"/>
      <c r="C51" s="87"/>
      <c r="E51" s="14"/>
      <c r="G51" s="50"/>
      <c r="H51" s="88"/>
      <c r="L51" s="88"/>
    </row>
    <row r="52" spans="1:13" s="46" customFormat="1" ht="21.65" customHeight="1">
      <c r="A52" s="17"/>
      <c r="B52" s="87" t="s">
        <v>174</v>
      </c>
      <c r="C52" s="87"/>
      <c r="E52" s="14">
        <v>26</v>
      </c>
      <c r="F52" s="46">
        <v>-1174</v>
      </c>
      <c r="G52" s="50"/>
      <c r="H52" s="88">
        <v>62919</v>
      </c>
      <c r="J52" s="46">
        <v>-1067</v>
      </c>
      <c r="L52" s="88">
        <v>62969</v>
      </c>
    </row>
    <row r="53" spans="1:13" s="46" customFormat="1" ht="21.65" customHeight="1">
      <c r="A53" s="40" t="s">
        <v>72</v>
      </c>
      <c r="B53" s="87"/>
      <c r="C53" s="87"/>
      <c r="E53" s="14"/>
      <c r="F53" s="99">
        <f>SUM(F48:F52)</f>
        <v>4694</v>
      </c>
      <c r="G53" s="50"/>
      <c r="H53" s="99">
        <f>SUM(H48:H52)</f>
        <v>-251680</v>
      </c>
      <c r="J53" s="99">
        <f>SUM(J48:J52)</f>
        <v>4264</v>
      </c>
      <c r="L53" s="99">
        <f>SUM(L48:L52)</f>
        <v>-251875</v>
      </c>
    </row>
    <row r="54" spans="1:13" s="46" customFormat="1" ht="21.65" customHeight="1" thickBot="1">
      <c r="A54" s="40" t="s">
        <v>73</v>
      </c>
      <c r="B54" s="87"/>
      <c r="C54" s="87"/>
      <c r="E54" s="14"/>
      <c r="F54" s="71">
        <f>F53+F35</f>
        <v>-277224</v>
      </c>
      <c r="G54" s="50"/>
      <c r="H54" s="71">
        <f>H53+H35</f>
        <v>-966849</v>
      </c>
      <c r="J54" s="71">
        <f>J53+J35</f>
        <v>-264198</v>
      </c>
      <c r="L54" s="71">
        <f>L53+L35</f>
        <v>-937089</v>
      </c>
    </row>
    <row r="55" spans="1:13" s="46" customFormat="1" ht="21.65" customHeight="1" thickTop="1">
      <c r="A55" s="40"/>
      <c r="B55" s="87"/>
      <c r="C55" s="87"/>
      <c r="E55" s="14"/>
      <c r="F55" s="41"/>
      <c r="G55" s="50"/>
      <c r="H55" s="41"/>
      <c r="J55" s="41"/>
      <c r="L55" s="41"/>
    </row>
    <row r="56" spans="1:13" s="46" customFormat="1" ht="20.25" customHeight="1" thickBot="1">
      <c r="A56" s="40" t="s">
        <v>225</v>
      </c>
      <c r="B56" s="87"/>
      <c r="C56" s="87"/>
      <c r="E56" s="14">
        <v>27</v>
      </c>
      <c r="F56" s="93">
        <f>F35/604359</f>
        <v>-0.46647439684028863</v>
      </c>
      <c r="G56" s="94"/>
      <c r="H56" s="100">
        <f>H35/604359</f>
        <v>-1.1833512862388085</v>
      </c>
      <c r="I56" s="94"/>
      <c r="J56" s="93">
        <f>J35/604359</f>
        <v>-0.44420948475988609</v>
      </c>
      <c r="L56" s="100">
        <f>L35/604359</f>
        <v>-1.1337863753166577</v>
      </c>
      <c r="M56" s="88"/>
    </row>
    <row r="57" spans="1:13" s="46" customFormat="1" ht="21.65" customHeight="1" thickTop="1">
      <c r="A57" s="87"/>
      <c r="B57" s="87"/>
      <c r="C57" s="87"/>
      <c r="E57" s="14"/>
      <c r="F57" s="88"/>
      <c r="G57" s="50"/>
      <c r="H57" s="88"/>
    </row>
    <row r="58" spans="1:13" ht="20.25" customHeight="1">
      <c r="A58" s="46"/>
      <c r="B58" s="46"/>
      <c r="C58" s="46"/>
      <c r="D58" s="46"/>
      <c r="F58" s="50"/>
      <c r="G58" s="50"/>
      <c r="H58" s="50"/>
      <c r="I58" s="46"/>
      <c r="J58" s="46"/>
      <c r="K58" s="46"/>
      <c r="L58" s="46"/>
    </row>
    <row r="59" spans="1:13" ht="20.25" customHeight="1">
      <c r="A59" s="46"/>
      <c r="B59" s="46"/>
      <c r="C59" s="46"/>
      <c r="D59" s="46"/>
      <c r="F59" s="50"/>
      <c r="G59" s="50"/>
      <c r="H59" s="50"/>
      <c r="I59" s="46"/>
      <c r="J59" s="46"/>
      <c r="K59" s="46"/>
      <c r="L59" s="46"/>
    </row>
    <row r="60" spans="1:13" ht="20.25" customHeight="1">
      <c r="A60" s="46"/>
      <c r="B60" s="46"/>
      <c r="C60" s="46"/>
      <c r="D60" s="46"/>
      <c r="F60" s="50"/>
      <c r="G60" s="50"/>
      <c r="H60" s="50"/>
      <c r="I60" s="46"/>
      <c r="J60" s="46"/>
      <c r="K60" s="46"/>
      <c r="L60" s="46"/>
    </row>
    <row r="61" spans="1:13" ht="20.25" customHeight="1">
      <c r="A61" s="46"/>
      <c r="B61" s="46"/>
      <c r="C61" s="46"/>
      <c r="D61" s="46"/>
      <c r="F61" s="50"/>
      <c r="G61" s="50"/>
      <c r="H61" s="50"/>
      <c r="I61" s="46"/>
      <c r="J61" s="46"/>
      <c r="K61" s="46"/>
      <c r="L61" s="46"/>
    </row>
    <row r="62" spans="1:13" ht="20.25" customHeight="1">
      <c r="A62" s="46"/>
      <c r="B62" s="46"/>
      <c r="C62" s="46"/>
      <c r="D62" s="46"/>
      <c r="F62" s="50"/>
      <c r="G62" s="50"/>
      <c r="H62" s="50"/>
      <c r="I62" s="46"/>
      <c r="J62" s="46"/>
      <c r="K62" s="46"/>
      <c r="L62" s="46"/>
    </row>
    <row r="63" spans="1:13" ht="20.25" customHeight="1">
      <c r="A63" s="46"/>
      <c r="B63" s="46"/>
      <c r="C63" s="46"/>
      <c r="D63" s="46"/>
      <c r="F63" s="50"/>
      <c r="G63" s="50"/>
      <c r="H63" s="50"/>
      <c r="I63" s="46"/>
      <c r="J63" s="46"/>
      <c r="K63" s="46"/>
      <c r="L63" s="46"/>
    </row>
    <row r="64" spans="1:13" ht="20.25" customHeight="1">
      <c r="A64" s="46"/>
      <c r="B64" s="46"/>
      <c r="C64" s="46"/>
      <c r="D64" s="46"/>
      <c r="F64" s="50"/>
      <c r="G64" s="50"/>
      <c r="H64" s="50"/>
      <c r="I64" s="46"/>
      <c r="J64" s="46"/>
      <c r="K64" s="46"/>
      <c r="L64" s="46"/>
    </row>
    <row r="65" spans="1:12" ht="20.25" customHeight="1">
      <c r="A65" s="46"/>
      <c r="B65" s="46"/>
      <c r="C65" s="46"/>
      <c r="D65" s="46"/>
      <c r="F65" s="50"/>
      <c r="G65" s="50"/>
      <c r="H65" s="50"/>
      <c r="I65" s="46"/>
      <c r="J65" s="46"/>
      <c r="K65" s="46"/>
      <c r="L65" s="46"/>
    </row>
    <row r="66" spans="1:12" ht="20.25" customHeight="1">
      <c r="A66" s="46"/>
      <c r="B66" s="46"/>
      <c r="C66" s="46"/>
      <c r="D66" s="46"/>
      <c r="F66" s="50"/>
      <c r="G66" s="50"/>
      <c r="H66" s="50"/>
      <c r="I66" s="46"/>
      <c r="J66" s="46"/>
      <c r="K66" s="46"/>
      <c r="L66" s="46"/>
    </row>
    <row r="67" spans="1:12" ht="20.25" customHeight="1">
      <c r="A67" s="46"/>
      <c r="B67" s="46"/>
      <c r="C67" s="46"/>
      <c r="D67" s="46"/>
      <c r="F67" s="50"/>
      <c r="G67" s="50"/>
      <c r="H67" s="50"/>
      <c r="I67" s="46"/>
      <c r="J67" s="46"/>
      <c r="K67" s="46"/>
      <c r="L67" s="46"/>
    </row>
    <row r="68" spans="1:12" ht="20.25" customHeight="1">
      <c r="A68" s="46"/>
      <c r="B68" s="46"/>
      <c r="C68" s="46"/>
      <c r="D68" s="46"/>
      <c r="F68" s="50"/>
      <c r="G68" s="50"/>
      <c r="H68" s="50"/>
      <c r="I68" s="46"/>
      <c r="J68" s="46"/>
      <c r="K68" s="46"/>
      <c r="L68" s="46"/>
    </row>
    <row r="69" spans="1:12" ht="20.25" customHeight="1">
      <c r="A69" s="46"/>
      <c r="B69" s="46"/>
      <c r="C69" s="46"/>
      <c r="D69" s="46"/>
      <c r="F69" s="50"/>
      <c r="G69" s="50"/>
      <c r="H69" s="50"/>
      <c r="I69" s="46"/>
      <c r="J69" s="46"/>
      <c r="K69" s="46"/>
      <c r="L69" s="46"/>
    </row>
    <row r="70" spans="1:12" ht="20.25" customHeight="1">
      <c r="A70" s="46"/>
      <c r="B70" s="46"/>
      <c r="C70" s="46"/>
      <c r="D70" s="46"/>
      <c r="F70" s="50"/>
      <c r="G70" s="50"/>
      <c r="H70" s="50"/>
      <c r="I70" s="46"/>
      <c r="J70" s="46"/>
      <c r="K70" s="46"/>
      <c r="L70" s="46"/>
    </row>
    <row r="71" spans="1:12" ht="20.25" customHeight="1">
      <c r="A71" s="46"/>
      <c r="B71" s="46"/>
      <c r="C71" s="46"/>
      <c r="D71" s="46"/>
      <c r="F71" s="50"/>
      <c r="G71" s="50"/>
      <c r="H71" s="50"/>
      <c r="I71" s="46"/>
      <c r="J71" s="46"/>
      <c r="K71" s="46"/>
      <c r="L71" s="46"/>
    </row>
    <row r="72" spans="1:12" ht="20.25" customHeight="1">
      <c r="A72" s="46"/>
      <c r="B72" s="46"/>
      <c r="C72" s="46"/>
      <c r="D72" s="46"/>
      <c r="F72" s="50"/>
      <c r="G72" s="50"/>
      <c r="H72" s="50"/>
      <c r="I72" s="46"/>
      <c r="J72" s="46"/>
      <c r="K72" s="46"/>
      <c r="L72" s="46"/>
    </row>
    <row r="73" spans="1:12" ht="20.25" customHeight="1">
      <c r="A73" s="46"/>
      <c r="B73" s="46"/>
      <c r="C73" s="46"/>
      <c r="D73" s="46"/>
      <c r="F73" s="50"/>
      <c r="G73" s="50"/>
      <c r="H73" s="50"/>
      <c r="I73" s="46"/>
      <c r="J73" s="46"/>
      <c r="K73" s="46"/>
      <c r="L73" s="46"/>
    </row>
    <row r="74" spans="1:12" ht="20.25" customHeight="1">
      <c r="A74" s="46"/>
      <c r="B74" s="46"/>
      <c r="C74" s="46"/>
      <c r="D74" s="46"/>
      <c r="F74" s="50"/>
      <c r="G74" s="50"/>
      <c r="H74" s="50"/>
      <c r="I74" s="46"/>
      <c r="J74" s="46"/>
      <c r="K74" s="46"/>
      <c r="L74" s="46"/>
    </row>
    <row r="75" spans="1:12" ht="20.25" customHeight="1">
      <c r="A75" s="46"/>
      <c r="B75" s="46"/>
      <c r="C75" s="46"/>
      <c r="D75" s="46"/>
      <c r="F75" s="50"/>
      <c r="G75" s="50"/>
      <c r="H75" s="50"/>
      <c r="I75" s="46"/>
      <c r="J75" s="46"/>
      <c r="K75" s="46"/>
      <c r="L75" s="46"/>
    </row>
    <row r="76" spans="1:12" ht="20.25" customHeight="1">
      <c r="A76" s="46"/>
      <c r="B76" s="46"/>
      <c r="C76" s="46"/>
      <c r="D76" s="46"/>
      <c r="F76" s="50"/>
      <c r="G76" s="50"/>
      <c r="H76" s="50"/>
      <c r="I76" s="46"/>
      <c r="J76" s="46"/>
      <c r="K76" s="46"/>
      <c r="L76" s="46"/>
    </row>
    <row r="77" spans="1:12" ht="20.25" customHeight="1">
      <c r="A77" s="46"/>
      <c r="B77" s="46"/>
      <c r="C77" s="46"/>
      <c r="D77" s="46"/>
      <c r="F77" s="50"/>
      <c r="G77" s="50"/>
      <c r="H77" s="50"/>
      <c r="I77" s="46"/>
      <c r="J77" s="46"/>
      <c r="K77" s="46"/>
      <c r="L77" s="46"/>
    </row>
    <row r="78" spans="1:12" ht="20.25" customHeight="1">
      <c r="A78" s="46"/>
      <c r="B78" s="46"/>
      <c r="C78" s="46"/>
      <c r="D78" s="46"/>
      <c r="F78" s="50"/>
      <c r="G78" s="50"/>
      <c r="H78" s="50"/>
      <c r="I78" s="46"/>
      <c r="J78" s="46"/>
      <c r="K78" s="46"/>
      <c r="L78" s="46"/>
    </row>
    <row r="79" spans="1:12" ht="20.25" customHeight="1">
      <c r="A79" s="46"/>
      <c r="B79" s="46"/>
      <c r="C79" s="46"/>
      <c r="D79" s="46"/>
      <c r="F79" s="50"/>
      <c r="G79" s="50"/>
      <c r="H79" s="50"/>
      <c r="I79" s="46"/>
      <c r="J79" s="46"/>
      <c r="K79" s="46"/>
      <c r="L79" s="46"/>
    </row>
    <row r="80" spans="1:12" ht="20.25" customHeight="1">
      <c r="A80" s="46"/>
      <c r="B80" s="46"/>
      <c r="C80" s="46"/>
      <c r="D80" s="46"/>
      <c r="F80" s="50"/>
      <c r="G80" s="50"/>
      <c r="H80" s="50"/>
      <c r="I80" s="46"/>
      <c r="J80" s="46"/>
      <c r="K80" s="46"/>
      <c r="L80" s="46"/>
    </row>
    <row r="81" spans="1:12" ht="20.25" customHeight="1">
      <c r="A81" s="46"/>
      <c r="B81" s="46"/>
      <c r="C81" s="46"/>
      <c r="D81" s="46"/>
      <c r="F81" s="50"/>
      <c r="G81" s="50"/>
      <c r="H81" s="50"/>
      <c r="I81" s="46"/>
      <c r="J81" s="46"/>
      <c r="K81" s="46"/>
      <c r="L81" s="46"/>
    </row>
    <row r="82" spans="1:12" ht="20.25" customHeight="1">
      <c r="A82" s="46"/>
      <c r="B82" s="46"/>
      <c r="C82" s="46"/>
      <c r="D82" s="46"/>
      <c r="F82" s="50"/>
      <c r="G82" s="50"/>
      <c r="H82" s="50"/>
      <c r="I82" s="46"/>
      <c r="J82" s="46"/>
      <c r="K82" s="46"/>
      <c r="L82" s="46"/>
    </row>
    <row r="83" spans="1:12" ht="20.25" customHeight="1">
      <c r="A83" s="46"/>
      <c r="B83" s="46"/>
      <c r="C83" s="46"/>
      <c r="D83" s="46"/>
      <c r="F83" s="50"/>
      <c r="G83" s="50"/>
      <c r="H83" s="50"/>
      <c r="I83" s="46"/>
      <c r="J83" s="46"/>
      <c r="K83" s="46"/>
      <c r="L83" s="46"/>
    </row>
    <row r="84" spans="1:12" ht="20.25" customHeight="1">
      <c r="A84" s="46"/>
      <c r="B84" s="46"/>
      <c r="C84" s="46"/>
      <c r="D84" s="46"/>
      <c r="F84" s="50"/>
      <c r="G84" s="50"/>
      <c r="H84" s="50"/>
      <c r="I84" s="46"/>
      <c r="J84" s="46"/>
      <c r="K84" s="46"/>
      <c r="L84" s="46"/>
    </row>
    <row r="85" spans="1:12" ht="20.25" customHeight="1">
      <c r="A85" s="46"/>
      <c r="B85" s="46"/>
      <c r="C85" s="46"/>
      <c r="D85" s="46"/>
      <c r="F85" s="50"/>
      <c r="G85" s="50"/>
      <c r="H85" s="50"/>
      <c r="I85" s="46"/>
      <c r="J85" s="46"/>
      <c r="K85" s="46"/>
      <c r="L85" s="46"/>
    </row>
    <row r="86" spans="1:12" ht="20.25" customHeight="1">
      <c r="A86" s="46"/>
      <c r="B86" s="46"/>
      <c r="C86" s="46"/>
      <c r="D86" s="46"/>
      <c r="F86" s="50"/>
      <c r="G86" s="50"/>
      <c r="H86" s="50"/>
      <c r="I86" s="46"/>
      <c r="J86" s="46"/>
      <c r="K86" s="46"/>
      <c r="L86" s="46"/>
    </row>
    <row r="87" spans="1:12" ht="20.25" customHeight="1">
      <c r="A87" s="46"/>
      <c r="B87" s="46"/>
      <c r="C87" s="46"/>
      <c r="D87" s="46"/>
      <c r="F87" s="50"/>
      <c r="G87" s="50"/>
      <c r="H87" s="50"/>
      <c r="I87" s="46"/>
      <c r="J87" s="46"/>
      <c r="K87" s="46"/>
      <c r="L87" s="46"/>
    </row>
    <row r="88" spans="1:12" ht="20.25" customHeight="1">
      <c r="A88" s="46"/>
      <c r="B88" s="46"/>
      <c r="C88" s="46"/>
      <c r="D88" s="46"/>
      <c r="F88" s="50"/>
      <c r="G88" s="50"/>
      <c r="H88" s="50"/>
      <c r="I88" s="46"/>
      <c r="J88" s="46"/>
      <c r="K88" s="46"/>
      <c r="L88" s="46"/>
    </row>
    <row r="89" spans="1:12" ht="20.25" customHeight="1">
      <c r="A89" s="46"/>
      <c r="B89" s="46"/>
      <c r="C89" s="46"/>
      <c r="D89" s="46"/>
      <c r="F89" s="50"/>
      <c r="G89" s="50"/>
      <c r="H89" s="50"/>
      <c r="I89" s="46"/>
      <c r="J89" s="46"/>
      <c r="K89" s="46"/>
      <c r="L89" s="46"/>
    </row>
    <row r="90" spans="1:12" ht="20.25" customHeight="1">
      <c r="A90" s="46"/>
      <c r="B90" s="46"/>
      <c r="C90" s="46"/>
      <c r="D90" s="46"/>
      <c r="F90" s="50"/>
      <c r="G90" s="50"/>
      <c r="H90" s="50"/>
      <c r="I90" s="46"/>
      <c r="J90" s="46"/>
      <c r="K90" s="46"/>
      <c r="L90" s="46"/>
    </row>
    <row r="91" spans="1:12" ht="20.25" customHeight="1">
      <c r="A91" s="46"/>
      <c r="B91" s="46"/>
      <c r="C91" s="46"/>
      <c r="D91" s="46"/>
      <c r="F91" s="50"/>
      <c r="G91" s="50"/>
      <c r="H91" s="50"/>
      <c r="I91" s="46"/>
      <c r="J91" s="46"/>
      <c r="K91" s="46"/>
      <c r="L91" s="46"/>
    </row>
    <row r="92" spans="1:12" ht="20.25" customHeight="1">
      <c r="A92" s="46"/>
      <c r="B92" s="46"/>
      <c r="C92" s="46"/>
      <c r="D92" s="46"/>
      <c r="F92" s="50"/>
      <c r="G92" s="50"/>
      <c r="H92" s="50"/>
      <c r="I92" s="46"/>
      <c r="J92" s="46"/>
      <c r="K92" s="46"/>
      <c r="L92" s="46"/>
    </row>
    <row r="93" spans="1:12" ht="20.25" customHeight="1">
      <c r="A93" s="46"/>
      <c r="B93" s="46"/>
      <c r="C93" s="46"/>
      <c r="D93" s="46"/>
      <c r="F93" s="50"/>
      <c r="G93" s="50"/>
      <c r="H93" s="50"/>
      <c r="I93" s="46"/>
      <c r="J93" s="46"/>
      <c r="K93" s="46"/>
      <c r="L93" s="46"/>
    </row>
    <row r="94" spans="1:12" ht="20.25" customHeight="1">
      <c r="A94" s="46"/>
      <c r="B94" s="46"/>
      <c r="C94" s="46"/>
      <c r="D94" s="46"/>
      <c r="F94" s="50"/>
      <c r="G94" s="50"/>
      <c r="H94" s="50"/>
      <c r="I94" s="46"/>
      <c r="J94" s="46"/>
      <c r="K94" s="46"/>
      <c r="L94" s="46"/>
    </row>
    <row r="95" spans="1:12" ht="20.25" customHeight="1">
      <c r="A95" s="46"/>
      <c r="B95" s="46"/>
      <c r="C95" s="46"/>
      <c r="D95" s="46"/>
      <c r="F95" s="50"/>
      <c r="G95" s="50"/>
      <c r="H95" s="50"/>
      <c r="I95" s="46"/>
      <c r="J95" s="46"/>
      <c r="K95" s="46"/>
      <c r="L95" s="46"/>
    </row>
    <row r="96" spans="1:12" ht="20.25" customHeight="1">
      <c r="A96" s="46"/>
      <c r="B96" s="46"/>
      <c r="C96" s="46"/>
      <c r="D96" s="46"/>
      <c r="F96" s="50"/>
      <c r="G96" s="50"/>
      <c r="H96" s="50"/>
      <c r="I96" s="46"/>
      <c r="J96" s="46"/>
      <c r="K96" s="46"/>
      <c r="L96" s="46"/>
    </row>
    <row r="97" spans="1:12" ht="20.25" customHeight="1">
      <c r="A97" s="46"/>
      <c r="B97" s="46"/>
      <c r="C97" s="46"/>
      <c r="D97" s="46"/>
      <c r="F97" s="50"/>
      <c r="G97" s="50"/>
      <c r="H97" s="50"/>
      <c r="I97" s="46"/>
      <c r="J97" s="46"/>
      <c r="K97" s="46"/>
      <c r="L97" s="46"/>
    </row>
    <row r="98" spans="1:12" ht="20.25" customHeight="1">
      <c r="A98" s="46"/>
      <c r="B98" s="46"/>
      <c r="C98" s="46"/>
      <c r="D98" s="46"/>
      <c r="F98" s="50"/>
      <c r="G98" s="50"/>
      <c r="H98" s="50"/>
      <c r="I98" s="46"/>
      <c r="J98" s="46"/>
      <c r="K98" s="46"/>
      <c r="L98" s="46"/>
    </row>
    <row r="99" spans="1:12" ht="20.25" customHeight="1">
      <c r="A99" s="46"/>
      <c r="B99" s="46"/>
      <c r="C99" s="46"/>
      <c r="D99" s="46"/>
      <c r="F99" s="50"/>
      <c r="G99" s="50"/>
      <c r="H99" s="50"/>
      <c r="I99" s="46"/>
      <c r="J99" s="46"/>
      <c r="K99" s="46"/>
      <c r="L99" s="46"/>
    </row>
    <row r="100" spans="1:12" ht="20.25" customHeight="1">
      <c r="A100" s="46"/>
      <c r="B100" s="46"/>
      <c r="C100" s="46"/>
      <c r="D100" s="46"/>
      <c r="F100" s="50"/>
      <c r="G100" s="50"/>
      <c r="H100" s="50"/>
      <c r="I100" s="46"/>
      <c r="J100" s="46"/>
      <c r="K100" s="46"/>
      <c r="L100" s="46"/>
    </row>
    <row r="101" spans="1:12" ht="20.25" customHeight="1">
      <c r="A101" s="46"/>
      <c r="B101" s="46"/>
      <c r="C101" s="46"/>
      <c r="D101" s="46"/>
      <c r="F101" s="50"/>
      <c r="G101" s="50"/>
      <c r="H101" s="50"/>
      <c r="I101" s="46"/>
      <c r="J101" s="46"/>
      <c r="K101" s="46"/>
      <c r="L101" s="46"/>
    </row>
    <row r="102" spans="1:12" ht="20.25" customHeight="1">
      <c r="A102" s="46"/>
      <c r="B102" s="46"/>
      <c r="C102" s="46"/>
      <c r="D102" s="46"/>
      <c r="F102" s="50"/>
      <c r="G102" s="50"/>
      <c r="H102" s="50"/>
      <c r="I102" s="46"/>
      <c r="J102" s="46"/>
      <c r="K102" s="46"/>
      <c r="L102" s="46"/>
    </row>
    <row r="103" spans="1:12" ht="20.25" customHeight="1">
      <c r="A103" s="46"/>
      <c r="B103" s="46"/>
      <c r="C103" s="46"/>
      <c r="D103" s="46"/>
      <c r="F103" s="50"/>
      <c r="G103" s="50"/>
      <c r="H103" s="50"/>
      <c r="I103" s="46"/>
      <c r="J103" s="46"/>
      <c r="K103" s="46"/>
      <c r="L103" s="46"/>
    </row>
    <row r="104" spans="1:12" ht="20.25" customHeight="1">
      <c r="A104" s="46"/>
      <c r="B104" s="46"/>
      <c r="C104" s="46"/>
      <c r="D104" s="46"/>
      <c r="F104" s="50"/>
      <c r="G104" s="50"/>
      <c r="H104" s="50"/>
      <c r="I104" s="46"/>
      <c r="J104" s="46"/>
      <c r="K104" s="46"/>
      <c r="L104" s="46"/>
    </row>
    <row r="105" spans="1:12" ht="20.25" customHeight="1">
      <c r="A105" s="46"/>
      <c r="B105" s="46"/>
      <c r="C105" s="46"/>
      <c r="D105" s="46"/>
      <c r="F105" s="50"/>
      <c r="G105" s="50"/>
      <c r="H105" s="50"/>
      <c r="I105" s="46"/>
      <c r="J105" s="46"/>
      <c r="K105" s="46"/>
      <c r="L105" s="46"/>
    </row>
    <row r="106" spans="1:12" ht="20.25" customHeight="1">
      <c r="A106" s="46"/>
      <c r="B106" s="46"/>
      <c r="C106" s="46"/>
      <c r="D106" s="46"/>
      <c r="F106" s="50"/>
      <c r="G106" s="50"/>
      <c r="H106" s="50"/>
      <c r="I106" s="46"/>
      <c r="J106" s="46"/>
      <c r="K106" s="46"/>
      <c r="L106" s="46"/>
    </row>
    <row r="107" spans="1:12" ht="20.25" customHeight="1">
      <c r="A107" s="46"/>
      <c r="B107" s="46"/>
      <c r="C107" s="46"/>
      <c r="D107" s="46"/>
      <c r="F107" s="50"/>
      <c r="G107" s="50"/>
      <c r="H107" s="50"/>
      <c r="I107" s="46"/>
      <c r="J107" s="46"/>
      <c r="K107" s="46"/>
      <c r="L107" s="46"/>
    </row>
    <row r="108" spans="1:12" ht="20.25" customHeight="1">
      <c r="A108" s="46"/>
      <c r="B108" s="46"/>
      <c r="C108" s="46"/>
      <c r="D108" s="46"/>
      <c r="F108" s="50"/>
      <c r="G108" s="50"/>
      <c r="H108" s="50"/>
      <c r="I108" s="46"/>
      <c r="J108" s="46"/>
      <c r="K108" s="46"/>
      <c r="L108" s="46"/>
    </row>
    <row r="109" spans="1:12" ht="20.25" customHeight="1">
      <c r="A109" s="46"/>
      <c r="B109" s="46"/>
      <c r="C109" s="46"/>
      <c r="D109" s="46"/>
      <c r="F109" s="50"/>
      <c r="G109" s="50"/>
      <c r="H109" s="50"/>
      <c r="I109" s="46"/>
      <c r="J109" s="46"/>
      <c r="K109" s="46"/>
      <c r="L109" s="46"/>
    </row>
    <row r="110" spans="1:12" ht="20.25" customHeight="1">
      <c r="A110" s="46"/>
      <c r="B110" s="46"/>
      <c r="C110" s="46"/>
      <c r="D110" s="46"/>
      <c r="F110" s="50"/>
      <c r="G110" s="50"/>
      <c r="H110" s="50"/>
      <c r="I110" s="46"/>
      <c r="J110" s="46"/>
      <c r="K110" s="46"/>
      <c r="L110" s="46"/>
    </row>
    <row r="111" spans="1:12" ht="20.25" customHeight="1">
      <c r="A111" s="46"/>
      <c r="B111" s="46"/>
      <c r="C111" s="46"/>
      <c r="D111" s="46"/>
      <c r="F111" s="50"/>
      <c r="G111" s="50"/>
      <c r="H111" s="50"/>
      <c r="I111" s="46"/>
      <c r="J111" s="46"/>
      <c r="K111" s="46"/>
      <c r="L111" s="46"/>
    </row>
    <row r="112" spans="1:12" ht="20.25" customHeight="1">
      <c r="A112" s="46"/>
      <c r="B112" s="46"/>
      <c r="C112" s="46"/>
      <c r="D112" s="46"/>
      <c r="F112" s="50"/>
      <c r="G112" s="50"/>
      <c r="H112" s="50"/>
      <c r="I112" s="46"/>
      <c r="J112" s="46"/>
      <c r="K112" s="46"/>
      <c r="L112" s="46"/>
    </row>
    <row r="113" spans="1:12" ht="20.25" customHeight="1">
      <c r="A113" s="46"/>
      <c r="B113" s="46"/>
      <c r="C113" s="46"/>
      <c r="D113" s="46"/>
      <c r="F113" s="50"/>
      <c r="G113" s="50"/>
      <c r="H113" s="50"/>
      <c r="I113" s="46"/>
      <c r="J113" s="46"/>
      <c r="K113" s="46"/>
      <c r="L113" s="46"/>
    </row>
    <row r="114" spans="1:12" ht="20.25" customHeight="1">
      <c r="A114" s="46"/>
      <c r="B114" s="46"/>
      <c r="C114" s="46"/>
      <c r="D114" s="46"/>
      <c r="F114" s="50"/>
      <c r="G114" s="50"/>
      <c r="H114" s="50"/>
      <c r="I114" s="46"/>
      <c r="J114" s="46"/>
      <c r="K114" s="46"/>
      <c r="L114" s="46"/>
    </row>
    <row r="115" spans="1:12" ht="20.25" customHeight="1">
      <c r="A115" s="46"/>
      <c r="B115" s="46"/>
      <c r="C115" s="46"/>
      <c r="D115" s="46"/>
      <c r="F115" s="50"/>
      <c r="G115" s="50"/>
      <c r="H115" s="50"/>
      <c r="I115" s="46"/>
      <c r="J115" s="46"/>
      <c r="K115" s="46"/>
      <c r="L115" s="46"/>
    </row>
    <row r="116" spans="1:12" ht="20.25" customHeight="1">
      <c r="A116" s="46"/>
      <c r="B116" s="46"/>
      <c r="C116" s="46"/>
      <c r="D116" s="46"/>
      <c r="F116" s="50"/>
      <c r="G116" s="50"/>
      <c r="H116" s="50"/>
      <c r="I116" s="46"/>
      <c r="J116" s="46"/>
      <c r="K116" s="46"/>
      <c r="L116" s="46"/>
    </row>
    <row r="117" spans="1:12" ht="20.25" customHeight="1">
      <c r="A117" s="46"/>
      <c r="B117" s="46"/>
      <c r="C117" s="46"/>
      <c r="D117" s="46"/>
      <c r="F117" s="50"/>
      <c r="G117" s="50"/>
      <c r="H117" s="50"/>
      <c r="I117" s="46"/>
      <c r="J117" s="46"/>
      <c r="K117" s="46"/>
      <c r="L117" s="46"/>
    </row>
    <row r="118" spans="1:12" ht="20.25" customHeight="1">
      <c r="A118" s="46"/>
      <c r="B118" s="46"/>
      <c r="C118" s="46"/>
      <c r="D118" s="46"/>
      <c r="F118" s="50"/>
      <c r="G118" s="50"/>
      <c r="H118" s="50"/>
      <c r="I118" s="46"/>
      <c r="J118" s="46"/>
      <c r="K118" s="46"/>
      <c r="L118" s="46"/>
    </row>
  </sheetData>
  <sheetProtection sheet="1" formatCells="0" formatColumns="0" formatRows="0" insertColumns="0" insertRows="0" insertHyperlinks="0" deleteColumns="0" deleteRows="0" sort="0" autoFilter="0" pivotTables="0"/>
  <mergeCells count="16">
    <mergeCell ref="F8:L8"/>
    <mergeCell ref="J4:L4"/>
    <mergeCell ref="F4:H4"/>
    <mergeCell ref="A2:G2"/>
    <mergeCell ref="F6:H6"/>
    <mergeCell ref="J6:L6"/>
    <mergeCell ref="F5:H5"/>
    <mergeCell ref="J5:L5"/>
    <mergeCell ref="F44:L44"/>
    <mergeCell ref="F41:H41"/>
    <mergeCell ref="J41:L41"/>
    <mergeCell ref="A38:G38"/>
    <mergeCell ref="F42:H42"/>
    <mergeCell ref="J42:L42"/>
    <mergeCell ref="F40:H40"/>
    <mergeCell ref="J40:L40"/>
  </mergeCells>
  <pageMargins left="0.8" right="0.8" top="0.48" bottom="0.5" header="0.5" footer="0.5"/>
  <pageSetup paperSize="9" scale="75" firstPageNumber="8" fitToWidth="0" fitToHeight="0" orientation="portrait" blackAndWhite="1" useFirstPageNumber="1" r:id="rId1"/>
  <headerFooter alignWithMargins="0">
    <oddFooter>&amp;L  The accompanying notes form an integral part of the financial statements.
&amp;C&amp;P</oddFooter>
  </headerFooter>
  <rowBreaks count="1" manualBreakCount="1">
    <brk id="36" max="11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755FE-9F96-4E8A-BD83-6290C5D9795E}">
  <dimension ref="A1:X27"/>
  <sheetViews>
    <sheetView view="pageBreakPreview" zoomScale="85" zoomScaleNormal="70" zoomScaleSheetLayoutView="85" workbookViewId="0">
      <selection activeCell="Q38" sqref="Q38"/>
    </sheetView>
  </sheetViews>
  <sheetFormatPr defaultColWidth="9.1796875" defaultRowHeight="19.5" customHeight="1"/>
  <cols>
    <col min="1" max="1" width="37.6328125" style="105" customWidth="1"/>
    <col min="2" max="2" width="5.26953125" style="105" customWidth="1"/>
    <col min="3" max="3" width="10.453125" style="107" customWidth="1"/>
    <col min="4" max="4" width="1.1796875" style="105" customWidth="1"/>
    <col min="5" max="5" width="10.453125" style="107" customWidth="1"/>
    <col min="6" max="6" width="1.1796875" style="107" customWidth="1"/>
    <col min="7" max="7" width="10.453125" style="107" customWidth="1"/>
    <col min="8" max="8" width="1.1796875" style="105" customWidth="1"/>
    <col min="9" max="9" width="10.453125" style="107" customWidth="1"/>
    <col min="10" max="10" width="1.1796875" style="105" customWidth="1"/>
    <col min="11" max="11" width="11.453125" style="107" customWidth="1"/>
    <col min="12" max="12" width="1.1796875" style="105" customWidth="1"/>
    <col min="13" max="13" width="9.7265625" style="107" customWidth="1"/>
    <col min="14" max="14" width="1.453125" style="105" customWidth="1"/>
    <col min="15" max="15" width="12.81640625" style="105" customWidth="1"/>
    <col min="16" max="16" width="1.453125" style="105" customWidth="1"/>
    <col min="17" max="17" width="10.453125" style="105" customWidth="1"/>
    <col min="18" max="18" width="1.453125" style="105" customWidth="1"/>
    <col min="19" max="19" width="10.453125" style="105" customWidth="1"/>
    <col min="20" max="20" width="1.453125" style="105" customWidth="1"/>
    <col min="21" max="21" width="10.90625" style="105" customWidth="1"/>
    <col min="22" max="22" width="1.453125" style="105" customWidth="1"/>
    <col min="23" max="23" width="11.36328125" style="107" bestFit="1" customWidth="1"/>
    <col min="24" max="24" width="11.81640625" style="105" customWidth="1"/>
    <col min="25" max="255" width="9.1796875" style="105"/>
    <col min="256" max="256" width="53.1796875" style="105" customWidth="1"/>
    <col min="257" max="257" width="10.453125" style="105" customWidth="1"/>
    <col min="258" max="258" width="1.453125" style="105" customWidth="1"/>
    <col min="259" max="259" width="14.54296875" style="105" customWidth="1"/>
    <col min="260" max="260" width="1.453125" style="105" customWidth="1"/>
    <col min="261" max="261" width="14.54296875" style="105" customWidth="1"/>
    <col min="262" max="262" width="1.453125" style="105" customWidth="1"/>
    <col min="263" max="263" width="14.54296875" style="105" customWidth="1"/>
    <col min="264" max="264" width="1.453125" style="105" customWidth="1"/>
    <col min="265" max="265" width="16.54296875" style="105" customWidth="1"/>
    <col min="266" max="266" width="1.453125" style="105" customWidth="1"/>
    <col min="267" max="267" width="14.54296875" style="105" customWidth="1"/>
    <col min="268" max="268" width="1.453125" style="105" customWidth="1"/>
    <col min="269" max="269" width="14.54296875" style="105" customWidth="1"/>
    <col min="270" max="270" width="1.453125" style="105" customWidth="1"/>
    <col min="271" max="271" width="14.54296875" style="105" customWidth="1"/>
    <col min="272" max="272" width="1.453125" style="105" customWidth="1"/>
    <col min="273" max="273" width="14.54296875" style="105" customWidth="1"/>
    <col min="274" max="274" width="1.453125" style="105" customWidth="1"/>
    <col min="275" max="275" width="14.54296875" style="105" customWidth="1"/>
    <col min="276" max="276" width="1.453125" style="105" customWidth="1"/>
    <col min="277" max="277" width="14.54296875" style="105" customWidth="1"/>
    <col min="278" max="278" width="1.453125" style="105" customWidth="1"/>
    <col min="279" max="279" width="14.54296875" style="105" customWidth="1"/>
    <col min="280" max="280" width="11.81640625" style="105" customWidth="1"/>
    <col min="281" max="511" width="9.1796875" style="105"/>
    <col min="512" max="512" width="53.1796875" style="105" customWidth="1"/>
    <col min="513" max="513" width="10.453125" style="105" customWidth="1"/>
    <col min="514" max="514" width="1.453125" style="105" customWidth="1"/>
    <col min="515" max="515" width="14.54296875" style="105" customWidth="1"/>
    <col min="516" max="516" width="1.453125" style="105" customWidth="1"/>
    <col min="517" max="517" width="14.54296875" style="105" customWidth="1"/>
    <col min="518" max="518" width="1.453125" style="105" customWidth="1"/>
    <col min="519" max="519" width="14.54296875" style="105" customWidth="1"/>
    <col min="520" max="520" width="1.453125" style="105" customWidth="1"/>
    <col min="521" max="521" width="16.54296875" style="105" customWidth="1"/>
    <col min="522" max="522" width="1.453125" style="105" customWidth="1"/>
    <col min="523" max="523" width="14.54296875" style="105" customWidth="1"/>
    <col min="524" max="524" width="1.453125" style="105" customWidth="1"/>
    <col min="525" max="525" width="14.54296875" style="105" customWidth="1"/>
    <col min="526" max="526" width="1.453125" style="105" customWidth="1"/>
    <col min="527" max="527" width="14.54296875" style="105" customWidth="1"/>
    <col min="528" max="528" width="1.453125" style="105" customWidth="1"/>
    <col min="529" max="529" width="14.54296875" style="105" customWidth="1"/>
    <col min="530" max="530" width="1.453125" style="105" customWidth="1"/>
    <col min="531" max="531" width="14.54296875" style="105" customWidth="1"/>
    <col min="532" max="532" width="1.453125" style="105" customWidth="1"/>
    <col min="533" max="533" width="14.54296875" style="105" customWidth="1"/>
    <col min="534" max="534" width="1.453125" style="105" customWidth="1"/>
    <col min="535" max="535" width="14.54296875" style="105" customWidth="1"/>
    <col min="536" max="536" width="11.81640625" style="105" customWidth="1"/>
    <col min="537" max="767" width="9.1796875" style="105"/>
    <col min="768" max="768" width="53.1796875" style="105" customWidth="1"/>
    <col min="769" max="769" width="10.453125" style="105" customWidth="1"/>
    <col min="770" max="770" width="1.453125" style="105" customWidth="1"/>
    <col min="771" max="771" width="14.54296875" style="105" customWidth="1"/>
    <col min="772" max="772" width="1.453125" style="105" customWidth="1"/>
    <col min="773" max="773" width="14.54296875" style="105" customWidth="1"/>
    <col min="774" max="774" width="1.453125" style="105" customWidth="1"/>
    <col min="775" max="775" width="14.54296875" style="105" customWidth="1"/>
    <col min="776" max="776" width="1.453125" style="105" customWidth="1"/>
    <col min="777" max="777" width="16.54296875" style="105" customWidth="1"/>
    <col min="778" max="778" width="1.453125" style="105" customWidth="1"/>
    <col min="779" max="779" width="14.54296875" style="105" customWidth="1"/>
    <col min="780" max="780" width="1.453125" style="105" customWidth="1"/>
    <col min="781" max="781" width="14.54296875" style="105" customWidth="1"/>
    <col min="782" max="782" width="1.453125" style="105" customWidth="1"/>
    <col min="783" max="783" width="14.54296875" style="105" customWidth="1"/>
    <col min="784" max="784" width="1.453125" style="105" customWidth="1"/>
    <col min="785" max="785" width="14.54296875" style="105" customWidth="1"/>
    <col min="786" max="786" width="1.453125" style="105" customWidth="1"/>
    <col min="787" max="787" width="14.54296875" style="105" customWidth="1"/>
    <col min="788" max="788" width="1.453125" style="105" customWidth="1"/>
    <col min="789" max="789" width="14.54296875" style="105" customWidth="1"/>
    <col min="790" max="790" width="1.453125" style="105" customWidth="1"/>
    <col min="791" max="791" width="14.54296875" style="105" customWidth="1"/>
    <col min="792" max="792" width="11.81640625" style="105" customWidth="1"/>
    <col min="793" max="1023" width="9.1796875" style="105"/>
    <col min="1024" max="1024" width="53.1796875" style="105" customWidth="1"/>
    <col min="1025" max="1025" width="10.453125" style="105" customWidth="1"/>
    <col min="1026" max="1026" width="1.453125" style="105" customWidth="1"/>
    <col min="1027" max="1027" width="14.54296875" style="105" customWidth="1"/>
    <col min="1028" max="1028" width="1.453125" style="105" customWidth="1"/>
    <col min="1029" max="1029" width="14.54296875" style="105" customWidth="1"/>
    <col min="1030" max="1030" width="1.453125" style="105" customWidth="1"/>
    <col min="1031" max="1031" width="14.54296875" style="105" customWidth="1"/>
    <col min="1032" max="1032" width="1.453125" style="105" customWidth="1"/>
    <col min="1033" max="1033" width="16.54296875" style="105" customWidth="1"/>
    <col min="1034" max="1034" width="1.453125" style="105" customWidth="1"/>
    <col min="1035" max="1035" width="14.54296875" style="105" customWidth="1"/>
    <col min="1036" max="1036" width="1.453125" style="105" customWidth="1"/>
    <col min="1037" max="1037" width="14.54296875" style="105" customWidth="1"/>
    <col min="1038" max="1038" width="1.453125" style="105" customWidth="1"/>
    <col min="1039" max="1039" width="14.54296875" style="105" customWidth="1"/>
    <col min="1040" max="1040" width="1.453125" style="105" customWidth="1"/>
    <col min="1041" max="1041" width="14.54296875" style="105" customWidth="1"/>
    <col min="1042" max="1042" width="1.453125" style="105" customWidth="1"/>
    <col min="1043" max="1043" width="14.54296875" style="105" customWidth="1"/>
    <col min="1044" max="1044" width="1.453125" style="105" customWidth="1"/>
    <col min="1045" max="1045" width="14.54296875" style="105" customWidth="1"/>
    <col min="1046" max="1046" width="1.453125" style="105" customWidth="1"/>
    <col min="1047" max="1047" width="14.54296875" style="105" customWidth="1"/>
    <col min="1048" max="1048" width="11.81640625" style="105" customWidth="1"/>
    <col min="1049" max="1279" width="9.1796875" style="105"/>
    <col min="1280" max="1280" width="53.1796875" style="105" customWidth="1"/>
    <col min="1281" max="1281" width="10.453125" style="105" customWidth="1"/>
    <col min="1282" max="1282" width="1.453125" style="105" customWidth="1"/>
    <col min="1283" max="1283" width="14.54296875" style="105" customWidth="1"/>
    <col min="1284" max="1284" width="1.453125" style="105" customWidth="1"/>
    <col min="1285" max="1285" width="14.54296875" style="105" customWidth="1"/>
    <col min="1286" max="1286" width="1.453125" style="105" customWidth="1"/>
    <col min="1287" max="1287" width="14.54296875" style="105" customWidth="1"/>
    <col min="1288" max="1288" width="1.453125" style="105" customWidth="1"/>
    <col min="1289" max="1289" width="16.54296875" style="105" customWidth="1"/>
    <col min="1290" max="1290" width="1.453125" style="105" customWidth="1"/>
    <col min="1291" max="1291" width="14.54296875" style="105" customWidth="1"/>
    <col min="1292" max="1292" width="1.453125" style="105" customWidth="1"/>
    <col min="1293" max="1293" width="14.54296875" style="105" customWidth="1"/>
    <col min="1294" max="1294" width="1.453125" style="105" customWidth="1"/>
    <col min="1295" max="1295" width="14.54296875" style="105" customWidth="1"/>
    <col min="1296" max="1296" width="1.453125" style="105" customWidth="1"/>
    <col min="1297" max="1297" width="14.54296875" style="105" customWidth="1"/>
    <col min="1298" max="1298" width="1.453125" style="105" customWidth="1"/>
    <col min="1299" max="1299" width="14.54296875" style="105" customWidth="1"/>
    <col min="1300" max="1300" width="1.453125" style="105" customWidth="1"/>
    <col min="1301" max="1301" width="14.54296875" style="105" customWidth="1"/>
    <col min="1302" max="1302" width="1.453125" style="105" customWidth="1"/>
    <col min="1303" max="1303" width="14.54296875" style="105" customWidth="1"/>
    <col min="1304" max="1304" width="11.81640625" style="105" customWidth="1"/>
    <col min="1305" max="1535" width="9.1796875" style="105"/>
    <col min="1536" max="1536" width="53.1796875" style="105" customWidth="1"/>
    <col min="1537" max="1537" width="10.453125" style="105" customWidth="1"/>
    <col min="1538" max="1538" width="1.453125" style="105" customWidth="1"/>
    <col min="1539" max="1539" width="14.54296875" style="105" customWidth="1"/>
    <col min="1540" max="1540" width="1.453125" style="105" customWidth="1"/>
    <col min="1541" max="1541" width="14.54296875" style="105" customWidth="1"/>
    <col min="1542" max="1542" width="1.453125" style="105" customWidth="1"/>
    <col min="1543" max="1543" width="14.54296875" style="105" customWidth="1"/>
    <col min="1544" max="1544" width="1.453125" style="105" customWidth="1"/>
    <col min="1545" max="1545" width="16.54296875" style="105" customWidth="1"/>
    <col min="1546" max="1546" width="1.453125" style="105" customWidth="1"/>
    <col min="1547" max="1547" width="14.54296875" style="105" customWidth="1"/>
    <col min="1548" max="1548" width="1.453125" style="105" customWidth="1"/>
    <col min="1549" max="1549" width="14.54296875" style="105" customWidth="1"/>
    <col min="1550" max="1550" width="1.453125" style="105" customWidth="1"/>
    <col min="1551" max="1551" width="14.54296875" style="105" customWidth="1"/>
    <col min="1552" max="1552" width="1.453125" style="105" customWidth="1"/>
    <col min="1553" max="1553" width="14.54296875" style="105" customWidth="1"/>
    <col min="1554" max="1554" width="1.453125" style="105" customWidth="1"/>
    <col min="1555" max="1555" width="14.54296875" style="105" customWidth="1"/>
    <col min="1556" max="1556" width="1.453125" style="105" customWidth="1"/>
    <col min="1557" max="1557" width="14.54296875" style="105" customWidth="1"/>
    <col min="1558" max="1558" width="1.453125" style="105" customWidth="1"/>
    <col min="1559" max="1559" width="14.54296875" style="105" customWidth="1"/>
    <col min="1560" max="1560" width="11.81640625" style="105" customWidth="1"/>
    <col min="1561" max="1791" width="9.1796875" style="105"/>
    <col min="1792" max="1792" width="53.1796875" style="105" customWidth="1"/>
    <col min="1793" max="1793" width="10.453125" style="105" customWidth="1"/>
    <col min="1794" max="1794" width="1.453125" style="105" customWidth="1"/>
    <col min="1795" max="1795" width="14.54296875" style="105" customWidth="1"/>
    <col min="1796" max="1796" width="1.453125" style="105" customWidth="1"/>
    <col min="1797" max="1797" width="14.54296875" style="105" customWidth="1"/>
    <col min="1798" max="1798" width="1.453125" style="105" customWidth="1"/>
    <col min="1799" max="1799" width="14.54296875" style="105" customWidth="1"/>
    <col min="1800" max="1800" width="1.453125" style="105" customWidth="1"/>
    <col min="1801" max="1801" width="16.54296875" style="105" customWidth="1"/>
    <col min="1802" max="1802" width="1.453125" style="105" customWidth="1"/>
    <col min="1803" max="1803" width="14.54296875" style="105" customWidth="1"/>
    <col min="1804" max="1804" width="1.453125" style="105" customWidth="1"/>
    <col min="1805" max="1805" width="14.54296875" style="105" customWidth="1"/>
    <col min="1806" max="1806" width="1.453125" style="105" customWidth="1"/>
    <col min="1807" max="1807" width="14.54296875" style="105" customWidth="1"/>
    <col min="1808" max="1808" width="1.453125" style="105" customWidth="1"/>
    <col min="1809" max="1809" width="14.54296875" style="105" customWidth="1"/>
    <col min="1810" max="1810" width="1.453125" style="105" customWidth="1"/>
    <col min="1811" max="1811" width="14.54296875" style="105" customWidth="1"/>
    <col min="1812" max="1812" width="1.453125" style="105" customWidth="1"/>
    <col min="1813" max="1813" width="14.54296875" style="105" customWidth="1"/>
    <col min="1814" max="1814" width="1.453125" style="105" customWidth="1"/>
    <col min="1815" max="1815" width="14.54296875" style="105" customWidth="1"/>
    <col min="1816" max="1816" width="11.81640625" style="105" customWidth="1"/>
    <col min="1817" max="2047" width="9.1796875" style="105"/>
    <col min="2048" max="2048" width="53.1796875" style="105" customWidth="1"/>
    <col min="2049" max="2049" width="10.453125" style="105" customWidth="1"/>
    <col min="2050" max="2050" width="1.453125" style="105" customWidth="1"/>
    <col min="2051" max="2051" width="14.54296875" style="105" customWidth="1"/>
    <col min="2052" max="2052" width="1.453125" style="105" customWidth="1"/>
    <col min="2053" max="2053" width="14.54296875" style="105" customWidth="1"/>
    <col min="2054" max="2054" width="1.453125" style="105" customWidth="1"/>
    <col min="2055" max="2055" width="14.54296875" style="105" customWidth="1"/>
    <col min="2056" max="2056" width="1.453125" style="105" customWidth="1"/>
    <col min="2057" max="2057" width="16.54296875" style="105" customWidth="1"/>
    <col min="2058" max="2058" width="1.453125" style="105" customWidth="1"/>
    <col min="2059" max="2059" width="14.54296875" style="105" customWidth="1"/>
    <col min="2060" max="2060" width="1.453125" style="105" customWidth="1"/>
    <col min="2061" max="2061" width="14.54296875" style="105" customWidth="1"/>
    <col min="2062" max="2062" width="1.453125" style="105" customWidth="1"/>
    <col min="2063" max="2063" width="14.54296875" style="105" customWidth="1"/>
    <col min="2064" max="2064" width="1.453125" style="105" customWidth="1"/>
    <col min="2065" max="2065" width="14.54296875" style="105" customWidth="1"/>
    <col min="2066" max="2066" width="1.453125" style="105" customWidth="1"/>
    <col min="2067" max="2067" width="14.54296875" style="105" customWidth="1"/>
    <col min="2068" max="2068" width="1.453125" style="105" customWidth="1"/>
    <col min="2069" max="2069" width="14.54296875" style="105" customWidth="1"/>
    <col min="2070" max="2070" width="1.453125" style="105" customWidth="1"/>
    <col min="2071" max="2071" width="14.54296875" style="105" customWidth="1"/>
    <col min="2072" max="2072" width="11.81640625" style="105" customWidth="1"/>
    <col min="2073" max="2303" width="9.1796875" style="105"/>
    <col min="2304" max="2304" width="53.1796875" style="105" customWidth="1"/>
    <col min="2305" max="2305" width="10.453125" style="105" customWidth="1"/>
    <col min="2306" max="2306" width="1.453125" style="105" customWidth="1"/>
    <col min="2307" max="2307" width="14.54296875" style="105" customWidth="1"/>
    <col min="2308" max="2308" width="1.453125" style="105" customWidth="1"/>
    <col min="2309" max="2309" width="14.54296875" style="105" customWidth="1"/>
    <col min="2310" max="2310" width="1.453125" style="105" customWidth="1"/>
    <col min="2311" max="2311" width="14.54296875" style="105" customWidth="1"/>
    <col min="2312" max="2312" width="1.453125" style="105" customWidth="1"/>
    <col min="2313" max="2313" width="16.54296875" style="105" customWidth="1"/>
    <col min="2314" max="2314" width="1.453125" style="105" customWidth="1"/>
    <col min="2315" max="2315" width="14.54296875" style="105" customWidth="1"/>
    <col min="2316" max="2316" width="1.453125" style="105" customWidth="1"/>
    <col min="2317" max="2317" width="14.54296875" style="105" customWidth="1"/>
    <col min="2318" max="2318" width="1.453125" style="105" customWidth="1"/>
    <col min="2319" max="2319" width="14.54296875" style="105" customWidth="1"/>
    <col min="2320" max="2320" width="1.453125" style="105" customWidth="1"/>
    <col min="2321" max="2321" width="14.54296875" style="105" customWidth="1"/>
    <col min="2322" max="2322" width="1.453125" style="105" customWidth="1"/>
    <col min="2323" max="2323" width="14.54296875" style="105" customWidth="1"/>
    <col min="2324" max="2324" width="1.453125" style="105" customWidth="1"/>
    <col min="2325" max="2325" width="14.54296875" style="105" customWidth="1"/>
    <col min="2326" max="2326" width="1.453125" style="105" customWidth="1"/>
    <col min="2327" max="2327" width="14.54296875" style="105" customWidth="1"/>
    <col min="2328" max="2328" width="11.81640625" style="105" customWidth="1"/>
    <col min="2329" max="2559" width="9.1796875" style="105"/>
    <col min="2560" max="2560" width="53.1796875" style="105" customWidth="1"/>
    <col min="2561" max="2561" width="10.453125" style="105" customWidth="1"/>
    <col min="2562" max="2562" width="1.453125" style="105" customWidth="1"/>
    <col min="2563" max="2563" width="14.54296875" style="105" customWidth="1"/>
    <col min="2564" max="2564" width="1.453125" style="105" customWidth="1"/>
    <col min="2565" max="2565" width="14.54296875" style="105" customWidth="1"/>
    <col min="2566" max="2566" width="1.453125" style="105" customWidth="1"/>
    <col min="2567" max="2567" width="14.54296875" style="105" customWidth="1"/>
    <col min="2568" max="2568" width="1.453125" style="105" customWidth="1"/>
    <col min="2569" max="2569" width="16.54296875" style="105" customWidth="1"/>
    <col min="2570" max="2570" width="1.453125" style="105" customWidth="1"/>
    <col min="2571" max="2571" width="14.54296875" style="105" customWidth="1"/>
    <col min="2572" max="2572" width="1.453125" style="105" customWidth="1"/>
    <col min="2573" max="2573" width="14.54296875" style="105" customWidth="1"/>
    <col min="2574" max="2574" width="1.453125" style="105" customWidth="1"/>
    <col min="2575" max="2575" width="14.54296875" style="105" customWidth="1"/>
    <col min="2576" max="2576" width="1.453125" style="105" customWidth="1"/>
    <col min="2577" max="2577" width="14.54296875" style="105" customWidth="1"/>
    <col min="2578" max="2578" width="1.453125" style="105" customWidth="1"/>
    <col min="2579" max="2579" width="14.54296875" style="105" customWidth="1"/>
    <col min="2580" max="2580" width="1.453125" style="105" customWidth="1"/>
    <col min="2581" max="2581" width="14.54296875" style="105" customWidth="1"/>
    <col min="2582" max="2582" width="1.453125" style="105" customWidth="1"/>
    <col min="2583" max="2583" width="14.54296875" style="105" customWidth="1"/>
    <col min="2584" max="2584" width="11.81640625" style="105" customWidth="1"/>
    <col min="2585" max="2815" width="9.1796875" style="105"/>
    <col min="2816" max="2816" width="53.1796875" style="105" customWidth="1"/>
    <col min="2817" max="2817" width="10.453125" style="105" customWidth="1"/>
    <col min="2818" max="2818" width="1.453125" style="105" customWidth="1"/>
    <col min="2819" max="2819" width="14.54296875" style="105" customWidth="1"/>
    <col min="2820" max="2820" width="1.453125" style="105" customWidth="1"/>
    <col min="2821" max="2821" width="14.54296875" style="105" customWidth="1"/>
    <col min="2822" max="2822" width="1.453125" style="105" customWidth="1"/>
    <col min="2823" max="2823" width="14.54296875" style="105" customWidth="1"/>
    <col min="2824" max="2824" width="1.453125" style="105" customWidth="1"/>
    <col min="2825" max="2825" width="16.54296875" style="105" customWidth="1"/>
    <col min="2826" max="2826" width="1.453125" style="105" customWidth="1"/>
    <col min="2827" max="2827" width="14.54296875" style="105" customWidth="1"/>
    <col min="2828" max="2828" width="1.453125" style="105" customWidth="1"/>
    <col min="2829" max="2829" width="14.54296875" style="105" customWidth="1"/>
    <col min="2830" max="2830" width="1.453125" style="105" customWidth="1"/>
    <col min="2831" max="2831" width="14.54296875" style="105" customWidth="1"/>
    <col min="2832" max="2832" width="1.453125" style="105" customWidth="1"/>
    <col min="2833" max="2833" width="14.54296875" style="105" customWidth="1"/>
    <col min="2834" max="2834" width="1.453125" style="105" customWidth="1"/>
    <col min="2835" max="2835" width="14.54296875" style="105" customWidth="1"/>
    <col min="2836" max="2836" width="1.453125" style="105" customWidth="1"/>
    <col min="2837" max="2837" width="14.54296875" style="105" customWidth="1"/>
    <col min="2838" max="2838" width="1.453125" style="105" customWidth="1"/>
    <col min="2839" max="2839" width="14.54296875" style="105" customWidth="1"/>
    <col min="2840" max="2840" width="11.81640625" style="105" customWidth="1"/>
    <col min="2841" max="3071" width="9.1796875" style="105"/>
    <col min="3072" max="3072" width="53.1796875" style="105" customWidth="1"/>
    <col min="3073" max="3073" width="10.453125" style="105" customWidth="1"/>
    <col min="3074" max="3074" width="1.453125" style="105" customWidth="1"/>
    <col min="3075" max="3075" width="14.54296875" style="105" customWidth="1"/>
    <col min="3076" max="3076" width="1.453125" style="105" customWidth="1"/>
    <col min="3077" max="3077" width="14.54296875" style="105" customWidth="1"/>
    <col min="3078" max="3078" width="1.453125" style="105" customWidth="1"/>
    <col min="3079" max="3079" width="14.54296875" style="105" customWidth="1"/>
    <col min="3080" max="3080" width="1.453125" style="105" customWidth="1"/>
    <col min="3081" max="3081" width="16.54296875" style="105" customWidth="1"/>
    <col min="3082" max="3082" width="1.453125" style="105" customWidth="1"/>
    <col min="3083" max="3083" width="14.54296875" style="105" customWidth="1"/>
    <col min="3084" max="3084" width="1.453125" style="105" customWidth="1"/>
    <col min="3085" max="3085" width="14.54296875" style="105" customWidth="1"/>
    <col min="3086" max="3086" width="1.453125" style="105" customWidth="1"/>
    <col min="3087" max="3087" width="14.54296875" style="105" customWidth="1"/>
    <col min="3088" max="3088" width="1.453125" style="105" customWidth="1"/>
    <col min="3089" max="3089" width="14.54296875" style="105" customWidth="1"/>
    <col min="3090" max="3090" width="1.453125" style="105" customWidth="1"/>
    <col min="3091" max="3091" width="14.54296875" style="105" customWidth="1"/>
    <col min="3092" max="3092" width="1.453125" style="105" customWidth="1"/>
    <col min="3093" max="3093" width="14.54296875" style="105" customWidth="1"/>
    <col min="3094" max="3094" width="1.453125" style="105" customWidth="1"/>
    <col min="3095" max="3095" width="14.54296875" style="105" customWidth="1"/>
    <col min="3096" max="3096" width="11.81640625" style="105" customWidth="1"/>
    <col min="3097" max="3327" width="9.1796875" style="105"/>
    <col min="3328" max="3328" width="53.1796875" style="105" customWidth="1"/>
    <col min="3329" max="3329" width="10.453125" style="105" customWidth="1"/>
    <col min="3330" max="3330" width="1.453125" style="105" customWidth="1"/>
    <col min="3331" max="3331" width="14.54296875" style="105" customWidth="1"/>
    <col min="3332" max="3332" width="1.453125" style="105" customWidth="1"/>
    <col min="3333" max="3333" width="14.54296875" style="105" customWidth="1"/>
    <col min="3334" max="3334" width="1.453125" style="105" customWidth="1"/>
    <col min="3335" max="3335" width="14.54296875" style="105" customWidth="1"/>
    <col min="3336" max="3336" width="1.453125" style="105" customWidth="1"/>
    <col min="3337" max="3337" width="16.54296875" style="105" customWidth="1"/>
    <col min="3338" max="3338" width="1.453125" style="105" customWidth="1"/>
    <col min="3339" max="3339" width="14.54296875" style="105" customWidth="1"/>
    <col min="3340" max="3340" width="1.453125" style="105" customWidth="1"/>
    <col min="3341" max="3341" width="14.54296875" style="105" customWidth="1"/>
    <col min="3342" max="3342" width="1.453125" style="105" customWidth="1"/>
    <col min="3343" max="3343" width="14.54296875" style="105" customWidth="1"/>
    <col min="3344" max="3344" width="1.453125" style="105" customWidth="1"/>
    <col min="3345" max="3345" width="14.54296875" style="105" customWidth="1"/>
    <col min="3346" max="3346" width="1.453125" style="105" customWidth="1"/>
    <col min="3347" max="3347" width="14.54296875" style="105" customWidth="1"/>
    <col min="3348" max="3348" width="1.453125" style="105" customWidth="1"/>
    <col min="3349" max="3349" width="14.54296875" style="105" customWidth="1"/>
    <col min="3350" max="3350" width="1.453125" style="105" customWidth="1"/>
    <col min="3351" max="3351" width="14.54296875" style="105" customWidth="1"/>
    <col min="3352" max="3352" width="11.81640625" style="105" customWidth="1"/>
    <col min="3353" max="3583" width="9.1796875" style="105"/>
    <col min="3584" max="3584" width="53.1796875" style="105" customWidth="1"/>
    <col min="3585" max="3585" width="10.453125" style="105" customWidth="1"/>
    <col min="3586" max="3586" width="1.453125" style="105" customWidth="1"/>
    <col min="3587" max="3587" width="14.54296875" style="105" customWidth="1"/>
    <col min="3588" max="3588" width="1.453125" style="105" customWidth="1"/>
    <col min="3589" max="3589" width="14.54296875" style="105" customWidth="1"/>
    <col min="3590" max="3590" width="1.453125" style="105" customWidth="1"/>
    <col min="3591" max="3591" width="14.54296875" style="105" customWidth="1"/>
    <col min="3592" max="3592" width="1.453125" style="105" customWidth="1"/>
    <col min="3593" max="3593" width="16.54296875" style="105" customWidth="1"/>
    <col min="3594" max="3594" width="1.453125" style="105" customWidth="1"/>
    <col min="3595" max="3595" width="14.54296875" style="105" customWidth="1"/>
    <col min="3596" max="3596" width="1.453125" style="105" customWidth="1"/>
    <col min="3597" max="3597" width="14.54296875" style="105" customWidth="1"/>
    <col min="3598" max="3598" width="1.453125" style="105" customWidth="1"/>
    <col min="3599" max="3599" width="14.54296875" style="105" customWidth="1"/>
    <col min="3600" max="3600" width="1.453125" style="105" customWidth="1"/>
    <col min="3601" max="3601" width="14.54296875" style="105" customWidth="1"/>
    <col min="3602" max="3602" width="1.453125" style="105" customWidth="1"/>
    <col min="3603" max="3603" width="14.54296875" style="105" customWidth="1"/>
    <col min="3604" max="3604" width="1.453125" style="105" customWidth="1"/>
    <col min="3605" max="3605" width="14.54296875" style="105" customWidth="1"/>
    <col min="3606" max="3606" width="1.453125" style="105" customWidth="1"/>
    <col min="3607" max="3607" width="14.54296875" style="105" customWidth="1"/>
    <col min="3608" max="3608" width="11.81640625" style="105" customWidth="1"/>
    <col min="3609" max="3839" width="9.1796875" style="105"/>
    <col min="3840" max="3840" width="53.1796875" style="105" customWidth="1"/>
    <col min="3841" max="3841" width="10.453125" style="105" customWidth="1"/>
    <col min="3842" max="3842" width="1.453125" style="105" customWidth="1"/>
    <col min="3843" max="3843" width="14.54296875" style="105" customWidth="1"/>
    <col min="3844" max="3844" width="1.453125" style="105" customWidth="1"/>
    <col min="3845" max="3845" width="14.54296875" style="105" customWidth="1"/>
    <col min="3846" max="3846" width="1.453125" style="105" customWidth="1"/>
    <col min="3847" max="3847" width="14.54296875" style="105" customWidth="1"/>
    <col min="3848" max="3848" width="1.453125" style="105" customWidth="1"/>
    <col min="3849" max="3849" width="16.54296875" style="105" customWidth="1"/>
    <col min="3850" max="3850" width="1.453125" style="105" customWidth="1"/>
    <col min="3851" max="3851" width="14.54296875" style="105" customWidth="1"/>
    <col min="3852" max="3852" width="1.453125" style="105" customWidth="1"/>
    <col min="3853" max="3853" width="14.54296875" style="105" customWidth="1"/>
    <col min="3854" max="3854" width="1.453125" style="105" customWidth="1"/>
    <col min="3855" max="3855" width="14.54296875" style="105" customWidth="1"/>
    <col min="3856" max="3856" width="1.453125" style="105" customWidth="1"/>
    <col min="3857" max="3857" width="14.54296875" style="105" customWidth="1"/>
    <col min="3858" max="3858" width="1.453125" style="105" customWidth="1"/>
    <col min="3859" max="3859" width="14.54296875" style="105" customWidth="1"/>
    <col min="3860" max="3860" width="1.453125" style="105" customWidth="1"/>
    <col min="3861" max="3861" width="14.54296875" style="105" customWidth="1"/>
    <col min="3862" max="3862" width="1.453125" style="105" customWidth="1"/>
    <col min="3863" max="3863" width="14.54296875" style="105" customWidth="1"/>
    <col min="3864" max="3864" width="11.81640625" style="105" customWidth="1"/>
    <col min="3865" max="4095" width="9.1796875" style="105"/>
    <col min="4096" max="4096" width="53.1796875" style="105" customWidth="1"/>
    <col min="4097" max="4097" width="10.453125" style="105" customWidth="1"/>
    <col min="4098" max="4098" width="1.453125" style="105" customWidth="1"/>
    <col min="4099" max="4099" width="14.54296875" style="105" customWidth="1"/>
    <col min="4100" max="4100" width="1.453125" style="105" customWidth="1"/>
    <col min="4101" max="4101" width="14.54296875" style="105" customWidth="1"/>
    <col min="4102" max="4102" width="1.453125" style="105" customWidth="1"/>
    <col min="4103" max="4103" width="14.54296875" style="105" customWidth="1"/>
    <col min="4104" max="4104" width="1.453125" style="105" customWidth="1"/>
    <col min="4105" max="4105" width="16.54296875" style="105" customWidth="1"/>
    <col min="4106" max="4106" width="1.453125" style="105" customWidth="1"/>
    <col min="4107" max="4107" width="14.54296875" style="105" customWidth="1"/>
    <col min="4108" max="4108" width="1.453125" style="105" customWidth="1"/>
    <col min="4109" max="4109" width="14.54296875" style="105" customWidth="1"/>
    <col min="4110" max="4110" width="1.453125" style="105" customWidth="1"/>
    <col min="4111" max="4111" width="14.54296875" style="105" customWidth="1"/>
    <col min="4112" max="4112" width="1.453125" style="105" customWidth="1"/>
    <col min="4113" max="4113" width="14.54296875" style="105" customWidth="1"/>
    <col min="4114" max="4114" width="1.453125" style="105" customWidth="1"/>
    <col min="4115" max="4115" width="14.54296875" style="105" customWidth="1"/>
    <col min="4116" max="4116" width="1.453125" style="105" customWidth="1"/>
    <col min="4117" max="4117" width="14.54296875" style="105" customWidth="1"/>
    <col min="4118" max="4118" width="1.453125" style="105" customWidth="1"/>
    <col min="4119" max="4119" width="14.54296875" style="105" customWidth="1"/>
    <col min="4120" max="4120" width="11.81640625" style="105" customWidth="1"/>
    <col min="4121" max="4351" width="9.1796875" style="105"/>
    <col min="4352" max="4352" width="53.1796875" style="105" customWidth="1"/>
    <col min="4353" max="4353" width="10.453125" style="105" customWidth="1"/>
    <col min="4354" max="4354" width="1.453125" style="105" customWidth="1"/>
    <col min="4355" max="4355" width="14.54296875" style="105" customWidth="1"/>
    <col min="4356" max="4356" width="1.453125" style="105" customWidth="1"/>
    <col min="4357" max="4357" width="14.54296875" style="105" customWidth="1"/>
    <col min="4358" max="4358" width="1.453125" style="105" customWidth="1"/>
    <col min="4359" max="4359" width="14.54296875" style="105" customWidth="1"/>
    <col min="4360" max="4360" width="1.453125" style="105" customWidth="1"/>
    <col min="4361" max="4361" width="16.54296875" style="105" customWidth="1"/>
    <col min="4362" max="4362" width="1.453125" style="105" customWidth="1"/>
    <col min="4363" max="4363" width="14.54296875" style="105" customWidth="1"/>
    <col min="4364" max="4364" width="1.453125" style="105" customWidth="1"/>
    <col min="4365" max="4365" width="14.54296875" style="105" customWidth="1"/>
    <col min="4366" max="4366" width="1.453125" style="105" customWidth="1"/>
    <col min="4367" max="4367" width="14.54296875" style="105" customWidth="1"/>
    <col min="4368" max="4368" width="1.453125" style="105" customWidth="1"/>
    <col min="4369" max="4369" width="14.54296875" style="105" customWidth="1"/>
    <col min="4370" max="4370" width="1.453125" style="105" customWidth="1"/>
    <col min="4371" max="4371" width="14.54296875" style="105" customWidth="1"/>
    <col min="4372" max="4372" width="1.453125" style="105" customWidth="1"/>
    <col min="4373" max="4373" width="14.54296875" style="105" customWidth="1"/>
    <col min="4374" max="4374" width="1.453125" style="105" customWidth="1"/>
    <col min="4375" max="4375" width="14.54296875" style="105" customWidth="1"/>
    <col min="4376" max="4376" width="11.81640625" style="105" customWidth="1"/>
    <col min="4377" max="4607" width="9.1796875" style="105"/>
    <col min="4608" max="4608" width="53.1796875" style="105" customWidth="1"/>
    <col min="4609" max="4609" width="10.453125" style="105" customWidth="1"/>
    <col min="4610" max="4610" width="1.453125" style="105" customWidth="1"/>
    <col min="4611" max="4611" width="14.54296875" style="105" customWidth="1"/>
    <col min="4612" max="4612" width="1.453125" style="105" customWidth="1"/>
    <col min="4613" max="4613" width="14.54296875" style="105" customWidth="1"/>
    <col min="4614" max="4614" width="1.453125" style="105" customWidth="1"/>
    <col min="4615" max="4615" width="14.54296875" style="105" customWidth="1"/>
    <col min="4616" max="4616" width="1.453125" style="105" customWidth="1"/>
    <col min="4617" max="4617" width="16.54296875" style="105" customWidth="1"/>
    <col min="4618" max="4618" width="1.453125" style="105" customWidth="1"/>
    <col min="4619" max="4619" width="14.54296875" style="105" customWidth="1"/>
    <col min="4620" max="4620" width="1.453125" style="105" customWidth="1"/>
    <col min="4621" max="4621" width="14.54296875" style="105" customWidth="1"/>
    <col min="4622" max="4622" width="1.453125" style="105" customWidth="1"/>
    <col min="4623" max="4623" width="14.54296875" style="105" customWidth="1"/>
    <col min="4624" max="4624" width="1.453125" style="105" customWidth="1"/>
    <col min="4625" max="4625" width="14.54296875" style="105" customWidth="1"/>
    <col min="4626" max="4626" width="1.453125" style="105" customWidth="1"/>
    <col min="4627" max="4627" width="14.54296875" style="105" customWidth="1"/>
    <col min="4628" max="4628" width="1.453125" style="105" customWidth="1"/>
    <col min="4629" max="4629" width="14.54296875" style="105" customWidth="1"/>
    <col min="4630" max="4630" width="1.453125" style="105" customWidth="1"/>
    <col min="4631" max="4631" width="14.54296875" style="105" customWidth="1"/>
    <col min="4632" max="4632" width="11.81640625" style="105" customWidth="1"/>
    <col min="4633" max="4863" width="9.1796875" style="105"/>
    <col min="4864" max="4864" width="53.1796875" style="105" customWidth="1"/>
    <col min="4865" max="4865" width="10.453125" style="105" customWidth="1"/>
    <col min="4866" max="4866" width="1.453125" style="105" customWidth="1"/>
    <col min="4867" max="4867" width="14.54296875" style="105" customWidth="1"/>
    <col min="4868" max="4868" width="1.453125" style="105" customWidth="1"/>
    <col min="4869" max="4869" width="14.54296875" style="105" customWidth="1"/>
    <col min="4870" max="4870" width="1.453125" style="105" customWidth="1"/>
    <col min="4871" max="4871" width="14.54296875" style="105" customWidth="1"/>
    <col min="4872" max="4872" width="1.453125" style="105" customWidth="1"/>
    <col min="4873" max="4873" width="16.54296875" style="105" customWidth="1"/>
    <col min="4874" max="4874" width="1.453125" style="105" customWidth="1"/>
    <col min="4875" max="4875" width="14.54296875" style="105" customWidth="1"/>
    <col min="4876" max="4876" width="1.453125" style="105" customWidth="1"/>
    <col min="4877" max="4877" width="14.54296875" style="105" customWidth="1"/>
    <col min="4878" max="4878" width="1.453125" style="105" customWidth="1"/>
    <col min="4879" max="4879" width="14.54296875" style="105" customWidth="1"/>
    <col min="4880" max="4880" width="1.453125" style="105" customWidth="1"/>
    <col min="4881" max="4881" width="14.54296875" style="105" customWidth="1"/>
    <col min="4882" max="4882" width="1.453125" style="105" customWidth="1"/>
    <col min="4883" max="4883" width="14.54296875" style="105" customWidth="1"/>
    <col min="4884" max="4884" width="1.453125" style="105" customWidth="1"/>
    <col min="4885" max="4885" width="14.54296875" style="105" customWidth="1"/>
    <col min="4886" max="4886" width="1.453125" style="105" customWidth="1"/>
    <col min="4887" max="4887" width="14.54296875" style="105" customWidth="1"/>
    <col min="4888" max="4888" width="11.81640625" style="105" customWidth="1"/>
    <col min="4889" max="5119" width="9.1796875" style="105"/>
    <col min="5120" max="5120" width="53.1796875" style="105" customWidth="1"/>
    <col min="5121" max="5121" width="10.453125" style="105" customWidth="1"/>
    <col min="5122" max="5122" width="1.453125" style="105" customWidth="1"/>
    <col min="5123" max="5123" width="14.54296875" style="105" customWidth="1"/>
    <col min="5124" max="5124" width="1.453125" style="105" customWidth="1"/>
    <col min="5125" max="5125" width="14.54296875" style="105" customWidth="1"/>
    <col min="5126" max="5126" width="1.453125" style="105" customWidth="1"/>
    <col min="5127" max="5127" width="14.54296875" style="105" customWidth="1"/>
    <col min="5128" max="5128" width="1.453125" style="105" customWidth="1"/>
    <col min="5129" max="5129" width="16.54296875" style="105" customWidth="1"/>
    <col min="5130" max="5130" width="1.453125" style="105" customWidth="1"/>
    <col min="5131" max="5131" width="14.54296875" style="105" customWidth="1"/>
    <col min="5132" max="5132" width="1.453125" style="105" customWidth="1"/>
    <col min="5133" max="5133" width="14.54296875" style="105" customWidth="1"/>
    <col min="5134" max="5134" width="1.453125" style="105" customWidth="1"/>
    <col min="5135" max="5135" width="14.54296875" style="105" customWidth="1"/>
    <col min="5136" max="5136" width="1.453125" style="105" customWidth="1"/>
    <col min="5137" max="5137" width="14.54296875" style="105" customWidth="1"/>
    <col min="5138" max="5138" width="1.453125" style="105" customWidth="1"/>
    <col min="5139" max="5139" width="14.54296875" style="105" customWidth="1"/>
    <col min="5140" max="5140" width="1.453125" style="105" customWidth="1"/>
    <col min="5141" max="5141" width="14.54296875" style="105" customWidth="1"/>
    <col min="5142" max="5142" width="1.453125" style="105" customWidth="1"/>
    <col min="5143" max="5143" width="14.54296875" style="105" customWidth="1"/>
    <col min="5144" max="5144" width="11.81640625" style="105" customWidth="1"/>
    <col min="5145" max="5375" width="9.1796875" style="105"/>
    <col min="5376" max="5376" width="53.1796875" style="105" customWidth="1"/>
    <col min="5377" max="5377" width="10.453125" style="105" customWidth="1"/>
    <col min="5378" max="5378" width="1.453125" style="105" customWidth="1"/>
    <col min="5379" max="5379" width="14.54296875" style="105" customWidth="1"/>
    <col min="5380" max="5380" width="1.453125" style="105" customWidth="1"/>
    <col min="5381" max="5381" width="14.54296875" style="105" customWidth="1"/>
    <col min="5382" max="5382" width="1.453125" style="105" customWidth="1"/>
    <col min="5383" max="5383" width="14.54296875" style="105" customWidth="1"/>
    <col min="5384" max="5384" width="1.453125" style="105" customWidth="1"/>
    <col min="5385" max="5385" width="16.54296875" style="105" customWidth="1"/>
    <col min="5386" max="5386" width="1.453125" style="105" customWidth="1"/>
    <col min="5387" max="5387" width="14.54296875" style="105" customWidth="1"/>
    <col min="5388" max="5388" width="1.453125" style="105" customWidth="1"/>
    <col min="5389" max="5389" width="14.54296875" style="105" customWidth="1"/>
    <col min="5390" max="5390" width="1.453125" style="105" customWidth="1"/>
    <col min="5391" max="5391" width="14.54296875" style="105" customWidth="1"/>
    <col min="5392" max="5392" width="1.453125" style="105" customWidth="1"/>
    <col min="5393" max="5393" width="14.54296875" style="105" customWidth="1"/>
    <col min="5394" max="5394" width="1.453125" style="105" customWidth="1"/>
    <col min="5395" max="5395" width="14.54296875" style="105" customWidth="1"/>
    <col min="5396" max="5396" width="1.453125" style="105" customWidth="1"/>
    <col min="5397" max="5397" width="14.54296875" style="105" customWidth="1"/>
    <col min="5398" max="5398" width="1.453125" style="105" customWidth="1"/>
    <col min="5399" max="5399" width="14.54296875" style="105" customWidth="1"/>
    <col min="5400" max="5400" width="11.81640625" style="105" customWidth="1"/>
    <col min="5401" max="5631" width="9.1796875" style="105"/>
    <col min="5632" max="5632" width="53.1796875" style="105" customWidth="1"/>
    <col min="5633" max="5633" width="10.453125" style="105" customWidth="1"/>
    <col min="5634" max="5634" width="1.453125" style="105" customWidth="1"/>
    <col min="5635" max="5635" width="14.54296875" style="105" customWidth="1"/>
    <col min="5636" max="5636" width="1.453125" style="105" customWidth="1"/>
    <col min="5637" max="5637" width="14.54296875" style="105" customWidth="1"/>
    <col min="5638" max="5638" width="1.453125" style="105" customWidth="1"/>
    <col min="5639" max="5639" width="14.54296875" style="105" customWidth="1"/>
    <col min="5640" max="5640" width="1.453125" style="105" customWidth="1"/>
    <col min="5641" max="5641" width="16.54296875" style="105" customWidth="1"/>
    <col min="5642" max="5642" width="1.453125" style="105" customWidth="1"/>
    <col min="5643" max="5643" width="14.54296875" style="105" customWidth="1"/>
    <col min="5644" max="5644" width="1.453125" style="105" customWidth="1"/>
    <col min="5645" max="5645" width="14.54296875" style="105" customWidth="1"/>
    <col min="5646" max="5646" width="1.453125" style="105" customWidth="1"/>
    <col min="5647" max="5647" width="14.54296875" style="105" customWidth="1"/>
    <col min="5648" max="5648" width="1.453125" style="105" customWidth="1"/>
    <col min="5649" max="5649" width="14.54296875" style="105" customWidth="1"/>
    <col min="5650" max="5650" width="1.453125" style="105" customWidth="1"/>
    <col min="5651" max="5651" width="14.54296875" style="105" customWidth="1"/>
    <col min="5652" max="5652" width="1.453125" style="105" customWidth="1"/>
    <col min="5653" max="5653" width="14.54296875" style="105" customWidth="1"/>
    <col min="5654" max="5654" width="1.453125" style="105" customWidth="1"/>
    <col min="5655" max="5655" width="14.54296875" style="105" customWidth="1"/>
    <col min="5656" max="5656" width="11.81640625" style="105" customWidth="1"/>
    <col min="5657" max="5887" width="9.1796875" style="105"/>
    <col min="5888" max="5888" width="53.1796875" style="105" customWidth="1"/>
    <col min="5889" max="5889" width="10.453125" style="105" customWidth="1"/>
    <col min="5890" max="5890" width="1.453125" style="105" customWidth="1"/>
    <col min="5891" max="5891" width="14.54296875" style="105" customWidth="1"/>
    <col min="5892" max="5892" width="1.453125" style="105" customWidth="1"/>
    <col min="5893" max="5893" width="14.54296875" style="105" customWidth="1"/>
    <col min="5894" max="5894" width="1.453125" style="105" customWidth="1"/>
    <col min="5895" max="5895" width="14.54296875" style="105" customWidth="1"/>
    <col min="5896" max="5896" width="1.453125" style="105" customWidth="1"/>
    <col min="5897" max="5897" width="16.54296875" style="105" customWidth="1"/>
    <col min="5898" max="5898" width="1.453125" style="105" customWidth="1"/>
    <col min="5899" max="5899" width="14.54296875" style="105" customWidth="1"/>
    <col min="5900" max="5900" width="1.453125" style="105" customWidth="1"/>
    <col min="5901" max="5901" width="14.54296875" style="105" customWidth="1"/>
    <col min="5902" max="5902" width="1.453125" style="105" customWidth="1"/>
    <col min="5903" max="5903" width="14.54296875" style="105" customWidth="1"/>
    <col min="5904" max="5904" width="1.453125" style="105" customWidth="1"/>
    <col min="5905" max="5905" width="14.54296875" style="105" customWidth="1"/>
    <col min="5906" max="5906" width="1.453125" style="105" customWidth="1"/>
    <col min="5907" max="5907" width="14.54296875" style="105" customWidth="1"/>
    <col min="5908" max="5908" width="1.453125" style="105" customWidth="1"/>
    <col min="5909" max="5909" width="14.54296875" style="105" customWidth="1"/>
    <col min="5910" max="5910" width="1.453125" style="105" customWidth="1"/>
    <col min="5911" max="5911" width="14.54296875" style="105" customWidth="1"/>
    <col min="5912" max="5912" width="11.81640625" style="105" customWidth="1"/>
    <col min="5913" max="6143" width="9.1796875" style="105"/>
    <col min="6144" max="6144" width="53.1796875" style="105" customWidth="1"/>
    <col min="6145" max="6145" width="10.453125" style="105" customWidth="1"/>
    <col min="6146" max="6146" width="1.453125" style="105" customWidth="1"/>
    <col min="6147" max="6147" width="14.54296875" style="105" customWidth="1"/>
    <col min="6148" max="6148" width="1.453125" style="105" customWidth="1"/>
    <col min="6149" max="6149" width="14.54296875" style="105" customWidth="1"/>
    <col min="6150" max="6150" width="1.453125" style="105" customWidth="1"/>
    <col min="6151" max="6151" width="14.54296875" style="105" customWidth="1"/>
    <col min="6152" max="6152" width="1.453125" style="105" customWidth="1"/>
    <col min="6153" max="6153" width="16.54296875" style="105" customWidth="1"/>
    <col min="6154" max="6154" width="1.453125" style="105" customWidth="1"/>
    <col min="6155" max="6155" width="14.54296875" style="105" customWidth="1"/>
    <col min="6156" max="6156" width="1.453125" style="105" customWidth="1"/>
    <col min="6157" max="6157" width="14.54296875" style="105" customWidth="1"/>
    <col min="6158" max="6158" width="1.453125" style="105" customWidth="1"/>
    <col min="6159" max="6159" width="14.54296875" style="105" customWidth="1"/>
    <col min="6160" max="6160" width="1.453125" style="105" customWidth="1"/>
    <col min="6161" max="6161" width="14.54296875" style="105" customWidth="1"/>
    <col min="6162" max="6162" width="1.453125" style="105" customWidth="1"/>
    <col min="6163" max="6163" width="14.54296875" style="105" customWidth="1"/>
    <col min="6164" max="6164" width="1.453125" style="105" customWidth="1"/>
    <col min="6165" max="6165" width="14.54296875" style="105" customWidth="1"/>
    <col min="6166" max="6166" width="1.453125" style="105" customWidth="1"/>
    <col min="6167" max="6167" width="14.54296875" style="105" customWidth="1"/>
    <col min="6168" max="6168" width="11.81640625" style="105" customWidth="1"/>
    <col min="6169" max="6399" width="9.1796875" style="105"/>
    <col min="6400" max="6400" width="53.1796875" style="105" customWidth="1"/>
    <col min="6401" max="6401" width="10.453125" style="105" customWidth="1"/>
    <col min="6402" max="6402" width="1.453125" style="105" customWidth="1"/>
    <col min="6403" max="6403" width="14.54296875" style="105" customWidth="1"/>
    <col min="6404" max="6404" width="1.453125" style="105" customWidth="1"/>
    <col min="6405" max="6405" width="14.54296875" style="105" customWidth="1"/>
    <col min="6406" max="6406" width="1.453125" style="105" customWidth="1"/>
    <col min="6407" max="6407" width="14.54296875" style="105" customWidth="1"/>
    <col min="6408" max="6408" width="1.453125" style="105" customWidth="1"/>
    <col min="6409" max="6409" width="16.54296875" style="105" customWidth="1"/>
    <col min="6410" max="6410" width="1.453125" style="105" customWidth="1"/>
    <col min="6411" max="6411" width="14.54296875" style="105" customWidth="1"/>
    <col min="6412" max="6412" width="1.453125" style="105" customWidth="1"/>
    <col min="6413" max="6413" width="14.54296875" style="105" customWidth="1"/>
    <col min="6414" max="6414" width="1.453125" style="105" customWidth="1"/>
    <col min="6415" max="6415" width="14.54296875" style="105" customWidth="1"/>
    <col min="6416" max="6416" width="1.453125" style="105" customWidth="1"/>
    <col min="6417" max="6417" width="14.54296875" style="105" customWidth="1"/>
    <col min="6418" max="6418" width="1.453125" style="105" customWidth="1"/>
    <col min="6419" max="6419" width="14.54296875" style="105" customWidth="1"/>
    <col min="6420" max="6420" width="1.453125" style="105" customWidth="1"/>
    <col min="6421" max="6421" width="14.54296875" style="105" customWidth="1"/>
    <col min="6422" max="6422" width="1.453125" style="105" customWidth="1"/>
    <col min="6423" max="6423" width="14.54296875" style="105" customWidth="1"/>
    <col min="6424" max="6424" width="11.81640625" style="105" customWidth="1"/>
    <col min="6425" max="6655" width="9.1796875" style="105"/>
    <col min="6656" max="6656" width="53.1796875" style="105" customWidth="1"/>
    <col min="6657" max="6657" width="10.453125" style="105" customWidth="1"/>
    <col min="6658" max="6658" width="1.453125" style="105" customWidth="1"/>
    <col min="6659" max="6659" width="14.54296875" style="105" customWidth="1"/>
    <col min="6660" max="6660" width="1.453125" style="105" customWidth="1"/>
    <col min="6661" max="6661" width="14.54296875" style="105" customWidth="1"/>
    <col min="6662" max="6662" width="1.453125" style="105" customWidth="1"/>
    <col min="6663" max="6663" width="14.54296875" style="105" customWidth="1"/>
    <col min="6664" max="6664" width="1.453125" style="105" customWidth="1"/>
    <col min="6665" max="6665" width="16.54296875" style="105" customWidth="1"/>
    <col min="6666" max="6666" width="1.453125" style="105" customWidth="1"/>
    <col min="6667" max="6667" width="14.54296875" style="105" customWidth="1"/>
    <col min="6668" max="6668" width="1.453125" style="105" customWidth="1"/>
    <col min="6669" max="6669" width="14.54296875" style="105" customWidth="1"/>
    <col min="6670" max="6670" width="1.453125" style="105" customWidth="1"/>
    <col min="6671" max="6671" width="14.54296875" style="105" customWidth="1"/>
    <col min="6672" max="6672" width="1.453125" style="105" customWidth="1"/>
    <col min="6673" max="6673" width="14.54296875" style="105" customWidth="1"/>
    <col min="6674" max="6674" width="1.453125" style="105" customWidth="1"/>
    <col min="6675" max="6675" width="14.54296875" style="105" customWidth="1"/>
    <col min="6676" max="6676" width="1.453125" style="105" customWidth="1"/>
    <col min="6677" max="6677" width="14.54296875" style="105" customWidth="1"/>
    <col min="6678" max="6678" width="1.453125" style="105" customWidth="1"/>
    <col min="6679" max="6679" width="14.54296875" style="105" customWidth="1"/>
    <col min="6680" max="6680" width="11.81640625" style="105" customWidth="1"/>
    <col min="6681" max="6911" width="9.1796875" style="105"/>
    <col min="6912" max="6912" width="53.1796875" style="105" customWidth="1"/>
    <col min="6913" max="6913" width="10.453125" style="105" customWidth="1"/>
    <col min="6914" max="6914" width="1.453125" style="105" customWidth="1"/>
    <col min="6915" max="6915" width="14.54296875" style="105" customWidth="1"/>
    <col min="6916" max="6916" width="1.453125" style="105" customWidth="1"/>
    <col min="6917" max="6917" width="14.54296875" style="105" customWidth="1"/>
    <col min="6918" max="6918" width="1.453125" style="105" customWidth="1"/>
    <col min="6919" max="6919" width="14.54296875" style="105" customWidth="1"/>
    <col min="6920" max="6920" width="1.453125" style="105" customWidth="1"/>
    <col min="6921" max="6921" width="16.54296875" style="105" customWidth="1"/>
    <col min="6922" max="6922" width="1.453125" style="105" customWidth="1"/>
    <col min="6923" max="6923" width="14.54296875" style="105" customWidth="1"/>
    <col min="6924" max="6924" width="1.453125" style="105" customWidth="1"/>
    <col min="6925" max="6925" width="14.54296875" style="105" customWidth="1"/>
    <col min="6926" max="6926" width="1.453125" style="105" customWidth="1"/>
    <col min="6927" max="6927" width="14.54296875" style="105" customWidth="1"/>
    <col min="6928" max="6928" width="1.453125" style="105" customWidth="1"/>
    <col min="6929" max="6929" width="14.54296875" style="105" customWidth="1"/>
    <col min="6930" max="6930" width="1.453125" style="105" customWidth="1"/>
    <col min="6931" max="6931" width="14.54296875" style="105" customWidth="1"/>
    <col min="6932" max="6932" width="1.453125" style="105" customWidth="1"/>
    <col min="6933" max="6933" width="14.54296875" style="105" customWidth="1"/>
    <col min="6934" max="6934" width="1.453125" style="105" customWidth="1"/>
    <col min="6935" max="6935" width="14.54296875" style="105" customWidth="1"/>
    <col min="6936" max="6936" width="11.81640625" style="105" customWidth="1"/>
    <col min="6937" max="7167" width="9.1796875" style="105"/>
    <col min="7168" max="7168" width="53.1796875" style="105" customWidth="1"/>
    <col min="7169" max="7169" width="10.453125" style="105" customWidth="1"/>
    <col min="7170" max="7170" width="1.453125" style="105" customWidth="1"/>
    <col min="7171" max="7171" width="14.54296875" style="105" customWidth="1"/>
    <col min="7172" max="7172" width="1.453125" style="105" customWidth="1"/>
    <col min="7173" max="7173" width="14.54296875" style="105" customWidth="1"/>
    <col min="7174" max="7174" width="1.453125" style="105" customWidth="1"/>
    <col min="7175" max="7175" width="14.54296875" style="105" customWidth="1"/>
    <col min="7176" max="7176" width="1.453125" style="105" customWidth="1"/>
    <col min="7177" max="7177" width="16.54296875" style="105" customWidth="1"/>
    <col min="7178" max="7178" width="1.453125" style="105" customWidth="1"/>
    <col min="7179" max="7179" width="14.54296875" style="105" customWidth="1"/>
    <col min="7180" max="7180" width="1.453125" style="105" customWidth="1"/>
    <col min="7181" max="7181" width="14.54296875" style="105" customWidth="1"/>
    <col min="7182" max="7182" width="1.453125" style="105" customWidth="1"/>
    <col min="7183" max="7183" width="14.54296875" style="105" customWidth="1"/>
    <col min="7184" max="7184" width="1.453125" style="105" customWidth="1"/>
    <col min="7185" max="7185" width="14.54296875" style="105" customWidth="1"/>
    <col min="7186" max="7186" width="1.453125" style="105" customWidth="1"/>
    <col min="7187" max="7187" width="14.54296875" style="105" customWidth="1"/>
    <col min="7188" max="7188" width="1.453125" style="105" customWidth="1"/>
    <col min="7189" max="7189" width="14.54296875" style="105" customWidth="1"/>
    <col min="7190" max="7190" width="1.453125" style="105" customWidth="1"/>
    <col min="7191" max="7191" width="14.54296875" style="105" customWidth="1"/>
    <col min="7192" max="7192" width="11.81640625" style="105" customWidth="1"/>
    <col min="7193" max="7423" width="9.1796875" style="105"/>
    <col min="7424" max="7424" width="53.1796875" style="105" customWidth="1"/>
    <col min="7425" max="7425" width="10.453125" style="105" customWidth="1"/>
    <col min="7426" max="7426" width="1.453125" style="105" customWidth="1"/>
    <col min="7427" max="7427" width="14.54296875" style="105" customWidth="1"/>
    <col min="7428" max="7428" width="1.453125" style="105" customWidth="1"/>
    <col min="7429" max="7429" width="14.54296875" style="105" customWidth="1"/>
    <col min="7430" max="7430" width="1.453125" style="105" customWidth="1"/>
    <col min="7431" max="7431" width="14.54296875" style="105" customWidth="1"/>
    <col min="7432" max="7432" width="1.453125" style="105" customWidth="1"/>
    <col min="7433" max="7433" width="16.54296875" style="105" customWidth="1"/>
    <col min="7434" max="7434" width="1.453125" style="105" customWidth="1"/>
    <col min="7435" max="7435" width="14.54296875" style="105" customWidth="1"/>
    <col min="7436" max="7436" width="1.453125" style="105" customWidth="1"/>
    <col min="7437" max="7437" width="14.54296875" style="105" customWidth="1"/>
    <col min="7438" max="7438" width="1.453125" style="105" customWidth="1"/>
    <col min="7439" max="7439" width="14.54296875" style="105" customWidth="1"/>
    <col min="7440" max="7440" width="1.453125" style="105" customWidth="1"/>
    <col min="7441" max="7441" width="14.54296875" style="105" customWidth="1"/>
    <col min="7442" max="7442" width="1.453125" style="105" customWidth="1"/>
    <col min="7443" max="7443" width="14.54296875" style="105" customWidth="1"/>
    <col min="7444" max="7444" width="1.453125" style="105" customWidth="1"/>
    <col min="7445" max="7445" width="14.54296875" style="105" customWidth="1"/>
    <col min="7446" max="7446" width="1.453125" style="105" customWidth="1"/>
    <col min="7447" max="7447" width="14.54296875" style="105" customWidth="1"/>
    <col min="7448" max="7448" width="11.81640625" style="105" customWidth="1"/>
    <col min="7449" max="7679" width="9.1796875" style="105"/>
    <col min="7680" max="7680" width="53.1796875" style="105" customWidth="1"/>
    <col min="7681" max="7681" width="10.453125" style="105" customWidth="1"/>
    <col min="7682" max="7682" width="1.453125" style="105" customWidth="1"/>
    <col min="7683" max="7683" width="14.54296875" style="105" customWidth="1"/>
    <col min="7684" max="7684" width="1.453125" style="105" customWidth="1"/>
    <col min="7685" max="7685" width="14.54296875" style="105" customWidth="1"/>
    <col min="7686" max="7686" width="1.453125" style="105" customWidth="1"/>
    <col min="7687" max="7687" width="14.54296875" style="105" customWidth="1"/>
    <col min="7688" max="7688" width="1.453125" style="105" customWidth="1"/>
    <col min="7689" max="7689" width="16.54296875" style="105" customWidth="1"/>
    <col min="7690" max="7690" width="1.453125" style="105" customWidth="1"/>
    <col min="7691" max="7691" width="14.54296875" style="105" customWidth="1"/>
    <col min="7692" max="7692" width="1.453125" style="105" customWidth="1"/>
    <col min="7693" max="7693" width="14.54296875" style="105" customWidth="1"/>
    <col min="7694" max="7694" width="1.453125" style="105" customWidth="1"/>
    <col min="7695" max="7695" width="14.54296875" style="105" customWidth="1"/>
    <col min="7696" max="7696" width="1.453125" style="105" customWidth="1"/>
    <col min="7697" max="7697" width="14.54296875" style="105" customWidth="1"/>
    <col min="7698" max="7698" width="1.453125" style="105" customWidth="1"/>
    <col min="7699" max="7699" width="14.54296875" style="105" customWidth="1"/>
    <col min="7700" max="7700" width="1.453125" style="105" customWidth="1"/>
    <col min="7701" max="7701" width="14.54296875" style="105" customWidth="1"/>
    <col min="7702" max="7702" width="1.453125" style="105" customWidth="1"/>
    <col min="7703" max="7703" width="14.54296875" style="105" customWidth="1"/>
    <col min="7704" max="7704" width="11.81640625" style="105" customWidth="1"/>
    <col min="7705" max="7935" width="9.1796875" style="105"/>
    <col min="7936" max="7936" width="53.1796875" style="105" customWidth="1"/>
    <col min="7937" max="7937" width="10.453125" style="105" customWidth="1"/>
    <col min="7938" max="7938" width="1.453125" style="105" customWidth="1"/>
    <col min="7939" max="7939" width="14.54296875" style="105" customWidth="1"/>
    <col min="7940" max="7940" width="1.453125" style="105" customWidth="1"/>
    <col min="7941" max="7941" width="14.54296875" style="105" customWidth="1"/>
    <col min="7942" max="7942" width="1.453125" style="105" customWidth="1"/>
    <col min="7943" max="7943" width="14.54296875" style="105" customWidth="1"/>
    <col min="7944" max="7944" width="1.453125" style="105" customWidth="1"/>
    <col min="7945" max="7945" width="16.54296875" style="105" customWidth="1"/>
    <col min="7946" max="7946" width="1.453125" style="105" customWidth="1"/>
    <col min="7947" max="7947" width="14.54296875" style="105" customWidth="1"/>
    <col min="7948" max="7948" width="1.453125" style="105" customWidth="1"/>
    <col min="7949" max="7949" width="14.54296875" style="105" customWidth="1"/>
    <col min="7950" max="7950" width="1.453125" style="105" customWidth="1"/>
    <col min="7951" max="7951" width="14.54296875" style="105" customWidth="1"/>
    <col min="7952" max="7952" width="1.453125" style="105" customWidth="1"/>
    <col min="7953" max="7953" width="14.54296875" style="105" customWidth="1"/>
    <col min="7954" max="7954" width="1.453125" style="105" customWidth="1"/>
    <col min="7955" max="7955" width="14.54296875" style="105" customWidth="1"/>
    <col min="7956" max="7956" width="1.453125" style="105" customWidth="1"/>
    <col min="7957" max="7957" width="14.54296875" style="105" customWidth="1"/>
    <col min="7958" max="7958" width="1.453125" style="105" customWidth="1"/>
    <col min="7959" max="7959" width="14.54296875" style="105" customWidth="1"/>
    <col min="7960" max="7960" width="11.81640625" style="105" customWidth="1"/>
    <col min="7961" max="8191" width="9.1796875" style="105"/>
    <col min="8192" max="8192" width="53.1796875" style="105" customWidth="1"/>
    <col min="8193" max="8193" width="10.453125" style="105" customWidth="1"/>
    <col min="8194" max="8194" width="1.453125" style="105" customWidth="1"/>
    <col min="8195" max="8195" width="14.54296875" style="105" customWidth="1"/>
    <col min="8196" max="8196" width="1.453125" style="105" customWidth="1"/>
    <col min="8197" max="8197" width="14.54296875" style="105" customWidth="1"/>
    <col min="8198" max="8198" width="1.453125" style="105" customWidth="1"/>
    <col min="8199" max="8199" width="14.54296875" style="105" customWidth="1"/>
    <col min="8200" max="8200" width="1.453125" style="105" customWidth="1"/>
    <col min="8201" max="8201" width="16.54296875" style="105" customWidth="1"/>
    <col min="8202" max="8202" width="1.453125" style="105" customWidth="1"/>
    <col min="8203" max="8203" width="14.54296875" style="105" customWidth="1"/>
    <col min="8204" max="8204" width="1.453125" style="105" customWidth="1"/>
    <col min="8205" max="8205" width="14.54296875" style="105" customWidth="1"/>
    <col min="8206" max="8206" width="1.453125" style="105" customWidth="1"/>
    <col min="8207" max="8207" width="14.54296875" style="105" customWidth="1"/>
    <col min="8208" max="8208" width="1.453125" style="105" customWidth="1"/>
    <col min="8209" max="8209" width="14.54296875" style="105" customWidth="1"/>
    <col min="8210" max="8210" width="1.453125" style="105" customWidth="1"/>
    <col min="8211" max="8211" width="14.54296875" style="105" customWidth="1"/>
    <col min="8212" max="8212" width="1.453125" style="105" customWidth="1"/>
    <col min="8213" max="8213" width="14.54296875" style="105" customWidth="1"/>
    <col min="8214" max="8214" width="1.453125" style="105" customWidth="1"/>
    <col min="8215" max="8215" width="14.54296875" style="105" customWidth="1"/>
    <col min="8216" max="8216" width="11.81640625" style="105" customWidth="1"/>
    <col min="8217" max="8447" width="9.1796875" style="105"/>
    <col min="8448" max="8448" width="53.1796875" style="105" customWidth="1"/>
    <col min="8449" max="8449" width="10.453125" style="105" customWidth="1"/>
    <col min="8450" max="8450" width="1.453125" style="105" customWidth="1"/>
    <col min="8451" max="8451" width="14.54296875" style="105" customWidth="1"/>
    <col min="8452" max="8452" width="1.453125" style="105" customWidth="1"/>
    <col min="8453" max="8453" width="14.54296875" style="105" customWidth="1"/>
    <col min="8454" max="8454" width="1.453125" style="105" customWidth="1"/>
    <col min="8455" max="8455" width="14.54296875" style="105" customWidth="1"/>
    <col min="8456" max="8456" width="1.453125" style="105" customWidth="1"/>
    <col min="8457" max="8457" width="16.54296875" style="105" customWidth="1"/>
    <col min="8458" max="8458" width="1.453125" style="105" customWidth="1"/>
    <col min="8459" max="8459" width="14.54296875" style="105" customWidth="1"/>
    <col min="8460" max="8460" width="1.453125" style="105" customWidth="1"/>
    <col min="8461" max="8461" width="14.54296875" style="105" customWidth="1"/>
    <col min="8462" max="8462" width="1.453125" style="105" customWidth="1"/>
    <col min="8463" max="8463" width="14.54296875" style="105" customWidth="1"/>
    <col min="8464" max="8464" width="1.453125" style="105" customWidth="1"/>
    <col min="8465" max="8465" width="14.54296875" style="105" customWidth="1"/>
    <col min="8466" max="8466" width="1.453125" style="105" customWidth="1"/>
    <col min="8467" max="8467" width="14.54296875" style="105" customWidth="1"/>
    <col min="8468" max="8468" width="1.453125" style="105" customWidth="1"/>
    <col min="8469" max="8469" width="14.54296875" style="105" customWidth="1"/>
    <col min="8470" max="8470" width="1.453125" style="105" customWidth="1"/>
    <col min="8471" max="8471" width="14.54296875" style="105" customWidth="1"/>
    <col min="8472" max="8472" width="11.81640625" style="105" customWidth="1"/>
    <col min="8473" max="8703" width="9.1796875" style="105"/>
    <col min="8704" max="8704" width="53.1796875" style="105" customWidth="1"/>
    <col min="8705" max="8705" width="10.453125" style="105" customWidth="1"/>
    <col min="8706" max="8706" width="1.453125" style="105" customWidth="1"/>
    <col min="8707" max="8707" width="14.54296875" style="105" customWidth="1"/>
    <col min="8708" max="8708" width="1.453125" style="105" customWidth="1"/>
    <col min="8709" max="8709" width="14.54296875" style="105" customWidth="1"/>
    <col min="8710" max="8710" width="1.453125" style="105" customWidth="1"/>
    <col min="8711" max="8711" width="14.54296875" style="105" customWidth="1"/>
    <col min="8712" max="8712" width="1.453125" style="105" customWidth="1"/>
    <col min="8713" max="8713" width="16.54296875" style="105" customWidth="1"/>
    <col min="8714" max="8714" width="1.453125" style="105" customWidth="1"/>
    <col min="8715" max="8715" width="14.54296875" style="105" customWidth="1"/>
    <col min="8716" max="8716" width="1.453125" style="105" customWidth="1"/>
    <col min="8717" max="8717" width="14.54296875" style="105" customWidth="1"/>
    <col min="8718" max="8718" width="1.453125" style="105" customWidth="1"/>
    <col min="8719" max="8719" width="14.54296875" style="105" customWidth="1"/>
    <col min="8720" max="8720" width="1.453125" style="105" customWidth="1"/>
    <col min="8721" max="8721" width="14.54296875" style="105" customWidth="1"/>
    <col min="8722" max="8722" width="1.453125" style="105" customWidth="1"/>
    <col min="8723" max="8723" width="14.54296875" style="105" customWidth="1"/>
    <col min="8724" max="8724" width="1.453125" style="105" customWidth="1"/>
    <col min="8725" max="8725" width="14.54296875" style="105" customWidth="1"/>
    <col min="8726" max="8726" width="1.453125" style="105" customWidth="1"/>
    <col min="8727" max="8727" width="14.54296875" style="105" customWidth="1"/>
    <col min="8728" max="8728" width="11.81640625" style="105" customWidth="1"/>
    <col min="8729" max="8959" width="9.1796875" style="105"/>
    <col min="8960" max="8960" width="53.1796875" style="105" customWidth="1"/>
    <col min="8961" max="8961" width="10.453125" style="105" customWidth="1"/>
    <col min="8962" max="8962" width="1.453125" style="105" customWidth="1"/>
    <col min="8963" max="8963" width="14.54296875" style="105" customWidth="1"/>
    <col min="8964" max="8964" width="1.453125" style="105" customWidth="1"/>
    <col min="8965" max="8965" width="14.54296875" style="105" customWidth="1"/>
    <col min="8966" max="8966" width="1.453125" style="105" customWidth="1"/>
    <col min="8967" max="8967" width="14.54296875" style="105" customWidth="1"/>
    <col min="8968" max="8968" width="1.453125" style="105" customWidth="1"/>
    <col min="8969" max="8969" width="16.54296875" style="105" customWidth="1"/>
    <col min="8970" max="8970" width="1.453125" style="105" customWidth="1"/>
    <col min="8971" max="8971" width="14.54296875" style="105" customWidth="1"/>
    <col min="8972" max="8972" width="1.453125" style="105" customWidth="1"/>
    <col min="8973" max="8973" width="14.54296875" style="105" customWidth="1"/>
    <col min="8974" max="8974" width="1.453125" style="105" customWidth="1"/>
    <col min="8975" max="8975" width="14.54296875" style="105" customWidth="1"/>
    <col min="8976" max="8976" width="1.453125" style="105" customWidth="1"/>
    <col min="8977" max="8977" width="14.54296875" style="105" customWidth="1"/>
    <col min="8978" max="8978" width="1.453125" style="105" customWidth="1"/>
    <col min="8979" max="8979" width="14.54296875" style="105" customWidth="1"/>
    <col min="8980" max="8980" width="1.453125" style="105" customWidth="1"/>
    <col min="8981" max="8981" width="14.54296875" style="105" customWidth="1"/>
    <col min="8982" max="8982" width="1.453125" style="105" customWidth="1"/>
    <col min="8983" max="8983" width="14.54296875" style="105" customWidth="1"/>
    <col min="8984" max="8984" width="11.81640625" style="105" customWidth="1"/>
    <col min="8985" max="9215" width="9.1796875" style="105"/>
    <col min="9216" max="9216" width="53.1796875" style="105" customWidth="1"/>
    <col min="9217" max="9217" width="10.453125" style="105" customWidth="1"/>
    <col min="9218" max="9218" width="1.453125" style="105" customWidth="1"/>
    <col min="9219" max="9219" width="14.54296875" style="105" customWidth="1"/>
    <col min="9220" max="9220" width="1.453125" style="105" customWidth="1"/>
    <col min="9221" max="9221" width="14.54296875" style="105" customWidth="1"/>
    <col min="9222" max="9222" width="1.453125" style="105" customWidth="1"/>
    <col min="9223" max="9223" width="14.54296875" style="105" customWidth="1"/>
    <col min="9224" max="9224" width="1.453125" style="105" customWidth="1"/>
    <col min="9225" max="9225" width="16.54296875" style="105" customWidth="1"/>
    <col min="9226" max="9226" width="1.453125" style="105" customWidth="1"/>
    <col min="9227" max="9227" width="14.54296875" style="105" customWidth="1"/>
    <col min="9228" max="9228" width="1.453125" style="105" customWidth="1"/>
    <col min="9229" max="9229" width="14.54296875" style="105" customWidth="1"/>
    <col min="9230" max="9230" width="1.453125" style="105" customWidth="1"/>
    <col min="9231" max="9231" width="14.54296875" style="105" customWidth="1"/>
    <col min="9232" max="9232" width="1.453125" style="105" customWidth="1"/>
    <col min="9233" max="9233" width="14.54296875" style="105" customWidth="1"/>
    <col min="9234" max="9234" width="1.453125" style="105" customWidth="1"/>
    <col min="9235" max="9235" width="14.54296875" style="105" customWidth="1"/>
    <col min="9236" max="9236" width="1.453125" style="105" customWidth="1"/>
    <col min="9237" max="9237" width="14.54296875" style="105" customWidth="1"/>
    <col min="9238" max="9238" width="1.453125" style="105" customWidth="1"/>
    <col min="9239" max="9239" width="14.54296875" style="105" customWidth="1"/>
    <col min="9240" max="9240" width="11.81640625" style="105" customWidth="1"/>
    <col min="9241" max="9471" width="9.1796875" style="105"/>
    <col min="9472" max="9472" width="53.1796875" style="105" customWidth="1"/>
    <col min="9473" max="9473" width="10.453125" style="105" customWidth="1"/>
    <col min="9474" max="9474" width="1.453125" style="105" customWidth="1"/>
    <col min="9475" max="9475" width="14.54296875" style="105" customWidth="1"/>
    <col min="9476" max="9476" width="1.453125" style="105" customWidth="1"/>
    <col min="9477" max="9477" width="14.54296875" style="105" customWidth="1"/>
    <col min="9478" max="9478" width="1.453125" style="105" customWidth="1"/>
    <col min="9479" max="9479" width="14.54296875" style="105" customWidth="1"/>
    <col min="9480" max="9480" width="1.453125" style="105" customWidth="1"/>
    <col min="9481" max="9481" width="16.54296875" style="105" customWidth="1"/>
    <col min="9482" max="9482" width="1.453125" style="105" customWidth="1"/>
    <col min="9483" max="9483" width="14.54296875" style="105" customWidth="1"/>
    <col min="9484" max="9484" width="1.453125" style="105" customWidth="1"/>
    <col min="9485" max="9485" width="14.54296875" style="105" customWidth="1"/>
    <col min="9486" max="9486" width="1.453125" style="105" customWidth="1"/>
    <col min="9487" max="9487" width="14.54296875" style="105" customWidth="1"/>
    <col min="9488" max="9488" width="1.453125" style="105" customWidth="1"/>
    <col min="9489" max="9489" width="14.54296875" style="105" customWidth="1"/>
    <col min="9490" max="9490" width="1.453125" style="105" customWidth="1"/>
    <col min="9491" max="9491" width="14.54296875" style="105" customWidth="1"/>
    <col min="9492" max="9492" width="1.453125" style="105" customWidth="1"/>
    <col min="9493" max="9493" width="14.54296875" style="105" customWidth="1"/>
    <col min="9494" max="9494" width="1.453125" style="105" customWidth="1"/>
    <col min="9495" max="9495" width="14.54296875" style="105" customWidth="1"/>
    <col min="9496" max="9496" width="11.81640625" style="105" customWidth="1"/>
    <col min="9497" max="9727" width="9.1796875" style="105"/>
    <col min="9728" max="9728" width="53.1796875" style="105" customWidth="1"/>
    <col min="9729" max="9729" width="10.453125" style="105" customWidth="1"/>
    <col min="9730" max="9730" width="1.453125" style="105" customWidth="1"/>
    <col min="9731" max="9731" width="14.54296875" style="105" customWidth="1"/>
    <col min="9732" max="9732" width="1.453125" style="105" customWidth="1"/>
    <col min="9733" max="9733" width="14.54296875" style="105" customWidth="1"/>
    <col min="9734" max="9734" width="1.453125" style="105" customWidth="1"/>
    <col min="9735" max="9735" width="14.54296875" style="105" customWidth="1"/>
    <col min="9736" max="9736" width="1.453125" style="105" customWidth="1"/>
    <col min="9737" max="9737" width="16.54296875" style="105" customWidth="1"/>
    <col min="9738" max="9738" width="1.453125" style="105" customWidth="1"/>
    <col min="9739" max="9739" width="14.54296875" style="105" customWidth="1"/>
    <col min="9740" max="9740" width="1.453125" style="105" customWidth="1"/>
    <col min="9741" max="9741" width="14.54296875" style="105" customWidth="1"/>
    <col min="9742" max="9742" width="1.453125" style="105" customWidth="1"/>
    <col min="9743" max="9743" width="14.54296875" style="105" customWidth="1"/>
    <col min="9744" max="9744" width="1.453125" style="105" customWidth="1"/>
    <col min="9745" max="9745" width="14.54296875" style="105" customWidth="1"/>
    <col min="9746" max="9746" width="1.453125" style="105" customWidth="1"/>
    <col min="9747" max="9747" width="14.54296875" style="105" customWidth="1"/>
    <col min="9748" max="9748" width="1.453125" style="105" customWidth="1"/>
    <col min="9749" max="9749" width="14.54296875" style="105" customWidth="1"/>
    <col min="9750" max="9750" width="1.453125" style="105" customWidth="1"/>
    <col min="9751" max="9751" width="14.54296875" style="105" customWidth="1"/>
    <col min="9752" max="9752" width="11.81640625" style="105" customWidth="1"/>
    <col min="9753" max="9983" width="9.1796875" style="105"/>
    <col min="9984" max="9984" width="53.1796875" style="105" customWidth="1"/>
    <col min="9985" max="9985" width="10.453125" style="105" customWidth="1"/>
    <col min="9986" max="9986" width="1.453125" style="105" customWidth="1"/>
    <col min="9987" max="9987" width="14.54296875" style="105" customWidth="1"/>
    <col min="9988" max="9988" width="1.453125" style="105" customWidth="1"/>
    <col min="9989" max="9989" width="14.54296875" style="105" customWidth="1"/>
    <col min="9990" max="9990" width="1.453125" style="105" customWidth="1"/>
    <col min="9991" max="9991" width="14.54296875" style="105" customWidth="1"/>
    <col min="9992" max="9992" width="1.453125" style="105" customWidth="1"/>
    <col min="9993" max="9993" width="16.54296875" style="105" customWidth="1"/>
    <col min="9994" max="9994" width="1.453125" style="105" customWidth="1"/>
    <col min="9995" max="9995" width="14.54296875" style="105" customWidth="1"/>
    <col min="9996" max="9996" width="1.453125" style="105" customWidth="1"/>
    <col min="9997" max="9997" width="14.54296875" style="105" customWidth="1"/>
    <col min="9998" max="9998" width="1.453125" style="105" customWidth="1"/>
    <col min="9999" max="9999" width="14.54296875" style="105" customWidth="1"/>
    <col min="10000" max="10000" width="1.453125" style="105" customWidth="1"/>
    <col min="10001" max="10001" width="14.54296875" style="105" customWidth="1"/>
    <col min="10002" max="10002" width="1.453125" style="105" customWidth="1"/>
    <col min="10003" max="10003" width="14.54296875" style="105" customWidth="1"/>
    <col min="10004" max="10004" width="1.453125" style="105" customWidth="1"/>
    <col min="10005" max="10005" width="14.54296875" style="105" customWidth="1"/>
    <col min="10006" max="10006" width="1.453125" style="105" customWidth="1"/>
    <col min="10007" max="10007" width="14.54296875" style="105" customWidth="1"/>
    <col min="10008" max="10008" width="11.81640625" style="105" customWidth="1"/>
    <col min="10009" max="10239" width="9.1796875" style="105"/>
    <col min="10240" max="10240" width="53.1796875" style="105" customWidth="1"/>
    <col min="10241" max="10241" width="10.453125" style="105" customWidth="1"/>
    <col min="10242" max="10242" width="1.453125" style="105" customWidth="1"/>
    <col min="10243" max="10243" width="14.54296875" style="105" customWidth="1"/>
    <col min="10244" max="10244" width="1.453125" style="105" customWidth="1"/>
    <col min="10245" max="10245" width="14.54296875" style="105" customWidth="1"/>
    <col min="10246" max="10246" width="1.453125" style="105" customWidth="1"/>
    <col min="10247" max="10247" width="14.54296875" style="105" customWidth="1"/>
    <col min="10248" max="10248" width="1.453125" style="105" customWidth="1"/>
    <col min="10249" max="10249" width="16.54296875" style="105" customWidth="1"/>
    <col min="10250" max="10250" width="1.453125" style="105" customWidth="1"/>
    <col min="10251" max="10251" width="14.54296875" style="105" customWidth="1"/>
    <col min="10252" max="10252" width="1.453125" style="105" customWidth="1"/>
    <col min="10253" max="10253" width="14.54296875" style="105" customWidth="1"/>
    <col min="10254" max="10254" width="1.453125" style="105" customWidth="1"/>
    <col min="10255" max="10255" width="14.54296875" style="105" customWidth="1"/>
    <col min="10256" max="10256" width="1.453125" style="105" customWidth="1"/>
    <col min="10257" max="10257" width="14.54296875" style="105" customWidth="1"/>
    <col min="10258" max="10258" width="1.453125" style="105" customWidth="1"/>
    <col min="10259" max="10259" width="14.54296875" style="105" customWidth="1"/>
    <col min="10260" max="10260" width="1.453125" style="105" customWidth="1"/>
    <col min="10261" max="10261" width="14.54296875" style="105" customWidth="1"/>
    <col min="10262" max="10262" width="1.453125" style="105" customWidth="1"/>
    <col min="10263" max="10263" width="14.54296875" style="105" customWidth="1"/>
    <col min="10264" max="10264" width="11.81640625" style="105" customWidth="1"/>
    <col min="10265" max="10495" width="9.1796875" style="105"/>
    <col min="10496" max="10496" width="53.1796875" style="105" customWidth="1"/>
    <col min="10497" max="10497" width="10.453125" style="105" customWidth="1"/>
    <col min="10498" max="10498" width="1.453125" style="105" customWidth="1"/>
    <col min="10499" max="10499" width="14.54296875" style="105" customWidth="1"/>
    <col min="10500" max="10500" width="1.453125" style="105" customWidth="1"/>
    <col min="10501" max="10501" width="14.54296875" style="105" customWidth="1"/>
    <col min="10502" max="10502" width="1.453125" style="105" customWidth="1"/>
    <col min="10503" max="10503" width="14.54296875" style="105" customWidth="1"/>
    <col min="10504" max="10504" width="1.453125" style="105" customWidth="1"/>
    <col min="10505" max="10505" width="16.54296875" style="105" customWidth="1"/>
    <col min="10506" max="10506" width="1.453125" style="105" customWidth="1"/>
    <col min="10507" max="10507" width="14.54296875" style="105" customWidth="1"/>
    <col min="10508" max="10508" width="1.453125" style="105" customWidth="1"/>
    <col min="10509" max="10509" width="14.54296875" style="105" customWidth="1"/>
    <col min="10510" max="10510" width="1.453125" style="105" customWidth="1"/>
    <col min="10511" max="10511" width="14.54296875" style="105" customWidth="1"/>
    <col min="10512" max="10512" width="1.453125" style="105" customWidth="1"/>
    <col min="10513" max="10513" width="14.54296875" style="105" customWidth="1"/>
    <col min="10514" max="10514" width="1.453125" style="105" customWidth="1"/>
    <col min="10515" max="10515" width="14.54296875" style="105" customWidth="1"/>
    <col min="10516" max="10516" width="1.453125" style="105" customWidth="1"/>
    <col min="10517" max="10517" width="14.54296875" style="105" customWidth="1"/>
    <col min="10518" max="10518" width="1.453125" style="105" customWidth="1"/>
    <col min="10519" max="10519" width="14.54296875" style="105" customWidth="1"/>
    <col min="10520" max="10520" width="11.81640625" style="105" customWidth="1"/>
    <col min="10521" max="10751" width="9.1796875" style="105"/>
    <col min="10752" max="10752" width="53.1796875" style="105" customWidth="1"/>
    <col min="10753" max="10753" width="10.453125" style="105" customWidth="1"/>
    <col min="10754" max="10754" width="1.453125" style="105" customWidth="1"/>
    <col min="10755" max="10755" width="14.54296875" style="105" customWidth="1"/>
    <col min="10756" max="10756" width="1.453125" style="105" customWidth="1"/>
    <col min="10757" max="10757" width="14.54296875" style="105" customWidth="1"/>
    <col min="10758" max="10758" width="1.453125" style="105" customWidth="1"/>
    <col min="10759" max="10759" width="14.54296875" style="105" customWidth="1"/>
    <col min="10760" max="10760" width="1.453125" style="105" customWidth="1"/>
    <col min="10761" max="10761" width="16.54296875" style="105" customWidth="1"/>
    <col min="10762" max="10762" width="1.453125" style="105" customWidth="1"/>
    <col min="10763" max="10763" width="14.54296875" style="105" customWidth="1"/>
    <col min="10764" max="10764" width="1.453125" style="105" customWidth="1"/>
    <col min="10765" max="10765" width="14.54296875" style="105" customWidth="1"/>
    <col min="10766" max="10766" width="1.453125" style="105" customWidth="1"/>
    <col min="10767" max="10767" width="14.54296875" style="105" customWidth="1"/>
    <col min="10768" max="10768" width="1.453125" style="105" customWidth="1"/>
    <col min="10769" max="10769" width="14.54296875" style="105" customWidth="1"/>
    <col min="10770" max="10770" width="1.453125" style="105" customWidth="1"/>
    <col min="10771" max="10771" width="14.54296875" style="105" customWidth="1"/>
    <col min="10772" max="10772" width="1.453125" style="105" customWidth="1"/>
    <col min="10773" max="10773" width="14.54296875" style="105" customWidth="1"/>
    <col min="10774" max="10774" width="1.453125" style="105" customWidth="1"/>
    <col min="10775" max="10775" width="14.54296875" style="105" customWidth="1"/>
    <col min="10776" max="10776" width="11.81640625" style="105" customWidth="1"/>
    <col min="10777" max="11007" width="9.1796875" style="105"/>
    <col min="11008" max="11008" width="53.1796875" style="105" customWidth="1"/>
    <col min="11009" max="11009" width="10.453125" style="105" customWidth="1"/>
    <col min="11010" max="11010" width="1.453125" style="105" customWidth="1"/>
    <col min="11011" max="11011" width="14.54296875" style="105" customWidth="1"/>
    <col min="11012" max="11012" width="1.453125" style="105" customWidth="1"/>
    <col min="11013" max="11013" width="14.54296875" style="105" customWidth="1"/>
    <col min="11014" max="11014" width="1.453125" style="105" customWidth="1"/>
    <col min="11015" max="11015" width="14.54296875" style="105" customWidth="1"/>
    <col min="11016" max="11016" width="1.453125" style="105" customWidth="1"/>
    <col min="11017" max="11017" width="16.54296875" style="105" customWidth="1"/>
    <col min="11018" max="11018" width="1.453125" style="105" customWidth="1"/>
    <col min="11019" max="11019" width="14.54296875" style="105" customWidth="1"/>
    <col min="11020" max="11020" width="1.453125" style="105" customWidth="1"/>
    <col min="11021" max="11021" width="14.54296875" style="105" customWidth="1"/>
    <col min="11022" max="11022" width="1.453125" style="105" customWidth="1"/>
    <col min="11023" max="11023" width="14.54296875" style="105" customWidth="1"/>
    <col min="11024" max="11024" width="1.453125" style="105" customWidth="1"/>
    <col min="11025" max="11025" width="14.54296875" style="105" customWidth="1"/>
    <col min="11026" max="11026" width="1.453125" style="105" customWidth="1"/>
    <col min="11027" max="11027" width="14.54296875" style="105" customWidth="1"/>
    <col min="11028" max="11028" width="1.453125" style="105" customWidth="1"/>
    <col min="11029" max="11029" width="14.54296875" style="105" customWidth="1"/>
    <col min="11030" max="11030" width="1.453125" style="105" customWidth="1"/>
    <col min="11031" max="11031" width="14.54296875" style="105" customWidth="1"/>
    <col min="11032" max="11032" width="11.81640625" style="105" customWidth="1"/>
    <col min="11033" max="11263" width="9.1796875" style="105"/>
    <col min="11264" max="11264" width="53.1796875" style="105" customWidth="1"/>
    <col min="11265" max="11265" width="10.453125" style="105" customWidth="1"/>
    <col min="11266" max="11266" width="1.453125" style="105" customWidth="1"/>
    <col min="11267" max="11267" width="14.54296875" style="105" customWidth="1"/>
    <col min="11268" max="11268" width="1.453125" style="105" customWidth="1"/>
    <col min="11269" max="11269" width="14.54296875" style="105" customWidth="1"/>
    <col min="11270" max="11270" width="1.453125" style="105" customWidth="1"/>
    <col min="11271" max="11271" width="14.54296875" style="105" customWidth="1"/>
    <col min="11272" max="11272" width="1.453125" style="105" customWidth="1"/>
    <col min="11273" max="11273" width="16.54296875" style="105" customWidth="1"/>
    <col min="11274" max="11274" width="1.453125" style="105" customWidth="1"/>
    <col min="11275" max="11275" width="14.54296875" style="105" customWidth="1"/>
    <col min="11276" max="11276" width="1.453125" style="105" customWidth="1"/>
    <col min="11277" max="11277" width="14.54296875" style="105" customWidth="1"/>
    <col min="11278" max="11278" width="1.453125" style="105" customWidth="1"/>
    <col min="11279" max="11279" width="14.54296875" style="105" customWidth="1"/>
    <col min="11280" max="11280" width="1.453125" style="105" customWidth="1"/>
    <col min="11281" max="11281" width="14.54296875" style="105" customWidth="1"/>
    <col min="11282" max="11282" width="1.453125" style="105" customWidth="1"/>
    <col min="11283" max="11283" width="14.54296875" style="105" customWidth="1"/>
    <col min="11284" max="11284" width="1.453125" style="105" customWidth="1"/>
    <col min="11285" max="11285" width="14.54296875" style="105" customWidth="1"/>
    <col min="11286" max="11286" width="1.453125" style="105" customWidth="1"/>
    <col min="11287" max="11287" width="14.54296875" style="105" customWidth="1"/>
    <col min="11288" max="11288" width="11.81640625" style="105" customWidth="1"/>
    <col min="11289" max="11519" width="9.1796875" style="105"/>
    <col min="11520" max="11520" width="53.1796875" style="105" customWidth="1"/>
    <col min="11521" max="11521" width="10.453125" style="105" customWidth="1"/>
    <col min="11522" max="11522" width="1.453125" style="105" customWidth="1"/>
    <col min="11523" max="11523" width="14.54296875" style="105" customWidth="1"/>
    <col min="11524" max="11524" width="1.453125" style="105" customWidth="1"/>
    <col min="11525" max="11525" width="14.54296875" style="105" customWidth="1"/>
    <col min="11526" max="11526" width="1.453125" style="105" customWidth="1"/>
    <col min="11527" max="11527" width="14.54296875" style="105" customWidth="1"/>
    <col min="11528" max="11528" width="1.453125" style="105" customWidth="1"/>
    <col min="11529" max="11529" width="16.54296875" style="105" customWidth="1"/>
    <col min="11530" max="11530" width="1.453125" style="105" customWidth="1"/>
    <col min="11531" max="11531" width="14.54296875" style="105" customWidth="1"/>
    <col min="11532" max="11532" width="1.453125" style="105" customWidth="1"/>
    <col min="11533" max="11533" width="14.54296875" style="105" customWidth="1"/>
    <col min="11534" max="11534" width="1.453125" style="105" customWidth="1"/>
    <col min="11535" max="11535" width="14.54296875" style="105" customWidth="1"/>
    <col min="11536" max="11536" width="1.453125" style="105" customWidth="1"/>
    <col min="11537" max="11537" width="14.54296875" style="105" customWidth="1"/>
    <col min="11538" max="11538" width="1.453125" style="105" customWidth="1"/>
    <col min="11539" max="11539" width="14.54296875" style="105" customWidth="1"/>
    <col min="11540" max="11540" width="1.453125" style="105" customWidth="1"/>
    <col min="11541" max="11541" width="14.54296875" style="105" customWidth="1"/>
    <col min="11542" max="11542" width="1.453125" style="105" customWidth="1"/>
    <col min="11543" max="11543" width="14.54296875" style="105" customWidth="1"/>
    <col min="11544" max="11544" width="11.81640625" style="105" customWidth="1"/>
    <col min="11545" max="11775" width="9.1796875" style="105"/>
    <col min="11776" max="11776" width="53.1796875" style="105" customWidth="1"/>
    <col min="11777" max="11777" width="10.453125" style="105" customWidth="1"/>
    <col min="11778" max="11778" width="1.453125" style="105" customWidth="1"/>
    <col min="11779" max="11779" width="14.54296875" style="105" customWidth="1"/>
    <col min="11780" max="11780" width="1.453125" style="105" customWidth="1"/>
    <col min="11781" max="11781" width="14.54296875" style="105" customWidth="1"/>
    <col min="11782" max="11782" width="1.453125" style="105" customWidth="1"/>
    <col min="11783" max="11783" width="14.54296875" style="105" customWidth="1"/>
    <col min="11784" max="11784" width="1.453125" style="105" customWidth="1"/>
    <col min="11785" max="11785" width="16.54296875" style="105" customWidth="1"/>
    <col min="11786" max="11786" width="1.453125" style="105" customWidth="1"/>
    <col min="11787" max="11787" width="14.54296875" style="105" customWidth="1"/>
    <col min="11788" max="11788" width="1.453125" style="105" customWidth="1"/>
    <col min="11789" max="11789" width="14.54296875" style="105" customWidth="1"/>
    <col min="11790" max="11790" width="1.453125" style="105" customWidth="1"/>
    <col min="11791" max="11791" width="14.54296875" style="105" customWidth="1"/>
    <col min="11792" max="11792" width="1.453125" style="105" customWidth="1"/>
    <col min="11793" max="11793" width="14.54296875" style="105" customWidth="1"/>
    <col min="11794" max="11794" width="1.453125" style="105" customWidth="1"/>
    <col min="11795" max="11795" width="14.54296875" style="105" customWidth="1"/>
    <col min="11796" max="11796" width="1.453125" style="105" customWidth="1"/>
    <col min="11797" max="11797" width="14.54296875" style="105" customWidth="1"/>
    <col min="11798" max="11798" width="1.453125" style="105" customWidth="1"/>
    <col min="11799" max="11799" width="14.54296875" style="105" customWidth="1"/>
    <col min="11800" max="11800" width="11.81640625" style="105" customWidth="1"/>
    <col min="11801" max="12031" width="9.1796875" style="105"/>
    <col min="12032" max="12032" width="53.1796875" style="105" customWidth="1"/>
    <col min="12033" max="12033" width="10.453125" style="105" customWidth="1"/>
    <col min="12034" max="12034" width="1.453125" style="105" customWidth="1"/>
    <col min="12035" max="12035" width="14.54296875" style="105" customWidth="1"/>
    <col min="12036" max="12036" width="1.453125" style="105" customWidth="1"/>
    <col min="12037" max="12037" width="14.54296875" style="105" customWidth="1"/>
    <col min="12038" max="12038" width="1.453125" style="105" customWidth="1"/>
    <col min="12039" max="12039" width="14.54296875" style="105" customWidth="1"/>
    <col min="12040" max="12040" width="1.453125" style="105" customWidth="1"/>
    <col min="12041" max="12041" width="16.54296875" style="105" customWidth="1"/>
    <col min="12042" max="12042" width="1.453125" style="105" customWidth="1"/>
    <col min="12043" max="12043" width="14.54296875" style="105" customWidth="1"/>
    <col min="12044" max="12044" width="1.453125" style="105" customWidth="1"/>
    <col min="12045" max="12045" width="14.54296875" style="105" customWidth="1"/>
    <col min="12046" max="12046" width="1.453125" style="105" customWidth="1"/>
    <col min="12047" max="12047" width="14.54296875" style="105" customWidth="1"/>
    <col min="12048" max="12048" width="1.453125" style="105" customWidth="1"/>
    <col min="12049" max="12049" width="14.54296875" style="105" customWidth="1"/>
    <col min="12050" max="12050" width="1.453125" style="105" customWidth="1"/>
    <col min="12051" max="12051" width="14.54296875" style="105" customWidth="1"/>
    <col min="12052" max="12052" width="1.453125" style="105" customWidth="1"/>
    <col min="12053" max="12053" width="14.54296875" style="105" customWidth="1"/>
    <col min="12054" max="12054" width="1.453125" style="105" customWidth="1"/>
    <col min="12055" max="12055" width="14.54296875" style="105" customWidth="1"/>
    <col min="12056" max="12056" width="11.81640625" style="105" customWidth="1"/>
    <col min="12057" max="12287" width="9.1796875" style="105"/>
    <col min="12288" max="12288" width="53.1796875" style="105" customWidth="1"/>
    <col min="12289" max="12289" width="10.453125" style="105" customWidth="1"/>
    <col min="12290" max="12290" width="1.453125" style="105" customWidth="1"/>
    <col min="12291" max="12291" width="14.54296875" style="105" customWidth="1"/>
    <col min="12292" max="12292" width="1.453125" style="105" customWidth="1"/>
    <col min="12293" max="12293" width="14.54296875" style="105" customWidth="1"/>
    <col min="12294" max="12294" width="1.453125" style="105" customWidth="1"/>
    <col min="12295" max="12295" width="14.54296875" style="105" customWidth="1"/>
    <col min="12296" max="12296" width="1.453125" style="105" customWidth="1"/>
    <col min="12297" max="12297" width="16.54296875" style="105" customWidth="1"/>
    <col min="12298" max="12298" width="1.453125" style="105" customWidth="1"/>
    <col min="12299" max="12299" width="14.54296875" style="105" customWidth="1"/>
    <col min="12300" max="12300" width="1.453125" style="105" customWidth="1"/>
    <col min="12301" max="12301" width="14.54296875" style="105" customWidth="1"/>
    <col min="12302" max="12302" width="1.453125" style="105" customWidth="1"/>
    <col min="12303" max="12303" width="14.54296875" style="105" customWidth="1"/>
    <col min="12304" max="12304" width="1.453125" style="105" customWidth="1"/>
    <col min="12305" max="12305" width="14.54296875" style="105" customWidth="1"/>
    <col min="12306" max="12306" width="1.453125" style="105" customWidth="1"/>
    <col min="12307" max="12307" width="14.54296875" style="105" customWidth="1"/>
    <col min="12308" max="12308" width="1.453125" style="105" customWidth="1"/>
    <col min="12309" max="12309" width="14.54296875" style="105" customWidth="1"/>
    <col min="12310" max="12310" width="1.453125" style="105" customWidth="1"/>
    <col min="12311" max="12311" width="14.54296875" style="105" customWidth="1"/>
    <col min="12312" max="12312" width="11.81640625" style="105" customWidth="1"/>
    <col min="12313" max="12543" width="9.1796875" style="105"/>
    <col min="12544" max="12544" width="53.1796875" style="105" customWidth="1"/>
    <col min="12545" max="12545" width="10.453125" style="105" customWidth="1"/>
    <col min="12546" max="12546" width="1.453125" style="105" customWidth="1"/>
    <col min="12547" max="12547" width="14.54296875" style="105" customWidth="1"/>
    <col min="12548" max="12548" width="1.453125" style="105" customWidth="1"/>
    <col min="12549" max="12549" width="14.54296875" style="105" customWidth="1"/>
    <col min="12550" max="12550" width="1.453125" style="105" customWidth="1"/>
    <col min="12551" max="12551" width="14.54296875" style="105" customWidth="1"/>
    <col min="12552" max="12552" width="1.453125" style="105" customWidth="1"/>
    <col min="12553" max="12553" width="16.54296875" style="105" customWidth="1"/>
    <col min="12554" max="12554" width="1.453125" style="105" customWidth="1"/>
    <col min="12555" max="12555" width="14.54296875" style="105" customWidth="1"/>
    <col min="12556" max="12556" width="1.453125" style="105" customWidth="1"/>
    <col min="12557" max="12557" width="14.54296875" style="105" customWidth="1"/>
    <col min="12558" max="12558" width="1.453125" style="105" customWidth="1"/>
    <col min="12559" max="12559" width="14.54296875" style="105" customWidth="1"/>
    <col min="12560" max="12560" width="1.453125" style="105" customWidth="1"/>
    <col min="12561" max="12561" width="14.54296875" style="105" customWidth="1"/>
    <col min="12562" max="12562" width="1.453125" style="105" customWidth="1"/>
    <col min="12563" max="12563" width="14.54296875" style="105" customWidth="1"/>
    <col min="12564" max="12564" width="1.453125" style="105" customWidth="1"/>
    <col min="12565" max="12565" width="14.54296875" style="105" customWidth="1"/>
    <col min="12566" max="12566" width="1.453125" style="105" customWidth="1"/>
    <col min="12567" max="12567" width="14.54296875" style="105" customWidth="1"/>
    <col min="12568" max="12568" width="11.81640625" style="105" customWidth="1"/>
    <col min="12569" max="12799" width="9.1796875" style="105"/>
    <col min="12800" max="12800" width="53.1796875" style="105" customWidth="1"/>
    <col min="12801" max="12801" width="10.453125" style="105" customWidth="1"/>
    <col min="12802" max="12802" width="1.453125" style="105" customWidth="1"/>
    <col min="12803" max="12803" width="14.54296875" style="105" customWidth="1"/>
    <col min="12804" max="12804" width="1.453125" style="105" customWidth="1"/>
    <col min="12805" max="12805" width="14.54296875" style="105" customWidth="1"/>
    <col min="12806" max="12806" width="1.453125" style="105" customWidth="1"/>
    <col min="12807" max="12807" width="14.54296875" style="105" customWidth="1"/>
    <col min="12808" max="12808" width="1.453125" style="105" customWidth="1"/>
    <col min="12809" max="12809" width="16.54296875" style="105" customWidth="1"/>
    <col min="12810" max="12810" width="1.453125" style="105" customWidth="1"/>
    <col min="12811" max="12811" width="14.54296875" style="105" customWidth="1"/>
    <col min="12812" max="12812" width="1.453125" style="105" customWidth="1"/>
    <col min="12813" max="12813" width="14.54296875" style="105" customWidth="1"/>
    <col min="12814" max="12814" width="1.453125" style="105" customWidth="1"/>
    <col min="12815" max="12815" width="14.54296875" style="105" customWidth="1"/>
    <col min="12816" max="12816" width="1.453125" style="105" customWidth="1"/>
    <col min="12817" max="12817" width="14.54296875" style="105" customWidth="1"/>
    <col min="12818" max="12818" width="1.453125" style="105" customWidth="1"/>
    <col min="12819" max="12819" width="14.54296875" style="105" customWidth="1"/>
    <col min="12820" max="12820" width="1.453125" style="105" customWidth="1"/>
    <col min="12821" max="12821" width="14.54296875" style="105" customWidth="1"/>
    <col min="12822" max="12822" width="1.453125" style="105" customWidth="1"/>
    <col min="12823" max="12823" width="14.54296875" style="105" customWidth="1"/>
    <col min="12824" max="12824" width="11.81640625" style="105" customWidth="1"/>
    <col min="12825" max="13055" width="9.1796875" style="105"/>
    <col min="13056" max="13056" width="53.1796875" style="105" customWidth="1"/>
    <col min="13057" max="13057" width="10.453125" style="105" customWidth="1"/>
    <col min="13058" max="13058" width="1.453125" style="105" customWidth="1"/>
    <col min="13059" max="13059" width="14.54296875" style="105" customWidth="1"/>
    <col min="13060" max="13060" width="1.453125" style="105" customWidth="1"/>
    <col min="13061" max="13061" width="14.54296875" style="105" customWidth="1"/>
    <col min="13062" max="13062" width="1.453125" style="105" customWidth="1"/>
    <col min="13063" max="13063" width="14.54296875" style="105" customWidth="1"/>
    <col min="13064" max="13064" width="1.453125" style="105" customWidth="1"/>
    <col min="13065" max="13065" width="16.54296875" style="105" customWidth="1"/>
    <col min="13066" max="13066" width="1.453125" style="105" customWidth="1"/>
    <col min="13067" max="13067" width="14.54296875" style="105" customWidth="1"/>
    <col min="13068" max="13068" width="1.453125" style="105" customWidth="1"/>
    <col min="13069" max="13069" width="14.54296875" style="105" customWidth="1"/>
    <col min="13070" max="13070" width="1.453125" style="105" customWidth="1"/>
    <col min="13071" max="13071" width="14.54296875" style="105" customWidth="1"/>
    <col min="13072" max="13072" width="1.453125" style="105" customWidth="1"/>
    <col min="13073" max="13073" width="14.54296875" style="105" customWidth="1"/>
    <col min="13074" max="13074" width="1.453125" style="105" customWidth="1"/>
    <col min="13075" max="13075" width="14.54296875" style="105" customWidth="1"/>
    <col min="13076" max="13076" width="1.453125" style="105" customWidth="1"/>
    <col min="13077" max="13077" width="14.54296875" style="105" customWidth="1"/>
    <col min="13078" max="13078" width="1.453125" style="105" customWidth="1"/>
    <col min="13079" max="13079" width="14.54296875" style="105" customWidth="1"/>
    <col min="13080" max="13080" width="11.81640625" style="105" customWidth="1"/>
    <col min="13081" max="13311" width="9.1796875" style="105"/>
    <col min="13312" max="13312" width="53.1796875" style="105" customWidth="1"/>
    <col min="13313" max="13313" width="10.453125" style="105" customWidth="1"/>
    <col min="13314" max="13314" width="1.453125" style="105" customWidth="1"/>
    <col min="13315" max="13315" width="14.54296875" style="105" customWidth="1"/>
    <col min="13316" max="13316" width="1.453125" style="105" customWidth="1"/>
    <col min="13317" max="13317" width="14.54296875" style="105" customWidth="1"/>
    <col min="13318" max="13318" width="1.453125" style="105" customWidth="1"/>
    <col min="13319" max="13319" width="14.54296875" style="105" customWidth="1"/>
    <col min="13320" max="13320" width="1.453125" style="105" customWidth="1"/>
    <col min="13321" max="13321" width="16.54296875" style="105" customWidth="1"/>
    <col min="13322" max="13322" width="1.453125" style="105" customWidth="1"/>
    <col min="13323" max="13323" width="14.54296875" style="105" customWidth="1"/>
    <col min="13324" max="13324" width="1.453125" style="105" customWidth="1"/>
    <col min="13325" max="13325" width="14.54296875" style="105" customWidth="1"/>
    <col min="13326" max="13326" width="1.453125" style="105" customWidth="1"/>
    <col min="13327" max="13327" width="14.54296875" style="105" customWidth="1"/>
    <col min="13328" max="13328" width="1.453125" style="105" customWidth="1"/>
    <col min="13329" max="13329" width="14.54296875" style="105" customWidth="1"/>
    <col min="13330" max="13330" width="1.453125" style="105" customWidth="1"/>
    <col min="13331" max="13331" width="14.54296875" style="105" customWidth="1"/>
    <col min="13332" max="13332" width="1.453125" style="105" customWidth="1"/>
    <col min="13333" max="13333" width="14.54296875" style="105" customWidth="1"/>
    <col min="13334" max="13334" width="1.453125" style="105" customWidth="1"/>
    <col min="13335" max="13335" width="14.54296875" style="105" customWidth="1"/>
    <col min="13336" max="13336" width="11.81640625" style="105" customWidth="1"/>
    <col min="13337" max="13567" width="9.1796875" style="105"/>
    <col min="13568" max="13568" width="53.1796875" style="105" customWidth="1"/>
    <col min="13569" max="13569" width="10.453125" style="105" customWidth="1"/>
    <col min="13570" max="13570" width="1.453125" style="105" customWidth="1"/>
    <col min="13571" max="13571" width="14.54296875" style="105" customWidth="1"/>
    <col min="13572" max="13572" width="1.453125" style="105" customWidth="1"/>
    <col min="13573" max="13573" width="14.54296875" style="105" customWidth="1"/>
    <col min="13574" max="13574" width="1.453125" style="105" customWidth="1"/>
    <col min="13575" max="13575" width="14.54296875" style="105" customWidth="1"/>
    <col min="13576" max="13576" width="1.453125" style="105" customWidth="1"/>
    <col min="13577" max="13577" width="16.54296875" style="105" customWidth="1"/>
    <col min="13578" max="13578" width="1.453125" style="105" customWidth="1"/>
    <col min="13579" max="13579" width="14.54296875" style="105" customWidth="1"/>
    <col min="13580" max="13580" width="1.453125" style="105" customWidth="1"/>
    <col min="13581" max="13581" width="14.54296875" style="105" customWidth="1"/>
    <col min="13582" max="13582" width="1.453125" style="105" customWidth="1"/>
    <col min="13583" max="13583" width="14.54296875" style="105" customWidth="1"/>
    <col min="13584" max="13584" width="1.453125" style="105" customWidth="1"/>
    <col min="13585" max="13585" width="14.54296875" style="105" customWidth="1"/>
    <col min="13586" max="13586" width="1.453125" style="105" customWidth="1"/>
    <col min="13587" max="13587" width="14.54296875" style="105" customWidth="1"/>
    <col min="13588" max="13588" width="1.453125" style="105" customWidth="1"/>
    <col min="13589" max="13589" width="14.54296875" style="105" customWidth="1"/>
    <col min="13590" max="13590" width="1.453125" style="105" customWidth="1"/>
    <col min="13591" max="13591" width="14.54296875" style="105" customWidth="1"/>
    <col min="13592" max="13592" width="11.81640625" style="105" customWidth="1"/>
    <col min="13593" max="13823" width="9.1796875" style="105"/>
    <col min="13824" max="13824" width="53.1796875" style="105" customWidth="1"/>
    <col min="13825" max="13825" width="10.453125" style="105" customWidth="1"/>
    <col min="13826" max="13826" width="1.453125" style="105" customWidth="1"/>
    <col min="13827" max="13827" width="14.54296875" style="105" customWidth="1"/>
    <col min="13828" max="13828" width="1.453125" style="105" customWidth="1"/>
    <col min="13829" max="13829" width="14.54296875" style="105" customWidth="1"/>
    <col min="13830" max="13830" width="1.453125" style="105" customWidth="1"/>
    <col min="13831" max="13831" width="14.54296875" style="105" customWidth="1"/>
    <col min="13832" max="13832" width="1.453125" style="105" customWidth="1"/>
    <col min="13833" max="13833" width="16.54296875" style="105" customWidth="1"/>
    <col min="13834" max="13834" width="1.453125" style="105" customWidth="1"/>
    <col min="13835" max="13835" width="14.54296875" style="105" customWidth="1"/>
    <col min="13836" max="13836" width="1.453125" style="105" customWidth="1"/>
    <col min="13837" max="13837" width="14.54296875" style="105" customWidth="1"/>
    <col min="13838" max="13838" width="1.453125" style="105" customWidth="1"/>
    <col min="13839" max="13839" width="14.54296875" style="105" customWidth="1"/>
    <col min="13840" max="13840" width="1.453125" style="105" customWidth="1"/>
    <col min="13841" max="13841" width="14.54296875" style="105" customWidth="1"/>
    <col min="13842" max="13842" width="1.453125" style="105" customWidth="1"/>
    <col min="13843" max="13843" width="14.54296875" style="105" customWidth="1"/>
    <col min="13844" max="13844" width="1.453125" style="105" customWidth="1"/>
    <col min="13845" max="13845" width="14.54296875" style="105" customWidth="1"/>
    <col min="13846" max="13846" width="1.453125" style="105" customWidth="1"/>
    <col min="13847" max="13847" width="14.54296875" style="105" customWidth="1"/>
    <col min="13848" max="13848" width="11.81640625" style="105" customWidth="1"/>
    <col min="13849" max="14079" width="9.1796875" style="105"/>
    <col min="14080" max="14080" width="53.1796875" style="105" customWidth="1"/>
    <col min="14081" max="14081" width="10.453125" style="105" customWidth="1"/>
    <col min="14082" max="14082" width="1.453125" style="105" customWidth="1"/>
    <col min="14083" max="14083" width="14.54296875" style="105" customWidth="1"/>
    <col min="14084" max="14084" width="1.453125" style="105" customWidth="1"/>
    <col min="14085" max="14085" width="14.54296875" style="105" customWidth="1"/>
    <col min="14086" max="14086" width="1.453125" style="105" customWidth="1"/>
    <col min="14087" max="14087" width="14.54296875" style="105" customWidth="1"/>
    <col min="14088" max="14088" width="1.453125" style="105" customWidth="1"/>
    <col min="14089" max="14089" width="16.54296875" style="105" customWidth="1"/>
    <col min="14090" max="14090" width="1.453125" style="105" customWidth="1"/>
    <col min="14091" max="14091" width="14.54296875" style="105" customWidth="1"/>
    <col min="14092" max="14092" width="1.453125" style="105" customWidth="1"/>
    <col min="14093" max="14093" width="14.54296875" style="105" customWidth="1"/>
    <col min="14094" max="14094" width="1.453125" style="105" customWidth="1"/>
    <col min="14095" max="14095" width="14.54296875" style="105" customWidth="1"/>
    <col min="14096" max="14096" width="1.453125" style="105" customWidth="1"/>
    <col min="14097" max="14097" width="14.54296875" style="105" customWidth="1"/>
    <col min="14098" max="14098" width="1.453125" style="105" customWidth="1"/>
    <col min="14099" max="14099" width="14.54296875" style="105" customWidth="1"/>
    <col min="14100" max="14100" width="1.453125" style="105" customWidth="1"/>
    <col min="14101" max="14101" width="14.54296875" style="105" customWidth="1"/>
    <col min="14102" max="14102" width="1.453125" style="105" customWidth="1"/>
    <col min="14103" max="14103" width="14.54296875" style="105" customWidth="1"/>
    <col min="14104" max="14104" width="11.81640625" style="105" customWidth="1"/>
    <col min="14105" max="14335" width="9.1796875" style="105"/>
    <col min="14336" max="14336" width="53.1796875" style="105" customWidth="1"/>
    <col min="14337" max="14337" width="10.453125" style="105" customWidth="1"/>
    <col min="14338" max="14338" width="1.453125" style="105" customWidth="1"/>
    <col min="14339" max="14339" width="14.54296875" style="105" customWidth="1"/>
    <col min="14340" max="14340" width="1.453125" style="105" customWidth="1"/>
    <col min="14341" max="14341" width="14.54296875" style="105" customWidth="1"/>
    <col min="14342" max="14342" width="1.453125" style="105" customWidth="1"/>
    <col min="14343" max="14343" width="14.54296875" style="105" customWidth="1"/>
    <col min="14344" max="14344" width="1.453125" style="105" customWidth="1"/>
    <col min="14345" max="14345" width="16.54296875" style="105" customWidth="1"/>
    <col min="14346" max="14346" width="1.453125" style="105" customWidth="1"/>
    <col min="14347" max="14347" width="14.54296875" style="105" customWidth="1"/>
    <col min="14348" max="14348" width="1.453125" style="105" customWidth="1"/>
    <col min="14349" max="14349" width="14.54296875" style="105" customWidth="1"/>
    <col min="14350" max="14350" width="1.453125" style="105" customWidth="1"/>
    <col min="14351" max="14351" width="14.54296875" style="105" customWidth="1"/>
    <col min="14352" max="14352" width="1.453125" style="105" customWidth="1"/>
    <col min="14353" max="14353" width="14.54296875" style="105" customWidth="1"/>
    <col min="14354" max="14354" width="1.453125" style="105" customWidth="1"/>
    <col min="14355" max="14355" width="14.54296875" style="105" customWidth="1"/>
    <col min="14356" max="14356" width="1.453125" style="105" customWidth="1"/>
    <col min="14357" max="14357" width="14.54296875" style="105" customWidth="1"/>
    <col min="14358" max="14358" width="1.453125" style="105" customWidth="1"/>
    <col min="14359" max="14359" width="14.54296875" style="105" customWidth="1"/>
    <col min="14360" max="14360" width="11.81640625" style="105" customWidth="1"/>
    <col min="14361" max="14591" width="9.1796875" style="105"/>
    <col min="14592" max="14592" width="53.1796875" style="105" customWidth="1"/>
    <col min="14593" max="14593" width="10.453125" style="105" customWidth="1"/>
    <col min="14594" max="14594" width="1.453125" style="105" customWidth="1"/>
    <col min="14595" max="14595" width="14.54296875" style="105" customWidth="1"/>
    <col min="14596" max="14596" width="1.453125" style="105" customWidth="1"/>
    <col min="14597" max="14597" width="14.54296875" style="105" customWidth="1"/>
    <col min="14598" max="14598" width="1.453125" style="105" customWidth="1"/>
    <col min="14599" max="14599" width="14.54296875" style="105" customWidth="1"/>
    <col min="14600" max="14600" width="1.453125" style="105" customWidth="1"/>
    <col min="14601" max="14601" width="16.54296875" style="105" customWidth="1"/>
    <col min="14602" max="14602" width="1.453125" style="105" customWidth="1"/>
    <col min="14603" max="14603" width="14.54296875" style="105" customWidth="1"/>
    <col min="14604" max="14604" width="1.453125" style="105" customWidth="1"/>
    <col min="14605" max="14605" width="14.54296875" style="105" customWidth="1"/>
    <col min="14606" max="14606" width="1.453125" style="105" customWidth="1"/>
    <col min="14607" max="14607" width="14.54296875" style="105" customWidth="1"/>
    <col min="14608" max="14608" width="1.453125" style="105" customWidth="1"/>
    <col min="14609" max="14609" width="14.54296875" style="105" customWidth="1"/>
    <col min="14610" max="14610" width="1.453125" style="105" customWidth="1"/>
    <col min="14611" max="14611" width="14.54296875" style="105" customWidth="1"/>
    <col min="14612" max="14612" width="1.453125" style="105" customWidth="1"/>
    <col min="14613" max="14613" width="14.54296875" style="105" customWidth="1"/>
    <col min="14614" max="14614" width="1.453125" style="105" customWidth="1"/>
    <col min="14615" max="14615" width="14.54296875" style="105" customWidth="1"/>
    <col min="14616" max="14616" width="11.81640625" style="105" customWidth="1"/>
    <col min="14617" max="14847" width="9.1796875" style="105"/>
    <col min="14848" max="14848" width="53.1796875" style="105" customWidth="1"/>
    <col min="14849" max="14849" width="10.453125" style="105" customWidth="1"/>
    <col min="14850" max="14850" width="1.453125" style="105" customWidth="1"/>
    <col min="14851" max="14851" width="14.54296875" style="105" customWidth="1"/>
    <col min="14852" max="14852" width="1.453125" style="105" customWidth="1"/>
    <col min="14853" max="14853" width="14.54296875" style="105" customWidth="1"/>
    <col min="14854" max="14854" width="1.453125" style="105" customWidth="1"/>
    <col min="14855" max="14855" width="14.54296875" style="105" customWidth="1"/>
    <col min="14856" max="14856" width="1.453125" style="105" customWidth="1"/>
    <col min="14857" max="14857" width="16.54296875" style="105" customWidth="1"/>
    <col min="14858" max="14858" width="1.453125" style="105" customWidth="1"/>
    <col min="14859" max="14859" width="14.54296875" style="105" customWidth="1"/>
    <col min="14860" max="14860" width="1.453125" style="105" customWidth="1"/>
    <col min="14861" max="14861" width="14.54296875" style="105" customWidth="1"/>
    <col min="14862" max="14862" width="1.453125" style="105" customWidth="1"/>
    <col min="14863" max="14863" width="14.54296875" style="105" customWidth="1"/>
    <col min="14864" max="14864" width="1.453125" style="105" customWidth="1"/>
    <col min="14865" max="14865" width="14.54296875" style="105" customWidth="1"/>
    <col min="14866" max="14866" width="1.453125" style="105" customWidth="1"/>
    <col min="14867" max="14867" width="14.54296875" style="105" customWidth="1"/>
    <col min="14868" max="14868" width="1.453125" style="105" customWidth="1"/>
    <col min="14869" max="14869" width="14.54296875" style="105" customWidth="1"/>
    <col min="14870" max="14870" width="1.453125" style="105" customWidth="1"/>
    <col min="14871" max="14871" width="14.54296875" style="105" customWidth="1"/>
    <col min="14872" max="14872" width="11.81640625" style="105" customWidth="1"/>
    <col min="14873" max="15103" width="9.1796875" style="105"/>
    <col min="15104" max="15104" width="53.1796875" style="105" customWidth="1"/>
    <col min="15105" max="15105" width="10.453125" style="105" customWidth="1"/>
    <col min="15106" max="15106" width="1.453125" style="105" customWidth="1"/>
    <col min="15107" max="15107" width="14.54296875" style="105" customWidth="1"/>
    <col min="15108" max="15108" width="1.453125" style="105" customWidth="1"/>
    <col min="15109" max="15109" width="14.54296875" style="105" customWidth="1"/>
    <col min="15110" max="15110" width="1.453125" style="105" customWidth="1"/>
    <col min="15111" max="15111" width="14.54296875" style="105" customWidth="1"/>
    <col min="15112" max="15112" width="1.453125" style="105" customWidth="1"/>
    <col min="15113" max="15113" width="16.54296875" style="105" customWidth="1"/>
    <col min="15114" max="15114" width="1.453125" style="105" customWidth="1"/>
    <col min="15115" max="15115" width="14.54296875" style="105" customWidth="1"/>
    <col min="15116" max="15116" width="1.453125" style="105" customWidth="1"/>
    <col min="15117" max="15117" width="14.54296875" style="105" customWidth="1"/>
    <col min="15118" max="15118" width="1.453125" style="105" customWidth="1"/>
    <col min="15119" max="15119" width="14.54296875" style="105" customWidth="1"/>
    <col min="15120" max="15120" width="1.453125" style="105" customWidth="1"/>
    <col min="15121" max="15121" width="14.54296875" style="105" customWidth="1"/>
    <col min="15122" max="15122" width="1.453125" style="105" customWidth="1"/>
    <col min="15123" max="15123" width="14.54296875" style="105" customWidth="1"/>
    <col min="15124" max="15124" width="1.453125" style="105" customWidth="1"/>
    <col min="15125" max="15125" width="14.54296875" style="105" customWidth="1"/>
    <col min="15126" max="15126" width="1.453125" style="105" customWidth="1"/>
    <col min="15127" max="15127" width="14.54296875" style="105" customWidth="1"/>
    <col min="15128" max="15128" width="11.81640625" style="105" customWidth="1"/>
    <col min="15129" max="15359" width="9.1796875" style="105"/>
    <col min="15360" max="15360" width="53.1796875" style="105" customWidth="1"/>
    <col min="15361" max="15361" width="10.453125" style="105" customWidth="1"/>
    <col min="15362" max="15362" width="1.453125" style="105" customWidth="1"/>
    <col min="15363" max="15363" width="14.54296875" style="105" customWidth="1"/>
    <col min="15364" max="15364" width="1.453125" style="105" customWidth="1"/>
    <col min="15365" max="15365" width="14.54296875" style="105" customWidth="1"/>
    <col min="15366" max="15366" width="1.453125" style="105" customWidth="1"/>
    <col min="15367" max="15367" width="14.54296875" style="105" customWidth="1"/>
    <col min="15368" max="15368" width="1.453125" style="105" customWidth="1"/>
    <col min="15369" max="15369" width="16.54296875" style="105" customWidth="1"/>
    <col min="15370" max="15370" width="1.453125" style="105" customWidth="1"/>
    <col min="15371" max="15371" width="14.54296875" style="105" customWidth="1"/>
    <col min="15372" max="15372" width="1.453125" style="105" customWidth="1"/>
    <col min="15373" max="15373" width="14.54296875" style="105" customWidth="1"/>
    <col min="15374" max="15374" width="1.453125" style="105" customWidth="1"/>
    <col min="15375" max="15375" width="14.54296875" style="105" customWidth="1"/>
    <col min="15376" max="15376" width="1.453125" style="105" customWidth="1"/>
    <col min="15377" max="15377" width="14.54296875" style="105" customWidth="1"/>
    <col min="15378" max="15378" width="1.453125" style="105" customWidth="1"/>
    <col min="15379" max="15379" width="14.54296875" style="105" customWidth="1"/>
    <col min="15380" max="15380" width="1.453125" style="105" customWidth="1"/>
    <col min="15381" max="15381" width="14.54296875" style="105" customWidth="1"/>
    <col min="15382" max="15382" width="1.453125" style="105" customWidth="1"/>
    <col min="15383" max="15383" width="14.54296875" style="105" customWidth="1"/>
    <col min="15384" max="15384" width="11.81640625" style="105" customWidth="1"/>
    <col min="15385" max="15615" width="9.1796875" style="105"/>
    <col min="15616" max="15616" width="53.1796875" style="105" customWidth="1"/>
    <col min="15617" max="15617" width="10.453125" style="105" customWidth="1"/>
    <col min="15618" max="15618" width="1.453125" style="105" customWidth="1"/>
    <col min="15619" max="15619" width="14.54296875" style="105" customWidth="1"/>
    <col min="15620" max="15620" width="1.453125" style="105" customWidth="1"/>
    <col min="15621" max="15621" width="14.54296875" style="105" customWidth="1"/>
    <col min="15622" max="15622" width="1.453125" style="105" customWidth="1"/>
    <col min="15623" max="15623" width="14.54296875" style="105" customWidth="1"/>
    <col min="15624" max="15624" width="1.453125" style="105" customWidth="1"/>
    <col min="15625" max="15625" width="16.54296875" style="105" customWidth="1"/>
    <col min="15626" max="15626" width="1.453125" style="105" customWidth="1"/>
    <col min="15627" max="15627" width="14.54296875" style="105" customWidth="1"/>
    <col min="15628" max="15628" width="1.453125" style="105" customWidth="1"/>
    <col min="15629" max="15629" width="14.54296875" style="105" customWidth="1"/>
    <col min="15630" max="15630" width="1.453125" style="105" customWidth="1"/>
    <col min="15631" max="15631" width="14.54296875" style="105" customWidth="1"/>
    <col min="15632" max="15632" width="1.453125" style="105" customWidth="1"/>
    <col min="15633" max="15633" width="14.54296875" style="105" customWidth="1"/>
    <col min="15634" max="15634" width="1.453125" style="105" customWidth="1"/>
    <col min="15635" max="15635" width="14.54296875" style="105" customWidth="1"/>
    <col min="15636" max="15636" width="1.453125" style="105" customWidth="1"/>
    <col min="15637" max="15637" width="14.54296875" style="105" customWidth="1"/>
    <col min="15638" max="15638" width="1.453125" style="105" customWidth="1"/>
    <col min="15639" max="15639" width="14.54296875" style="105" customWidth="1"/>
    <col min="15640" max="15640" width="11.81640625" style="105" customWidth="1"/>
    <col min="15641" max="15871" width="9.1796875" style="105"/>
    <col min="15872" max="15872" width="53.1796875" style="105" customWidth="1"/>
    <col min="15873" max="15873" width="10.453125" style="105" customWidth="1"/>
    <col min="15874" max="15874" width="1.453125" style="105" customWidth="1"/>
    <col min="15875" max="15875" width="14.54296875" style="105" customWidth="1"/>
    <col min="15876" max="15876" width="1.453125" style="105" customWidth="1"/>
    <col min="15877" max="15877" width="14.54296875" style="105" customWidth="1"/>
    <col min="15878" max="15878" width="1.453125" style="105" customWidth="1"/>
    <col min="15879" max="15879" width="14.54296875" style="105" customWidth="1"/>
    <col min="15880" max="15880" width="1.453125" style="105" customWidth="1"/>
    <col min="15881" max="15881" width="16.54296875" style="105" customWidth="1"/>
    <col min="15882" max="15882" width="1.453125" style="105" customWidth="1"/>
    <col min="15883" max="15883" width="14.54296875" style="105" customWidth="1"/>
    <col min="15884" max="15884" width="1.453125" style="105" customWidth="1"/>
    <col min="15885" max="15885" width="14.54296875" style="105" customWidth="1"/>
    <col min="15886" max="15886" width="1.453125" style="105" customWidth="1"/>
    <col min="15887" max="15887" width="14.54296875" style="105" customWidth="1"/>
    <col min="15888" max="15888" width="1.453125" style="105" customWidth="1"/>
    <col min="15889" max="15889" width="14.54296875" style="105" customWidth="1"/>
    <col min="15890" max="15890" width="1.453125" style="105" customWidth="1"/>
    <col min="15891" max="15891" width="14.54296875" style="105" customWidth="1"/>
    <col min="15892" max="15892" width="1.453125" style="105" customWidth="1"/>
    <col min="15893" max="15893" width="14.54296875" style="105" customWidth="1"/>
    <col min="15894" max="15894" width="1.453125" style="105" customWidth="1"/>
    <col min="15895" max="15895" width="14.54296875" style="105" customWidth="1"/>
    <col min="15896" max="15896" width="11.81640625" style="105" customWidth="1"/>
    <col min="15897" max="16127" width="9.1796875" style="105"/>
    <col min="16128" max="16128" width="53.1796875" style="105" customWidth="1"/>
    <col min="16129" max="16129" width="10.453125" style="105" customWidth="1"/>
    <col min="16130" max="16130" width="1.453125" style="105" customWidth="1"/>
    <col min="16131" max="16131" width="14.54296875" style="105" customWidth="1"/>
    <col min="16132" max="16132" width="1.453125" style="105" customWidth="1"/>
    <col min="16133" max="16133" width="14.54296875" style="105" customWidth="1"/>
    <col min="16134" max="16134" width="1.453125" style="105" customWidth="1"/>
    <col min="16135" max="16135" width="14.54296875" style="105" customWidth="1"/>
    <col min="16136" max="16136" width="1.453125" style="105" customWidth="1"/>
    <col min="16137" max="16137" width="16.54296875" style="105" customWidth="1"/>
    <col min="16138" max="16138" width="1.453125" style="105" customWidth="1"/>
    <col min="16139" max="16139" width="14.54296875" style="105" customWidth="1"/>
    <col min="16140" max="16140" width="1.453125" style="105" customWidth="1"/>
    <col min="16141" max="16141" width="14.54296875" style="105" customWidth="1"/>
    <col min="16142" max="16142" width="1.453125" style="105" customWidth="1"/>
    <col min="16143" max="16143" width="14.54296875" style="105" customWidth="1"/>
    <col min="16144" max="16144" width="1.453125" style="105" customWidth="1"/>
    <col min="16145" max="16145" width="14.54296875" style="105" customWidth="1"/>
    <col min="16146" max="16146" width="1.453125" style="105" customWidth="1"/>
    <col min="16147" max="16147" width="14.54296875" style="105" customWidth="1"/>
    <col min="16148" max="16148" width="1.453125" style="105" customWidth="1"/>
    <col min="16149" max="16149" width="14.54296875" style="105" customWidth="1"/>
    <col min="16150" max="16150" width="1.453125" style="105" customWidth="1"/>
    <col min="16151" max="16151" width="14.54296875" style="105" customWidth="1"/>
    <col min="16152" max="16152" width="11.81640625" style="105" customWidth="1"/>
    <col min="16153" max="16384" width="9.1796875" style="105"/>
  </cols>
  <sheetData>
    <row r="1" spans="1:23" s="4" customFormat="1" ht="21.65" customHeight="1">
      <c r="A1" s="42" t="s">
        <v>139</v>
      </c>
      <c r="B1" s="3"/>
      <c r="D1" s="5"/>
      <c r="E1" s="6"/>
      <c r="F1" s="6"/>
      <c r="I1" s="6"/>
    </row>
    <row r="2" spans="1:23" s="104" customFormat="1" ht="20.5" customHeight="1">
      <c r="A2" s="101" t="s">
        <v>74</v>
      </c>
      <c r="B2" s="101"/>
      <c r="C2" s="102"/>
      <c r="D2" s="101"/>
      <c r="E2" s="102"/>
      <c r="F2" s="102"/>
      <c r="G2" s="103"/>
      <c r="H2" s="101"/>
      <c r="I2" s="102"/>
      <c r="J2" s="101"/>
      <c r="K2" s="103"/>
      <c r="L2" s="101"/>
      <c r="M2" s="102"/>
      <c r="N2" s="101"/>
      <c r="O2" s="101"/>
      <c r="P2" s="101"/>
      <c r="Q2" s="101"/>
      <c r="R2" s="101"/>
      <c r="S2" s="101"/>
      <c r="T2" s="101"/>
      <c r="U2" s="101"/>
      <c r="V2" s="101"/>
      <c r="W2" s="102"/>
    </row>
    <row r="3" spans="1:23" ht="20.5" customHeight="1"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0"/>
      <c r="R3" s="300"/>
      <c r="S3" s="300"/>
      <c r="T3" s="300"/>
      <c r="U3" s="300"/>
      <c r="V3" s="300"/>
      <c r="W3" s="300"/>
    </row>
    <row r="4" spans="1:23" ht="20.5" customHeight="1">
      <c r="C4" s="300" t="s">
        <v>75</v>
      </c>
      <c r="D4" s="300"/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  <c r="P4" s="300"/>
      <c r="Q4" s="300"/>
      <c r="R4" s="300"/>
      <c r="S4" s="300"/>
      <c r="T4" s="300"/>
      <c r="U4" s="300"/>
      <c r="V4" s="300"/>
      <c r="W4" s="300"/>
    </row>
    <row r="5" spans="1:23" ht="20.5" customHeight="1">
      <c r="C5" s="105"/>
      <c r="D5" s="106"/>
      <c r="E5" s="106"/>
      <c r="F5" s="106"/>
      <c r="H5" s="108"/>
      <c r="I5" s="106"/>
      <c r="J5" s="108"/>
      <c r="L5" s="108"/>
      <c r="M5" s="301" t="s">
        <v>163</v>
      </c>
      <c r="N5" s="301"/>
      <c r="O5" s="301"/>
      <c r="P5" s="106"/>
      <c r="Q5" s="301" t="s">
        <v>53</v>
      </c>
      <c r="R5" s="301"/>
      <c r="S5" s="301"/>
      <c r="T5" s="301"/>
      <c r="U5" s="301"/>
      <c r="V5" s="106"/>
      <c r="W5" s="106"/>
    </row>
    <row r="6" spans="1:23" ht="20.5" customHeight="1">
      <c r="C6" s="106" t="s">
        <v>76</v>
      </c>
      <c r="D6" s="106"/>
      <c r="E6" s="106"/>
      <c r="F6" s="106"/>
      <c r="G6" s="106" t="s">
        <v>77</v>
      </c>
      <c r="H6" s="108"/>
      <c r="J6" s="108"/>
      <c r="K6" s="106" t="s">
        <v>78</v>
      </c>
      <c r="L6" s="108"/>
      <c r="M6" s="108"/>
      <c r="N6" s="106"/>
      <c r="O6" s="106"/>
      <c r="P6" s="106"/>
      <c r="R6" s="106"/>
      <c r="T6" s="106"/>
      <c r="U6" s="106" t="s">
        <v>94</v>
      </c>
      <c r="V6" s="106"/>
      <c r="W6" s="106"/>
    </row>
    <row r="7" spans="1:23" ht="20.5" customHeight="1">
      <c r="C7" s="106" t="s">
        <v>79</v>
      </c>
      <c r="D7" s="106"/>
      <c r="E7" s="106" t="s">
        <v>80</v>
      </c>
      <c r="F7" s="106"/>
      <c r="G7" s="106" t="s">
        <v>81</v>
      </c>
      <c r="H7" s="108"/>
      <c r="I7" s="109" t="s">
        <v>179</v>
      </c>
      <c r="J7" s="108"/>
      <c r="K7" s="106" t="s">
        <v>82</v>
      </c>
      <c r="L7" s="108"/>
      <c r="M7" s="106" t="s">
        <v>83</v>
      </c>
      <c r="N7" s="108"/>
      <c r="O7" s="106" t="s">
        <v>52</v>
      </c>
      <c r="P7" s="108"/>
      <c r="Q7" s="106" t="s">
        <v>95</v>
      </c>
      <c r="R7" s="108"/>
      <c r="S7" s="106" t="s">
        <v>109</v>
      </c>
      <c r="T7" s="108"/>
      <c r="U7" s="106" t="s">
        <v>96</v>
      </c>
      <c r="V7" s="108"/>
      <c r="W7" s="106" t="s">
        <v>84</v>
      </c>
    </row>
    <row r="8" spans="1:23" ht="20.5" customHeight="1">
      <c r="C8" s="106" t="s">
        <v>85</v>
      </c>
      <c r="D8" s="106"/>
      <c r="E8" s="106" t="s">
        <v>86</v>
      </c>
      <c r="F8" s="106"/>
      <c r="G8" s="106" t="s">
        <v>87</v>
      </c>
      <c r="H8" s="106"/>
      <c r="I8" s="106" t="s">
        <v>178</v>
      </c>
      <c r="J8" s="106"/>
      <c r="K8" s="106" t="s">
        <v>88</v>
      </c>
      <c r="L8" s="106"/>
      <c r="M8" s="106" t="s">
        <v>89</v>
      </c>
      <c r="N8" s="106"/>
      <c r="O8" s="106" t="s">
        <v>165</v>
      </c>
      <c r="P8" s="106"/>
      <c r="Q8" s="106" t="s">
        <v>89</v>
      </c>
      <c r="R8" s="106"/>
      <c r="S8" s="106" t="s">
        <v>89</v>
      </c>
      <c r="T8" s="106"/>
      <c r="U8" s="106" t="s">
        <v>97</v>
      </c>
      <c r="V8" s="106"/>
      <c r="W8" s="106" t="s">
        <v>90</v>
      </c>
    </row>
    <row r="9" spans="1:23" ht="19.5" customHeight="1">
      <c r="C9" s="302" t="s">
        <v>7</v>
      </c>
      <c r="D9" s="302"/>
      <c r="E9" s="302"/>
      <c r="F9" s="302"/>
      <c r="G9" s="302"/>
      <c r="H9" s="302"/>
      <c r="I9" s="302"/>
      <c r="J9" s="302"/>
      <c r="K9" s="302"/>
      <c r="L9" s="302"/>
      <c r="M9" s="302"/>
      <c r="N9" s="302"/>
      <c r="O9" s="302"/>
      <c r="P9" s="302"/>
      <c r="Q9" s="302"/>
      <c r="R9" s="302"/>
      <c r="S9" s="302"/>
      <c r="T9" s="302"/>
      <c r="U9" s="302"/>
      <c r="V9" s="302"/>
      <c r="W9" s="302"/>
    </row>
    <row r="10" spans="1:23" ht="20.5" customHeight="1">
      <c r="A10" s="110" t="s">
        <v>141</v>
      </c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2"/>
    </row>
    <row r="11" spans="1:23" s="110" customFormat="1" ht="20.5" customHeight="1">
      <c r="A11" s="113" t="s">
        <v>149</v>
      </c>
      <c r="B11" s="114"/>
      <c r="C11" s="260">
        <v>604359</v>
      </c>
      <c r="D11" s="261"/>
      <c r="E11" s="260">
        <v>295303</v>
      </c>
      <c r="F11" s="84"/>
      <c r="G11" s="260">
        <v>10249</v>
      </c>
      <c r="H11" s="262"/>
      <c r="I11" s="260">
        <v>2773</v>
      </c>
      <c r="J11" s="262"/>
      <c r="K11" s="260">
        <v>5783</v>
      </c>
      <c r="L11" s="262"/>
      <c r="M11" s="260">
        <v>43348</v>
      </c>
      <c r="N11" s="262"/>
      <c r="O11" s="121">
        <v>127288</v>
      </c>
      <c r="P11" s="262"/>
      <c r="Q11" s="260">
        <v>-257878</v>
      </c>
      <c r="R11" s="262"/>
      <c r="S11" s="260">
        <v>329814</v>
      </c>
      <c r="T11" s="262"/>
      <c r="U11" s="263">
        <f>SUM(Q11:S11)</f>
        <v>71936</v>
      </c>
      <c r="V11" s="262"/>
      <c r="W11" s="263">
        <f>SUM(C11:S11)</f>
        <v>1161039</v>
      </c>
    </row>
    <row r="12" spans="1:23" ht="20.5" customHeight="1">
      <c r="A12" s="120"/>
      <c r="B12" s="120"/>
      <c r="C12" s="121"/>
      <c r="D12" s="122"/>
      <c r="E12" s="121"/>
      <c r="F12" s="121"/>
      <c r="G12" s="121"/>
      <c r="H12" s="122"/>
      <c r="I12" s="121"/>
      <c r="J12" s="122"/>
      <c r="K12" s="121"/>
      <c r="L12" s="122"/>
      <c r="M12" s="123"/>
      <c r="N12" s="122"/>
      <c r="O12" s="122"/>
      <c r="P12" s="122"/>
      <c r="Q12" s="122"/>
      <c r="R12" s="122"/>
      <c r="S12" s="122"/>
      <c r="T12" s="122"/>
      <c r="U12" s="122"/>
      <c r="V12" s="122"/>
      <c r="W12" s="123"/>
    </row>
    <row r="13" spans="1:23" ht="20.5" hidden="1" customHeight="1">
      <c r="A13" s="110" t="s">
        <v>91</v>
      </c>
      <c r="B13" s="120"/>
      <c r="C13" s="121"/>
      <c r="D13" s="122"/>
      <c r="E13" s="121"/>
      <c r="F13" s="121"/>
      <c r="G13" s="121"/>
      <c r="H13" s="122"/>
      <c r="I13" s="121"/>
      <c r="J13" s="122"/>
      <c r="K13" s="121"/>
      <c r="L13" s="122"/>
      <c r="M13" s="123"/>
      <c r="N13" s="122"/>
      <c r="O13" s="122"/>
      <c r="P13" s="122"/>
      <c r="Q13" s="122"/>
      <c r="R13" s="122"/>
      <c r="S13" s="122"/>
      <c r="T13" s="122"/>
      <c r="U13" s="122"/>
      <c r="V13" s="122"/>
      <c r="W13" s="123"/>
    </row>
    <row r="14" spans="1:23" ht="20.5" hidden="1" customHeight="1">
      <c r="A14" s="124" t="s">
        <v>98</v>
      </c>
      <c r="B14" s="120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2"/>
      <c r="W14" s="123"/>
    </row>
    <row r="15" spans="1:23" ht="20.5" hidden="1" customHeight="1">
      <c r="A15" s="126" t="s">
        <v>99</v>
      </c>
      <c r="B15" s="120"/>
      <c r="C15" s="125"/>
      <c r="D15" s="125"/>
      <c r="E15" s="125"/>
      <c r="F15" s="125"/>
      <c r="G15" s="88"/>
      <c r="H15" s="127"/>
      <c r="I15" s="88"/>
      <c r="J15" s="127"/>
      <c r="K15" s="88"/>
      <c r="L15" s="127"/>
      <c r="M15" s="88"/>
      <c r="N15" s="125"/>
      <c r="O15" s="88"/>
      <c r="P15" s="125"/>
      <c r="Q15" s="88"/>
      <c r="R15" s="127"/>
      <c r="S15" s="88"/>
      <c r="T15" s="127"/>
      <c r="U15" s="88"/>
      <c r="V15" s="46"/>
      <c r="W15" s="125">
        <f>SUM(C15:O15)</f>
        <v>0</v>
      </c>
    </row>
    <row r="16" spans="1:23" ht="20.5" hidden="1" customHeight="1">
      <c r="A16" s="126" t="s">
        <v>100</v>
      </c>
      <c r="B16" s="120"/>
      <c r="C16" s="125"/>
      <c r="D16" s="125"/>
      <c r="E16" s="88"/>
      <c r="F16" s="127"/>
      <c r="G16" s="88"/>
      <c r="H16" s="127"/>
      <c r="I16" s="88"/>
      <c r="J16" s="127"/>
      <c r="K16" s="88"/>
      <c r="L16" s="127"/>
      <c r="M16" s="88"/>
      <c r="N16" s="125"/>
      <c r="O16" s="125"/>
      <c r="P16" s="125"/>
      <c r="Q16" s="88"/>
      <c r="R16" s="127"/>
      <c r="S16" s="88"/>
      <c r="T16" s="127"/>
      <c r="U16" s="88"/>
      <c r="V16" s="46"/>
      <c r="W16" s="125">
        <f>SUM(C16:O16)</f>
        <v>0</v>
      </c>
    </row>
    <row r="17" spans="1:24" ht="20.5" hidden="1" customHeight="1">
      <c r="A17" s="128" t="s">
        <v>101</v>
      </c>
      <c r="B17" s="129"/>
      <c r="C17" s="130">
        <f>SUM(C15:C16)</f>
        <v>0</v>
      </c>
      <c r="D17" s="122"/>
      <c r="E17" s="130">
        <f>SUM(E15:E16)</f>
        <v>0</v>
      </c>
      <c r="F17" s="121"/>
      <c r="G17" s="92">
        <f>SUM(G15:G16)</f>
        <v>0</v>
      </c>
      <c r="H17" s="127">
        <v>0</v>
      </c>
      <c r="I17" s="92">
        <f>SUM(I15:I16)</f>
        <v>0</v>
      </c>
      <c r="J17" s="131"/>
      <c r="K17" s="92">
        <f>SUM(K15:K16)</f>
        <v>0</v>
      </c>
      <c r="L17" s="127">
        <v>0</v>
      </c>
      <c r="M17" s="92">
        <f>SUM(M15:M16)</f>
        <v>0</v>
      </c>
      <c r="N17" s="122"/>
      <c r="O17" s="130">
        <f>SUM(O15:O16)</f>
        <v>0</v>
      </c>
      <c r="P17" s="122"/>
      <c r="Q17" s="92">
        <f>SUM(Q15:Q16)</f>
        <v>0</v>
      </c>
      <c r="R17" s="132"/>
      <c r="S17" s="92">
        <f>SUM(S15:S16)</f>
        <v>0</v>
      </c>
      <c r="T17" s="132"/>
      <c r="U17" s="92">
        <f>SUM(U15:U16)</f>
        <v>0</v>
      </c>
      <c r="V17" s="122"/>
      <c r="W17" s="130">
        <f>SUM(W15:W16)</f>
        <v>0</v>
      </c>
    </row>
    <row r="18" spans="1:24" ht="20.5" hidden="1" customHeight="1">
      <c r="A18" s="120"/>
      <c r="B18" s="120"/>
      <c r="C18" s="121"/>
      <c r="D18" s="122"/>
      <c r="E18" s="121"/>
      <c r="F18" s="121"/>
      <c r="G18" s="121"/>
      <c r="H18" s="127">
        <v>0</v>
      </c>
      <c r="I18" s="121"/>
      <c r="J18" s="122"/>
      <c r="K18" s="121"/>
      <c r="L18" s="122"/>
      <c r="M18" s="123"/>
      <c r="N18" s="122"/>
      <c r="O18" s="122"/>
      <c r="P18" s="122"/>
      <c r="Q18" s="122"/>
      <c r="R18" s="122"/>
      <c r="S18" s="122"/>
      <c r="T18" s="122"/>
      <c r="U18" s="122"/>
      <c r="V18" s="122"/>
      <c r="W18" s="123"/>
    </row>
    <row r="19" spans="1:24" ht="20.5" customHeight="1">
      <c r="A19" s="110" t="s">
        <v>92</v>
      </c>
      <c r="B19" s="120"/>
      <c r="C19" s="121"/>
      <c r="D19" s="122"/>
      <c r="E19" s="121"/>
      <c r="F19" s="121"/>
      <c r="G19" s="121"/>
      <c r="H19" s="122"/>
      <c r="I19" s="121"/>
      <c r="J19" s="122"/>
      <c r="K19" s="121"/>
      <c r="L19" s="122"/>
      <c r="M19" s="133"/>
      <c r="N19" s="122"/>
      <c r="O19" s="122"/>
      <c r="P19" s="122"/>
      <c r="Q19" s="122"/>
      <c r="R19" s="122"/>
      <c r="S19" s="122"/>
      <c r="T19" s="122"/>
      <c r="U19" s="122"/>
      <c r="V19" s="122"/>
      <c r="W19" s="123"/>
    </row>
    <row r="20" spans="1:24" ht="20.5" customHeight="1">
      <c r="A20" s="105" t="s">
        <v>102</v>
      </c>
      <c r="B20" s="120"/>
      <c r="C20" s="88">
        <v>0</v>
      </c>
      <c r="D20" s="127">
        <v>0</v>
      </c>
      <c r="E20" s="88">
        <v>0</v>
      </c>
      <c r="F20" s="127">
        <v>0</v>
      </c>
      <c r="G20" s="88">
        <v>0</v>
      </c>
      <c r="H20" s="127">
        <v>0</v>
      </c>
      <c r="I20" s="88">
        <v>0</v>
      </c>
      <c r="J20" s="127">
        <v>0</v>
      </c>
      <c r="K20" s="88">
        <v>0</v>
      </c>
      <c r="L20" s="127">
        <v>0</v>
      </c>
      <c r="M20" s="31">
        <v>0</v>
      </c>
      <c r="N20" s="134"/>
      <c r="O20" s="150">
        <f>'PL8-9'!H35</f>
        <v>-715169</v>
      </c>
      <c r="P20" s="135"/>
      <c r="Q20" s="31">
        <v>0</v>
      </c>
      <c r="R20" s="136">
        <v>0</v>
      </c>
      <c r="S20" s="31">
        <v>0</v>
      </c>
      <c r="T20" s="127">
        <v>0</v>
      </c>
      <c r="U20" s="88">
        <v>0</v>
      </c>
      <c r="V20" s="125"/>
      <c r="W20" s="149">
        <f t="shared" ref="W20" si="0">SUM(C20:O20)</f>
        <v>-715169</v>
      </c>
    </row>
    <row r="21" spans="1:24" ht="20.5" customHeight="1">
      <c r="A21" s="105" t="s">
        <v>93</v>
      </c>
      <c r="B21" s="120"/>
      <c r="C21" s="88">
        <v>0</v>
      </c>
      <c r="D21" s="127">
        <v>0</v>
      </c>
      <c r="E21" s="88">
        <v>0</v>
      </c>
      <c r="F21" s="127">
        <v>0</v>
      </c>
      <c r="G21" s="88">
        <v>0</v>
      </c>
      <c r="H21" s="127">
        <v>0</v>
      </c>
      <c r="I21" s="88">
        <v>0</v>
      </c>
      <c r="J21" s="127">
        <v>0</v>
      </c>
      <c r="K21" s="88">
        <v>0</v>
      </c>
      <c r="L21" s="127">
        <v>0</v>
      </c>
      <c r="M21" s="31">
        <v>0</v>
      </c>
      <c r="N21" s="134"/>
      <c r="O21" s="137">
        <v>-71997</v>
      </c>
      <c r="P21" s="135" t="s">
        <v>103</v>
      </c>
      <c r="Q21" s="135">
        <v>-217540</v>
      </c>
      <c r="R21" s="135"/>
      <c r="S21" s="135">
        <v>-34600</v>
      </c>
      <c r="T21" s="125"/>
      <c r="U21" s="125">
        <v>-252140</v>
      </c>
      <c r="V21" s="125" t="s">
        <v>103</v>
      </c>
      <c r="W21" s="149">
        <f>SUM(O21:S21)</f>
        <v>-324137</v>
      </c>
    </row>
    <row r="22" spans="1:24" s="110" customFormat="1" ht="20.5" customHeight="1">
      <c r="A22" s="129" t="s">
        <v>73</v>
      </c>
      <c r="B22" s="129"/>
      <c r="C22" s="146">
        <f>SUM(C20:C21)</f>
        <v>0</v>
      </c>
      <c r="D22" s="88">
        <v>0</v>
      </c>
      <c r="E22" s="146">
        <f>SUM(E20:E21)</f>
        <v>0</v>
      </c>
      <c r="F22" s="88">
        <v>0</v>
      </c>
      <c r="G22" s="146">
        <f>SUM(G20:G21)</f>
        <v>0</v>
      </c>
      <c r="H22" s="88">
        <v>0</v>
      </c>
      <c r="I22" s="146">
        <f>SUM(I20:I21)</f>
        <v>0</v>
      </c>
      <c r="J22" s="88">
        <v>0</v>
      </c>
      <c r="K22" s="146">
        <f>SUM(K20:K21)</f>
        <v>0</v>
      </c>
      <c r="L22" s="88">
        <v>0</v>
      </c>
      <c r="M22" s="146">
        <f>SUM(M20:M21)</f>
        <v>0</v>
      </c>
      <c r="N22" s="122"/>
      <c r="O22" s="148">
        <f>SUM(O20:O21)</f>
        <v>-787166</v>
      </c>
      <c r="P22" s="122"/>
      <c r="Q22" s="148">
        <f>SUM(Q20:Q21)</f>
        <v>-217540</v>
      </c>
      <c r="R22" s="138"/>
      <c r="S22" s="148">
        <f>SUM(S20:S21)</f>
        <v>-34600</v>
      </c>
      <c r="T22" s="132"/>
      <c r="U22" s="148">
        <f>SUM(U20:U21)</f>
        <v>-252140</v>
      </c>
      <c r="V22" s="122"/>
      <c r="W22" s="148">
        <f>SUM(W20:W21)</f>
        <v>-1039306</v>
      </c>
    </row>
    <row r="23" spans="1:24" s="110" customFormat="1" ht="20.5" customHeight="1">
      <c r="A23" s="129"/>
      <c r="B23" s="129"/>
      <c r="C23" s="139"/>
      <c r="D23" s="65"/>
      <c r="E23" s="139"/>
      <c r="F23" s="132"/>
      <c r="G23" s="139"/>
      <c r="H23" s="65"/>
      <c r="I23" s="139"/>
      <c r="J23" s="65"/>
      <c r="K23" s="139"/>
      <c r="L23" s="65"/>
      <c r="M23" s="140"/>
      <c r="N23" s="141"/>
      <c r="O23" s="138"/>
      <c r="P23" s="141"/>
      <c r="Q23" s="138"/>
      <c r="R23" s="141"/>
      <c r="S23" s="138"/>
      <c r="T23" s="65"/>
      <c r="U23" s="65"/>
      <c r="V23" s="65"/>
      <c r="W23" s="139"/>
    </row>
    <row r="24" spans="1:24" s="110" customFormat="1" ht="20.5" customHeight="1">
      <c r="A24" s="129" t="s">
        <v>166</v>
      </c>
      <c r="B24" s="22"/>
      <c r="C24" s="142">
        <v>0</v>
      </c>
      <c r="D24" s="127">
        <v>0</v>
      </c>
      <c r="E24" s="142">
        <v>0</v>
      </c>
      <c r="F24" s="127">
        <v>0</v>
      </c>
      <c r="G24" s="142">
        <v>0</v>
      </c>
      <c r="H24" s="127">
        <v>0</v>
      </c>
      <c r="I24" s="142">
        <v>0</v>
      </c>
      <c r="J24" s="127">
        <v>0</v>
      </c>
      <c r="K24" s="142">
        <v>0</v>
      </c>
      <c r="L24" s="127">
        <v>0</v>
      </c>
      <c r="M24" s="142">
        <v>0</v>
      </c>
      <c r="N24" s="22"/>
      <c r="O24" s="143">
        <v>-285294</v>
      </c>
      <c r="P24" s="22"/>
      <c r="Q24" s="58">
        <v>289834</v>
      </c>
      <c r="R24" s="22"/>
      <c r="S24" s="143">
        <v>-4540</v>
      </c>
      <c r="T24" s="143"/>
      <c r="U24" s="151">
        <f>SUM(Q24:S24)</f>
        <v>285294</v>
      </c>
      <c r="V24" s="22"/>
      <c r="W24" s="145">
        <f>O24+U24</f>
        <v>0</v>
      </c>
      <c r="X24" s="22"/>
    </row>
    <row r="25" spans="1:24" s="110" customFormat="1" ht="20.5" customHeight="1">
      <c r="A25" s="129"/>
      <c r="B25" s="129"/>
      <c r="C25" s="139"/>
      <c r="D25" s="65"/>
      <c r="E25" s="139"/>
      <c r="F25" s="132"/>
      <c r="G25" s="139"/>
      <c r="H25" s="65"/>
      <c r="I25" s="139"/>
      <c r="J25" s="65"/>
      <c r="K25" s="139"/>
      <c r="L25" s="65"/>
      <c r="M25" s="139"/>
      <c r="N25" s="65"/>
      <c r="O25" s="132"/>
      <c r="P25" s="65"/>
      <c r="Q25" s="132"/>
      <c r="R25" s="65"/>
      <c r="S25" s="132"/>
      <c r="T25" s="65"/>
      <c r="U25" s="65"/>
      <c r="V25" s="65"/>
      <c r="W25" s="139"/>
    </row>
    <row r="26" spans="1:24" s="110" customFormat="1" ht="20.5" customHeight="1" thickBot="1">
      <c r="A26" s="22" t="s">
        <v>142</v>
      </c>
      <c r="B26" s="114"/>
      <c r="C26" s="147">
        <f>SUM(C11,C17,C22,C24)</f>
        <v>604359</v>
      </c>
      <c r="D26" s="122"/>
      <c r="E26" s="147">
        <f>SUM(E11,E17,E22,E24)</f>
        <v>295303</v>
      </c>
      <c r="F26" s="121"/>
      <c r="G26" s="147">
        <f>SUM(G11,G17,G22,G24)</f>
        <v>10249</v>
      </c>
      <c r="H26" s="122"/>
      <c r="I26" s="147">
        <f>SUM(I11,I17,I22,I24)</f>
        <v>2773</v>
      </c>
      <c r="J26" s="122"/>
      <c r="K26" s="147">
        <f>SUM(K11,K17,K22,K24)</f>
        <v>5783</v>
      </c>
      <c r="L26" s="122"/>
      <c r="M26" s="147">
        <f>SUM(M11,M17,M22,M24)</f>
        <v>43348</v>
      </c>
      <c r="N26" s="122"/>
      <c r="O26" s="147">
        <f>SUM(O11,O17,O22,O24)</f>
        <v>-945172</v>
      </c>
      <c r="P26" s="122"/>
      <c r="Q26" s="147">
        <f>SUM(Q11,Q17,Q22,Q24)</f>
        <v>-185584</v>
      </c>
      <c r="R26" s="132"/>
      <c r="S26" s="147">
        <f>SUM(S11,S17,S22,S24)</f>
        <v>290674</v>
      </c>
      <c r="T26" s="132"/>
      <c r="U26" s="147">
        <f>SUM(U11,U17,U22,U24)</f>
        <v>105090</v>
      </c>
      <c r="V26" s="122"/>
      <c r="W26" s="147">
        <f>SUM(W11,W17,W22,W24)</f>
        <v>121733</v>
      </c>
      <c r="X26" s="144"/>
    </row>
    <row r="27" spans="1:24" ht="20.5" customHeight="1" thickTop="1"/>
  </sheetData>
  <sheetProtection sheet="1" formatCells="0" formatColumns="0" formatRows="0" insertColumns="0" insertRows="0" insertHyperlinks="0" deleteColumns="0" deleteRows="0" sort="0" autoFilter="0" pivotTables="0"/>
  <mergeCells count="5">
    <mergeCell ref="C3:W3"/>
    <mergeCell ref="C4:W4"/>
    <mergeCell ref="M5:O5"/>
    <mergeCell ref="Q5:U5"/>
    <mergeCell ref="C9:W9"/>
  </mergeCells>
  <pageMargins left="0.8" right="0.8" top="0.48" bottom="0.5" header="0.5" footer="0.5"/>
  <pageSetup paperSize="9" scale="75" firstPageNumber="10" fitToWidth="0" fitToHeight="0" orientation="landscape" blackAndWhite="1" useFirstPageNumber="1" r:id="rId1"/>
  <headerFooter alignWithMargins="0">
    <oddFooter>&amp;L  The accompanying notes form an integral part of the financial statements.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9F772-42BB-440F-964D-0FB569FCA0BD}">
  <dimension ref="A1:X21"/>
  <sheetViews>
    <sheetView view="pageBreakPreview" zoomScale="85" zoomScaleNormal="60" zoomScaleSheetLayoutView="85" workbookViewId="0">
      <selection activeCell="O14" sqref="O14"/>
    </sheetView>
  </sheetViews>
  <sheetFormatPr defaultColWidth="9.1796875" defaultRowHeight="19.5" customHeight="1"/>
  <cols>
    <col min="1" max="1" width="35.7265625" style="105" customWidth="1"/>
    <col min="2" max="2" width="5.6328125" style="105" customWidth="1"/>
    <col min="3" max="3" width="10.453125" style="107" customWidth="1"/>
    <col min="4" max="4" width="1.1796875" style="105" customWidth="1"/>
    <col min="5" max="5" width="10.54296875" style="107" customWidth="1"/>
    <col min="6" max="6" width="1.1796875" style="107" customWidth="1"/>
    <col min="7" max="7" width="11.81640625" style="107" customWidth="1"/>
    <col min="8" max="8" width="1.1796875" style="105" customWidth="1"/>
    <col min="9" max="9" width="10.453125" style="107" customWidth="1"/>
    <col min="10" max="10" width="1.1796875" style="105" customWidth="1"/>
    <col min="11" max="11" width="11.453125" style="107" customWidth="1"/>
    <col min="12" max="12" width="1.1796875" style="105" customWidth="1"/>
    <col min="13" max="13" width="10.54296875" style="107" customWidth="1"/>
    <col min="14" max="14" width="1.453125" style="105" customWidth="1"/>
    <col min="15" max="15" width="11.1796875" style="105" customWidth="1"/>
    <col min="16" max="16" width="1.453125" style="105" customWidth="1"/>
    <col min="17" max="17" width="10.453125" style="105" customWidth="1"/>
    <col min="18" max="18" width="1.453125" style="105" customWidth="1"/>
    <col min="19" max="19" width="10.453125" style="105" customWidth="1"/>
    <col min="20" max="20" width="1.453125" style="105" customWidth="1"/>
    <col min="21" max="21" width="11.08984375" style="105" customWidth="1"/>
    <col min="22" max="22" width="1.453125" style="105" customWidth="1"/>
    <col min="23" max="23" width="11.54296875" style="107" customWidth="1"/>
    <col min="24" max="24" width="11.81640625" style="105" customWidth="1"/>
    <col min="25" max="255" width="9.1796875" style="105"/>
    <col min="256" max="256" width="53.1796875" style="105" customWidth="1"/>
    <col min="257" max="257" width="10.453125" style="105" customWidth="1"/>
    <col min="258" max="258" width="1.453125" style="105" customWidth="1"/>
    <col min="259" max="259" width="14.54296875" style="105" customWidth="1"/>
    <col min="260" max="260" width="1.453125" style="105" customWidth="1"/>
    <col min="261" max="261" width="14.54296875" style="105" customWidth="1"/>
    <col min="262" max="262" width="1.453125" style="105" customWidth="1"/>
    <col min="263" max="263" width="14.54296875" style="105" customWidth="1"/>
    <col min="264" max="264" width="1.453125" style="105" customWidth="1"/>
    <col min="265" max="265" width="16.54296875" style="105" customWidth="1"/>
    <col min="266" max="266" width="1.453125" style="105" customWidth="1"/>
    <col min="267" max="267" width="14.54296875" style="105" customWidth="1"/>
    <col min="268" max="268" width="1.453125" style="105" customWidth="1"/>
    <col min="269" max="269" width="14.54296875" style="105" customWidth="1"/>
    <col min="270" max="270" width="1.453125" style="105" customWidth="1"/>
    <col min="271" max="271" width="14.54296875" style="105" customWidth="1"/>
    <col min="272" max="272" width="1.453125" style="105" customWidth="1"/>
    <col min="273" max="273" width="14.54296875" style="105" customWidth="1"/>
    <col min="274" max="274" width="1.453125" style="105" customWidth="1"/>
    <col min="275" max="275" width="14.54296875" style="105" customWidth="1"/>
    <col min="276" max="276" width="1.453125" style="105" customWidth="1"/>
    <col min="277" max="277" width="14.54296875" style="105" customWidth="1"/>
    <col min="278" max="278" width="1.453125" style="105" customWidth="1"/>
    <col min="279" max="279" width="14.54296875" style="105" customWidth="1"/>
    <col min="280" max="280" width="11.81640625" style="105" customWidth="1"/>
    <col min="281" max="511" width="9.1796875" style="105"/>
    <col min="512" max="512" width="53.1796875" style="105" customWidth="1"/>
    <col min="513" max="513" width="10.453125" style="105" customWidth="1"/>
    <col min="514" max="514" width="1.453125" style="105" customWidth="1"/>
    <col min="515" max="515" width="14.54296875" style="105" customWidth="1"/>
    <col min="516" max="516" width="1.453125" style="105" customWidth="1"/>
    <col min="517" max="517" width="14.54296875" style="105" customWidth="1"/>
    <col min="518" max="518" width="1.453125" style="105" customWidth="1"/>
    <col min="519" max="519" width="14.54296875" style="105" customWidth="1"/>
    <col min="520" max="520" width="1.453125" style="105" customWidth="1"/>
    <col min="521" max="521" width="16.54296875" style="105" customWidth="1"/>
    <col min="522" max="522" width="1.453125" style="105" customWidth="1"/>
    <col min="523" max="523" width="14.54296875" style="105" customWidth="1"/>
    <col min="524" max="524" width="1.453125" style="105" customWidth="1"/>
    <col min="525" max="525" width="14.54296875" style="105" customWidth="1"/>
    <col min="526" max="526" width="1.453125" style="105" customWidth="1"/>
    <col min="527" max="527" width="14.54296875" style="105" customWidth="1"/>
    <col min="528" max="528" width="1.453125" style="105" customWidth="1"/>
    <col min="529" max="529" width="14.54296875" style="105" customWidth="1"/>
    <col min="530" max="530" width="1.453125" style="105" customWidth="1"/>
    <col min="531" max="531" width="14.54296875" style="105" customWidth="1"/>
    <col min="532" max="532" width="1.453125" style="105" customWidth="1"/>
    <col min="533" max="533" width="14.54296875" style="105" customWidth="1"/>
    <col min="534" max="534" width="1.453125" style="105" customWidth="1"/>
    <col min="535" max="535" width="14.54296875" style="105" customWidth="1"/>
    <col min="536" max="536" width="11.81640625" style="105" customWidth="1"/>
    <col min="537" max="767" width="9.1796875" style="105"/>
    <col min="768" max="768" width="53.1796875" style="105" customWidth="1"/>
    <col min="769" max="769" width="10.453125" style="105" customWidth="1"/>
    <col min="770" max="770" width="1.453125" style="105" customWidth="1"/>
    <col min="771" max="771" width="14.54296875" style="105" customWidth="1"/>
    <col min="772" max="772" width="1.453125" style="105" customWidth="1"/>
    <col min="773" max="773" width="14.54296875" style="105" customWidth="1"/>
    <col min="774" max="774" width="1.453125" style="105" customWidth="1"/>
    <col min="775" max="775" width="14.54296875" style="105" customWidth="1"/>
    <col min="776" max="776" width="1.453125" style="105" customWidth="1"/>
    <col min="777" max="777" width="16.54296875" style="105" customWidth="1"/>
    <col min="778" max="778" width="1.453125" style="105" customWidth="1"/>
    <col min="779" max="779" width="14.54296875" style="105" customWidth="1"/>
    <col min="780" max="780" width="1.453125" style="105" customWidth="1"/>
    <col min="781" max="781" width="14.54296875" style="105" customWidth="1"/>
    <col min="782" max="782" width="1.453125" style="105" customWidth="1"/>
    <col min="783" max="783" width="14.54296875" style="105" customWidth="1"/>
    <col min="784" max="784" width="1.453125" style="105" customWidth="1"/>
    <col min="785" max="785" width="14.54296875" style="105" customWidth="1"/>
    <col min="786" max="786" width="1.453125" style="105" customWidth="1"/>
    <col min="787" max="787" width="14.54296875" style="105" customWidth="1"/>
    <col min="788" max="788" width="1.453125" style="105" customWidth="1"/>
    <col min="789" max="789" width="14.54296875" style="105" customWidth="1"/>
    <col min="790" max="790" width="1.453125" style="105" customWidth="1"/>
    <col min="791" max="791" width="14.54296875" style="105" customWidth="1"/>
    <col min="792" max="792" width="11.81640625" style="105" customWidth="1"/>
    <col min="793" max="1023" width="9.1796875" style="105"/>
    <col min="1024" max="1024" width="53.1796875" style="105" customWidth="1"/>
    <col min="1025" max="1025" width="10.453125" style="105" customWidth="1"/>
    <col min="1026" max="1026" width="1.453125" style="105" customWidth="1"/>
    <col min="1027" max="1027" width="14.54296875" style="105" customWidth="1"/>
    <col min="1028" max="1028" width="1.453125" style="105" customWidth="1"/>
    <col min="1029" max="1029" width="14.54296875" style="105" customWidth="1"/>
    <col min="1030" max="1030" width="1.453125" style="105" customWidth="1"/>
    <col min="1031" max="1031" width="14.54296875" style="105" customWidth="1"/>
    <col min="1032" max="1032" width="1.453125" style="105" customWidth="1"/>
    <col min="1033" max="1033" width="16.54296875" style="105" customWidth="1"/>
    <col min="1034" max="1034" width="1.453125" style="105" customWidth="1"/>
    <col min="1035" max="1035" width="14.54296875" style="105" customWidth="1"/>
    <col min="1036" max="1036" width="1.453125" style="105" customWidth="1"/>
    <col min="1037" max="1037" width="14.54296875" style="105" customWidth="1"/>
    <col min="1038" max="1038" width="1.453125" style="105" customWidth="1"/>
    <col min="1039" max="1039" width="14.54296875" style="105" customWidth="1"/>
    <col min="1040" max="1040" width="1.453125" style="105" customWidth="1"/>
    <col min="1041" max="1041" width="14.54296875" style="105" customWidth="1"/>
    <col min="1042" max="1042" width="1.453125" style="105" customWidth="1"/>
    <col min="1043" max="1043" width="14.54296875" style="105" customWidth="1"/>
    <col min="1044" max="1044" width="1.453125" style="105" customWidth="1"/>
    <col min="1045" max="1045" width="14.54296875" style="105" customWidth="1"/>
    <col min="1046" max="1046" width="1.453125" style="105" customWidth="1"/>
    <col min="1047" max="1047" width="14.54296875" style="105" customWidth="1"/>
    <col min="1048" max="1048" width="11.81640625" style="105" customWidth="1"/>
    <col min="1049" max="1279" width="9.1796875" style="105"/>
    <col min="1280" max="1280" width="53.1796875" style="105" customWidth="1"/>
    <col min="1281" max="1281" width="10.453125" style="105" customWidth="1"/>
    <col min="1282" max="1282" width="1.453125" style="105" customWidth="1"/>
    <col min="1283" max="1283" width="14.54296875" style="105" customWidth="1"/>
    <col min="1284" max="1284" width="1.453125" style="105" customWidth="1"/>
    <col min="1285" max="1285" width="14.54296875" style="105" customWidth="1"/>
    <col min="1286" max="1286" width="1.453125" style="105" customWidth="1"/>
    <col min="1287" max="1287" width="14.54296875" style="105" customWidth="1"/>
    <col min="1288" max="1288" width="1.453125" style="105" customWidth="1"/>
    <col min="1289" max="1289" width="16.54296875" style="105" customWidth="1"/>
    <col min="1290" max="1290" width="1.453125" style="105" customWidth="1"/>
    <col min="1291" max="1291" width="14.54296875" style="105" customWidth="1"/>
    <col min="1292" max="1292" width="1.453125" style="105" customWidth="1"/>
    <col min="1293" max="1293" width="14.54296875" style="105" customWidth="1"/>
    <col min="1294" max="1294" width="1.453125" style="105" customWidth="1"/>
    <col min="1295" max="1295" width="14.54296875" style="105" customWidth="1"/>
    <col min="1296" max="1296" width="1.453125" style="105" customWidth="1"/>
    <col min="1297" max="1297" width="14.54296875" style="105" customWidth="1"/>
    <col min="1298" max="1298" width="1.453125" style="105" customWidth="1"/>
    <col min="1299" max="1299" width="14.54296875" style="105" customWidth="1"/>
    <col min="1300" max="1300" width="1.453125" style="105" customWidth="1"/>
    <col min="1301" max="1301" width="14.54296875" style="105" customWidth="1"/>
    <col min="1302" max="1302" width="1.453125" style="105" customWidth="1"/>
    <col min="1303" max="1303" width="14.54296875" style="105" customWidth="1"/>
    <col min="1304" max="1304" width="11.81640625" style="105" customWidth="1"/>
    <col min="1305" max="1535" width="9.1796875" style="105"/>
    <col min="1536" max="1536" width="53.1796875" style="105" customWidth="1"/>
    <col min="1537" max="1537" width="10.453125" style="105" customWidth="1"/>
    <col min="1538" max="1538" width="1.453125" style="105" customWidth="1"/>
    <col min="1539" max="1539" width="14.54296875" style="105" customWidth="1"/>
    <col min="1540" max="1540" width="1.453125" style="105" customWidth="1"/>
    <col min="1541" max="1541" width="14.54296875" style="105" customWidth="1"/>
    <col min="1542" max="1542" width="1.453125" style="105" customWidth="1"/>
    <col min="1543" max="1543" width="14.54296875" style="105" customWidth="1"/>
    <col min="1544" max="1544" width="1.453125" style="105" customWidth="1"/>
    <col min="1545" max="1545" width="16.54296875" style="105" customWidth="1"/>
    <col min="1546" max="1546" width="1.453125" style="105" customWidth="1"/>
    <col min="1547" max="1547" width="14.54296875" style="105" customWidth="1"/>
    <col min="1548" max="1548" width="1.453125" style="105" customWidth="1"/>
    <col min="1549" max="1549" width="14.54296875" style="105" customWidth="1"/>
    <col min="1550" max="1550" width="1.453125" style="105" customWidth="1"/>
    <col min="1551" max="1551" width="14.54296875" style="105" customWidth="1"/>
    <col min="1552" max="1552" width="1.453125" style="105" customWidth="1"/>
    <col min="1553" max="1553" width="14.54296875" style="105" customWidth="1"/>
    <col min="1554" max="1554" width="1.453125" style="105" customWidth="1"/>
    <col min="1555" max="1555" width="14.54296875" style="105" customWidth="1"/>
    <col min="1556" max="1556" width="1.453125" style="105" customWidth="1"/>
    <col min="1557" max="1557" width="14.54296875" style="105" customWidth="1"/>
    <col min="1558" max="1558" width="1.453125" style="105" customWidth="1"/>
    <col min="1559" max="1559" width="14.54296875" style="105" customWidth="1"/>
    <col min="1560" max="1560" width="11.81640625" style="105" customWidth="1"/>
    <col min="1561" max="1791" width="9.1796875" style="105"/>
    <col min="1792" max="1792" width="53.1796875" style="105" customWidth="1"/>
    <col min="1793" max="1793" width="10.453125" style="105" customWidth="1"/>
    <col min="1794" max="1794" width="1.453125" style="105" customWidth="1"/>
    <col min="1795" max="1795" width="14.54296875" style="105" customWidth="1"/>
    <col min="1796" max="1796" width="1.453125" style="105" customWidth="1"/>
    <col min="1797" max="1797" width="14.54296875" style="105" customWidth="1"/>
    <col min="1798" max="1798" width="1.453125" style="105" customWidth="1"/>
    <col min="1799" max="1799" width="14.54296875" style="105" customWidth="1"/>
    <col min="1800" max="1800" width="1.453125" style="105" customWidth="1"/>
    <col min="1801" max="1801" width="16.54296875" style="105" customWidth="1"/>
    <col min="1802" max="1802" width="1.453125" style="105" customWidth="1"/>
    <col min="1803" max="1803" width="14.54296875" style="105" customWidth="1"/>
    <col min="1804" max="1804" width="1.453125" style="105" customWidth="1"/>
    <col min="1805" max="1805" width="14.54296875" style="105" customWidth="1"/>
    <col min="1806" max="1806" width="1.453125" style="105" customWidth="1"/>
    <col min="1807" max="1807" width="14.54296875" style="105" customWidth="1"/>
    <col min="1808" max="1808" width="1.453125" style="105" customWidth="1"/>
    <col min="1809" max="1809" width="14.54296875" style="105" customWidth="1"/>
    <col min="1810" max="1810" width="1.453125" style="105" customWidth="1"/>
    <col min="1811" max="1811" width="14.54296875" style="105" customWidth="1"/>
    <col min="1812" max="1812" width="1.453125" style="105" customWidth="1"/>
    <col min="1813" max="1813" width="14.54296875" style="105" customWidth="1"/>
    <col min="1814" max="1814" width="1.453125" style="105" customWidth="1"/>
    <col min="1815" max="1815" width="14.54296875" style="105" customWidth="1"/>
    <col min="1816" max="1816" width="11.81640625" style="105" customWidth="1"/>
    <col min="1817" max="2047" width="9.1796875" style="105"/>
    <col min="2048" max="2048" width="53.1796875" style="105" customWidth="1"/>
    <col min="2049" max="2049" width="10.453125" style="105" customWidth="1"/>
    <col min="2050" max="2050" width="1.453125" style="105" customWidth="1"/>
    <col min="2051" max="2051" width="14.54296875" style="105" customWidth="1"/>
    <col min="2052" max="2052" width="1.453125" style="105" customWidth="1"/>
    <col min="2053" max="2053" width="14.54296875" style="105" customWidth="1"/>
    <col min="2054" max="2054" width="1.453125" style="105" customWidth="1"/>
    <col min="2055" max="2055" width="14.54296875" style="105" customWidth="1"/>
    <col min="2056" max="2056" width="1.453125" style="105" customWidth="1"/>
    <col min="2057" max="2057" width="16.54296875" style="105" customWidth="1"/>
    <col min="2058" max="2058" width="1.453125" style="105" customWidth="1"/>
    <col min="2059" max="2059" width="14.54296875" style="105" customWidth="1"/>
    <col min="2060" max="2060" width="1.453125" style="105" customWidth="1"/>
    <col min="2061" max="2061" width="14.54296875" style="105" customWidth="1"/>
    <col min="2062" max="2062" width="1.453125" style="105" customWidth="1"/>
    <col min="2063" max="2063" width="14.54296875" style="105" customWidth="1"/>
    <col min="2064" max="2064" width="1.453125" style="105" customWidth="1"/>
    <col min="2065" max="2065" width="14.54296875" style="105" customWidth="1"/>
    <col min="2066" max="2066" width="1.453125" style="105" customWidth="1"/>
    <col min="2067" max="2067" width="14.54296875" style="105" customWidth="1"/>
    <col min="2068" max="2068" width="1.453125" style="105" customWidth="1"/>
    <col min="2069" max="2069" width="14.54296875" style="105" customWidth="1"/>
    <col min="2070" max="2070" width="1.453125" style="105" customWidth="1"/>
    <col min="2071" max="2071" width="14.54296875" style="105" customWidth="1"/>
    <col min="2072" max="2072" width="11.81640625" style="105" customWidth="1"/>
    <col min="2073" max="2303" width="9.1796875" style="105"/>
    <col min="2304" max="2304" width="53.1796875" style="105" customWidth="1"/>
    <col min="2305" max="2305" width="10.453125" style="105" customWidth="1"/>
    <col min="2306" max="2306" width="1.453125" style="105" customWidth="1"/>
    <col min="2307" max="2307" width="14.54296875" style="105" customWidth="1"/>
    <col min="2308" max="2308" width="1.453125" style="105" customWidth="1"/>
    <col min="2309" max="2309" width="14.54296875" style="105" customWidth="1"/>
    <col min="2310" max="2310" width="1.453125" style="105" customWidth="1"/>
    <col min="2311" max="2311" width="14.54296875" style="105" customWidth="1"/>
    <col min="2312" max="2312" width="1.453125" style="105" customWidth="1"/>
    <col min="2313" max="2313" width="16.54296875" style="105" customWidth="1"/>
    <col min="2314" max="2314" width="1.453125" style="105" customWidth="1"/>
    <col min="2315" max="2315" width="14.54296875" style="105" customWidth="1"/>
    <col min="2316" max="2316" width="1.453125" style="105" customWidth="1"/>
    <col min="2317" max="2317" width="14.54296875" style="105" customWidth="1"/>
    <col min="2318" max="2318" width="1.453125" style="105" customWidth="1"/>
    <col min="2319" max="2319" width="14.54296875" style="105" customWidth="1"/>
    <col min="2320" max="2320" width="1.453125" style="105" customWidth="1"/>
    <col min="2321" max="2321" width="14.54296875" style="105" customWidth="1"/>
    <col min="2322" max="2322" width="1.453125" style="105" customWidth="1"/>
    <col min="2323" max="2323" width="14.54296875" style="105" customWidth="1"/>
    <col min="2324" max="2324" width="1.453125" style="105" customWidth="1"/>
    <col min="2325" max="2325" width="14.54296875" style="105" customWidth="1"/>
    <col min="2326" max="2326" width="1.453125" style="105" customWidth="1"/>
    <col min="2327" max="2327" width="14.54296875" style="105" customWidth="1"/>
    <col min="2328" max="2328" width="11.81640625" style="105" customWidth="1"/>
    <col min="2329" max="2559" width="9.1796875" style="105"/>
    <col min="2560" max="2560" width="53.1796875" style="105" customWidth="1"/>
    <col min="2561" max="2561" width="10.453125" style="105" customWidth="1"/>
    <col min="2562" max="2562" width="1.453125" style="105" customWidth="1"/>
    <col min="2563" max="2563" width="14.54296875" style="105" customWidth="1"/>
    <col min="2564" max="2564" width="1.453125" style="105" customWidth="1"/>
    <col min="2565" max="2565" width="14.54296875" style="105" customWidth="1"/>
    <col min="2566" max="2566" width="1.453125" style="105" customWidth="1"/>
    <col min="2567" max="2567" width="14.54296875" style="105" customWidth="1"/>
    <col min="2568" max="2568" width="1.453125" style="105" customWidth="1"/>
    <col min="2569" max="2569" width="16.54296875" style="105" customWidth="1"/>
    <col min="2570" max="2570" width="1.453125" style="105" customWidth="1"/>
    <col min="2571" max="2571" width="14.54296875" style="105" customWidth="1"/>
    <col min="2572" max="2572" width="1.453125" style="105" customWidth="1"/>
    <col min="2573" max="2573" width="14.54296875" style="105" customWidth="1"/>
    <col min="2574" max="2574" width="1.453125" style="105" customWidth="1"/>
    <col min="2575" max="2575" width="14.54296875" style="105" customWidth="1"/>
    <col min="2576" max="2576" width="1.453125" style="105" customWidth="1"/>
    <col min="2577" max="2577" width="14.54296875" style="105" customWidth="1"/>
    <col min="2578" max="2578" width="1.453125" style="105" customWidth="1"/>
    <col min="2579" max="2579" width="14.54296875" style="105" customWidth="1"/>
    <col min="2580" max="2580" width="1.453125" style="105" customWidth="1"/>
    <col min="2581" max="2581" width="14.54296875" style="105" customWidth="1"/>
    <col min="2582" max="2582" width="1.453125" style="105" customWidth="1"/>
    <col min="2583" max="2583" width="14.54296875" style="105" customWidth="1"/>
    <col min="2584" max="2584" width="11.81640625" style="105" customWidth="1"/>
    <col min="2585" max="2815" width="9.1796875" style="105"/>
    <col min="2816" max="2816" width="53.1796875" style="105" customWidth="1"/>
    <col min="2817" max="2817" width="10.453125" style="105" customWidth="1"/>
    <col min="2818" max="2818" width="1.453125" style="105" customWidth="1"/>
    <col min="2819" max="2819" width="14.54296875" style="105" customWidth="1"/>
    <col min="2820" max="2820" width="1.453125" style="105" customWidth="1"/>
    <col min="2821" max="2821" width="14.54296875" style="105" customWidth="1"/>
    <col min="2822" max="2822" width="1.453125" style="105" customWidth="1"/>
    <col min="2823" max="2823" width="14.54296875" style="105" customWidth="1"/>
    <col min="2824" max="2824" width="1.453125" style="105" customWidth="1"/>
    <col min="2825" max="2825" width="16.54296875" style="105" customWidth="1"/>
    <col min="2826" max="2826" width="1.453125" style="105" customWidth="1"/>
    <col min="2827" max="2827" width="14.54296875" style="105" customWidth="1"/>
    <col min="2828" max="2828" width="1.453125" style="105" customWidth="1"/>
    <col min="2829" max="2829" width="14.54296875" style="105" customWidth="1"/>
    <col min="2830" max="2830" width="1.453125" style="105" customWidth="1"/>
    <col min="2831" max="2831" width="14.54296875" style="105" customWidth="1"/>
    <col min="2832" max="2832" width="1.453125" style="105" customWidth="1"/>
    <col min="2833" max="2833" width="14.54296875" style="105" customWidth="1"/>
    <col min="2834" max="2834" width="1.453125" style="105" customWidth="1"/>
    <col min="2835" max="2835" width="14.54296875" style="105" customWidth="1"/>
    <col min="2836" max="2836" width="1.453125" style="105" customWidth="1"/>
    <col min="2837" max="2837" width="14.54296875" style="105" customWidth="1"/>
    <col min="2838" max="2838" width="1.453125" style="105" customWidth="1"/>
    <col min="2839" max="2839" width="14.54296875" style="105" customWidth="1"/>
    <col min="2840" max="2840" width="11.81640625" style="105" customWidth="1"/>
    <col min="2841" max="3071" width="9.1796875" style="105"/>
    <col min="3072" max="3072" width="53.1796875" style="105" customWidth="1"/>
    <col min="3073" max="3073" width="10.453125" style="105" customWidth="1"/>
    <col min="3074" max="3074" width="1.453125" style="105" customWidth="1"/>
    <col min="3075" max="3075" width="14.54296875" style="105" customWidth="1"/>
    <col min="3076" max="3076" width="1.453125" style="105" customWidth="1"/>
    <col min="3077" max="3077" width="14.54296875" style="105" customWidth="1"/>
    <col min="3078" max="3078" width="1.453125" style="105" customWidth="1"/>
    <col min="3079" max="3079" width="14.54296875" style="105" customWidth="1"/>
    <col min="3080" max="3080" width="1.453125" style="105" customWidth="1"/>
    <col min="3081" max="3081" width="16.54296875" style="105" customWidth="1"/>
    <col min="3082" max="3082" width="1.453125" style="105" customWidth="1"/>
    <col min="3083" max="3083" width="14.54296875" style="105" customWidth="1"/>
    <col min="3084" max="3084" width="1.453125" style="105" customWidth="1"/>
    <col min="3085" max="3085" width="14.54296875" style="105" customWidth="1"/>
    <col min="3086" max="3086" width="1.453125" style="105" customWidth="1"/>
    <col min="3087" max="3087" width="14.54296875" style="105" customWidth="1"/>
    <col min="3088" max="3088" width="1.453125" style="105" customWidth="1"/>
    <col min="3089" max="3089" width="14.54296875" style="105" customWidth="1"/>
    <col min="3090" max="3090" width="1.453125" style="105" customWidth="1"/>
    <col min="3091" max="3091" width="14.54296875" style="105" customWidth="1"/>
    <col min="3092" max="3092" width="1.453125" style="105" customWidth="1"/>
    <col min="3093" max="3093" width="14.54296875" style="105" customWidth="1"/>
    <col min="3094" max="3094" width="1.453125" style="105" customWidth="1"/>
    <col min="3095" max="3095" width="14.54296875" style="105" customWidth="1"/>
    <col min="3096" max="3096" width="11.81640625" style="105" customWidth="1"/>
    <col min="3097" max="3327" width="9.1796875" style="105"/>
    <col min="3328" max="3328" width="53.1796875" style="105" customWidth="1"/>
    <col min="3329" max="3329" width="10.453125" style="105" customWidth="1"/>
    <col min="3330" max="3330" width="1.453125" style="105" customWidth="1"/>
    <col min="3331" max="3331" width="14.54296875" style="105" customWidth="1"/>
    <col min="3332" max="3332" width="1.453125" style="105" customWidth="1"/>
    <col min="3333" max="3333" width="14.54296875" style="105" customWidth="1"/>
    <col min="3334" max="3334" width="1.453125" style="105" customWidth="1"/>
    <col min="3335" max="3335" width="14.54296875" style="105" customWidth="1"/>
    <col min="3336" max="3336" width="1.453125" style="105" customWidth="1"/>
    <col min="3337" max="3337" width="16.54296875" style="105" customWidth="1"/>
    <col min="3338" max="3338" width="1.453125" style="105" customWidth="1"/>
    <col min="3339" max="3339" width="14.54296875" style="105" customWidth="1"/>
    <col min="3340" max="3340" width="1.453125" style="105" customWidth="1"/>
    <col min="3341" max="3341" width="14.54296875" style="105" customWidth="1"/>
    <col min="3342" max="3342" width="1.453125" style="105" customWidth="1"/>
    <col min="3343" max="3343" width="14.54296875" style="105" customWidth="1"/>
    <col min="3344" max="3344" width="1.453125" style="105" customWidth="1"/>
    <col min="3345" max="3345" width="14.54296875" style="105" customWidth="1"/>
    <col min="3346" max="3346" width="1.453125" style="105" customWidth="1"/>
    <col min="3347" max="3347" width="14.54296875" style="105" customWidth="1"/>
    <col min="3348" max="3348" width="1.453125" style="105" customWidth="1"/>
    <col min="3349" max="3349" width="14.54296875" style="105" customWidth="1"/>
    <col min="3350" max="3350" width="1.453125" style="105" customWidth="1"/>
    <col min="3351" max="3351" width="14.54296875" style="105" customWidth="1"/>
    <col min="3352" max="3352" width="11.81640625" style="105" customWidth="1"/>
    <col min="3353" max="3583" width="9.1796875" style="105"/>
    <col min="3584" max="3584" width="53.1796875" style="105" customWidth="1"/>
    <col min="3585" max="3585" width="10.453125" style="105" customWidth="1"/>
    <col min="3586" max="3586" width="1.453125" style="105" customWidth="1"/>
    <col min="3587" max="3587" width="14.54296875" style="105" customWidth="1"/>
    <col min="3588" max="3588" width="1.453125" style="105" customWidth="1"/>
    <col min="3589" max="3589" width="14.54296875" style="105" customWidth="1"/>
    <col min="3590" max="3590" width="1.453125" style="105" customWidth="1"/>
    <col min="3591" max="3591" width="14.54296875" style="105" customWidth="1"/>
    <col min="3592" max="3592" width="1.453125" style="105" customWidth="1"/>
    <col min="3593" max="3593" width="16.54296875" style="105" customWidth="1"/>
    <col min="3594" max="3594" width="1.453125" style="105" customWidth="1"/>
    <col min="3595" max="3595" width="14.54296875" style="105" customWidth="1"/>
    <col min="3596" max="3596" width="1.453125" style="105" customWidth="1"/>
    <col min="3597" max="3597" width="14.54296875" style="105" customWidth="1"/>
    <col min="3598" max="3598" width="1.453125" style="105" customWidth="1"/>
    <col min="3599" max="3599" width="14.54296875" style="105" customWidth="1"/>
    <col min="3600" max="3600" width="1.453125" style="105" customWidth="1"/>
    <col min="3601" max="3601" width="14.54296875" style="105" customWidth="1"/>
    <col min="3602" max="3602" width="1.453125" style="105" customWidth="1"/>
    <col min="3603" max="3603" width="14.54296875" style="105" customWidth="1"/>
    <col min="3604" max="3604" width="1.453125" style="105" customWidth="1"/>
    <col min="3605" max="3605" width="14.54296875" style="105" customWidth="1"/>
    <col min="3606" max="3606" width="1.453125" style="105" customWidth="1"/>
    <col min="3607" max="3607" width="14.54296875" style="105" customWidth="1"/>
    <col min="3608" max="3608" width="11.81640625" style="105" customWidth="1"/>
    <col min="3609" max="3839" width="9.1796875" style="105"/>
    <col min="3840" max="3840" width="53.1796875" style="105" customWidth="1"/>
    <col min="3841" max="3841" width="10.453125" style="105" customWidth="1"/>
    <col min="3842" max="3842" width="1.453125" style="105" customWidth="1"/>
    <col min="3843" max="3843" width="14.54296875" style="105" customWidth="1"/>
    <col min="3844" max="3844" width="1.453125" style="105" customWidth="1"/>
    <col min="3845" max="3845" width="14.54296875" style="105" customWidth="1"/>
    <col min="3846" max="3846" width="1.453125" style="105" customWidth="1"/>
    <col min="3847" max="3847" width="14.54296875" style="105" customWidth="1"/>
    <col min="3848" max="3848" width="1.453125" style="105" customWidth="1"/>
    <col min="3849" max="3849" width="16.54296875" style="105" customWidth="1"/>
    <col min="3850" max="3850" width="1.453125" style="105" customWidth="1"/>
    <col min="3851" max="3851" width="14.54296875" style="105" customWidth="1"/>
    <col min="3852" max="3852" width="1.453125" style="105" customWidth="1"/>
    <col min="3853" max="3853" width="14.54296875" style="105" customWidth="1"/>
    <col min="3854" max="3854" width="1.453125" style="105" customWidth="1"/>
    <col min="3855" max="3855" width="14.54296875" style="105" customWidth="1"/>
    <col min="3856" max="3856" width="1.453125" style="105" customWidth="1"/>
    <col min="3857" max="3857" width="14.54296875" style="105" customWidth="1"/>
    <col min="3858" max="3858" width="1.453125" style="105" customWidth="1"/>
    <col min="3859" max="3859" width="14.54296875" style="105" customWidth="1"/>
    <col min="3860" max="3860" width="1.453125" style="105" customWidth="1"/>
    <col min="3861" max="3861" width="14.54296875" style="105" customWidth="1"/>
    <col min="3862" max="3862" width="1.453125" style="105" customWidth="1"/>
    <col min="3863" max="3863" width="14.54296875" style="105" customWidth="1"/>
    <col min="3864" max="3864" width="11.81640625" style="105" customWidth="1"/>
    <col min="3865" max="4095" width="9.1796875" style="105"/>
    <col min="4096" max="4096" width="53.1796875" style="105" customWidth="1"/>
    <col min="4097" max="4097" width="10.453125" style="105" customWidth="1"/>
    <col min="4098" max="4098" width="1.453125" style="105" customWidth="1"/>
    <col min="4099" max="4099" width="14.54296875" style="105" customWidth="1"/>
    <col min="4100" max="4100" width="1.453125" style="105" customWidth="1"/>
    <col min="4101" max="4101" width="14.54296875" style="105" customWidth="1"/>
    <col min="4102" max="4102" width="1.453125" style="105" customWidth="1"/>
    <col min="4103" max="4103" width="14.54296875" style="105" customWidth="1"/>
    <col min="4104" max="4104" width="1.453125" style="105" customWidth="1"/>
    <col min="4105" max="4105" width="16.54296875" style="105" customWidth="1"/>
    <col min="4106" max="4106" width="1.453125" style="105" customWidth="1"/>
    <col min="4107" max="4107" width="14.54296875" style="105" customWidth="1"/>
    <col min="4108" max="4108" width="1.453125" style="105" customWidth="1"/>
    <col min="4109" max="4109" width="14.54296875" style="105" customWidth="1"/>
    <col min="4110" max="4110" width="1.453125" style="105" customWidth="1"/>
    <col min="4111" max="4111" width="14.54296875" style="105" customWidth="1"/>
    <col min="4112" max="4112" width="1.453125" style="105" customWidth="1"/>
    <col min="4113" max="4113" width="14.54296875" style="105" customWidth="1"/>
    <col min="4114" max="4114" width="1.453125" style="105" customWidth="1"/>
    <col min="4115" max="4115" width="14.54296875" style="105" customWidth="1"/>
    <col min="4116" max="4116" width="1.453125" style="105" customWidth="1"/>
    <col min="4117" max="4117" width="14.54296875" style="105" customWidth="1"/>
    <col min="4118" max="4118" width="1.453125" style="105" customWidth="1"/>
    <col min="4119" max="4119" width="14.54296875" style="105" customWidth="1"/>
    <col min="4120" max="4120" width="11.81640625" style="105" customWidth="1"/>
    <col min="4121" max="4351" width="9.1796875" style="105"/>
    <col min="4352" max="4352" width="53.1796875" style="105" customWidth="1"/>
    <col min="4353" max="4353" width="10.453125" style="105" customWidth="1"/>
    <col min="4354" max="4354" width="1.453125" style="105" customWidth="1"/>
    <col min="4355" max="4355" width="14.54296875" style="105" customWidth="1"/>
    <col min="4356" max="4356" width="1.453125" style="105" customWidth="1"/>
    <col min="4357" max="4357" width="14.54296875" style="105" customWidth="1"/>
    <col min="4358" max="4358" width="1.453125" style="105" customWidth="1"/>
    <col min="4359" max="4359" width="14.54296875" style="105" customWidth="1"/>
    <col min="4360" max="4360" width="1.453125" style="105" customWidth="1"/>
    <col min="4361" max="4361" width="16.54296875" style="105" customWidth="1"/>
    <col min="4362" max="4362" width="1.453125" style="105" customWidth="1"/>
    <col min="4363" max="4363" width="14.54296875" style="105" customWidth="1"/>
    <col min="4364" max="4364" width="1.453125" style="105" customWidth="1"/>
    <col min="4365" max="4365" width="14.54296875" style="105" customWidth="1"/>
    <col min="4366" max="4366" width="1.453125" style="105" customWidth="1"/>
    <col min="4367" max="4367" width="14.54296875" style="105" customWidth="1"/>
    <col min="4368" max="4368" width="1.453125" style="105" customWidth="1"/>
    <col min="4369" max="4369" width="14.54296875" style="105" customWidth="1"/>
    <col min="4370" max="4370" width="1.453125" style="105" customWidth="1"/>
    <col min="4371" max="4371" width="14.54296875" style="105" customWidth="1"/>
    <col min="4372" max="4372" width="1.453125" style="105" customWidth="1"/>
    <col min="4373" max="4373" width="14.54296875" style="105" customWidth="1"/>
    <col min="4374" max="4374" width="1.453125" style="105" customWidth="1"/>
    <col min="4375" max="4375" width="14.54296875" style="105" customWidth="1"/>
    <col min="4376" max="4376" width="11.81640625" style="105" customWidth="1"/>
    <col min="4377" max="4607" width="9.1796875" style="105"/>
    <col min="4608" max="4608" width="53.1796875" style="105" customWidth="1"/>
    <col min="4609" max="4609" width="10.453125" style="105" customWidth="1"/>
    <col min="4610" max="4610" width="1.453125" style="105" customWidth="1"/>
    <col min="4611" max="4611" width="14.54296875" style="105" customWidth="1"/>
    <col min="4612" max="4612" width="1.453125" style="105" customWidth="1"/>
    <col min="4613" max="4613" width="14.54296875" style="105" customWidth="1"/>
    <col min="4614" max="4614" width="1.453125" style="105" customWidth="1"/>
    <col min="4615" max="4615" width="14.54296875" style="105" customWidth="1"/>
    <col min="4616" max="4616" width="1.453125" style="105" customWidth="1"/>
    <col min="4617" max="4617" width="16.54296875" style="105" customWidth="1"/>
    <col min="4618" max="4618" width="1.453125" style="105" customWidth="1"/>
    <col min="4619" max="4619" width="14.54296875" style="105" customWidth="1"/>
    <col min="4620" max="4620" width="1.453125" style="105" customWidth="1"/>
    <col min="4621" max="4621" width="14.54296875" style="105" customWidth="1"/>
    <col min="4622" max="4622" width="1.453125" style="105" customWidth="1"/>
    <col min="4623" max="4623" width="14.54296875" style="105" customWidth="1"/>
    <col min="4624" max="4624" width="1.453125" style="105" customWidth="1"/>
    <col min="4625" max="4625" width="14.54296875" style="105" customWidth="1"/>
    <col min="4626" max="4626" width="1.453125" style="105" customWidth="1"/>
    <col min="4627" max="4627" width="14.54296875" style="105" customWidth="1"/>
    <col min="4628" max="4628" width="1.453125" style="105" customWidth="1"/>
    <col min="4629" max="4629" width="14.54296875" style="105" customWidth="1"/>
    <col min="4630" max="4630" width="1.453125" style="105" customWidth="1"/>
    <col min="4631" max="4631" width="14.54296875" style="105" customWidth="1"/>
    <col min="4632" max="4632" width="11.81640625" style="105" customWidth="1"/>
    <col min="4633" max="4863" width="9.1796875" style="105"/>
    <col min="4864" max="4864" width="53.1796875" style="105" customWidth="1"/>
    <col min="4865" max="4865" width="10.453125" style="105" customWidth="1"/>
    <col min="4866" max="4866" width="1.453125" style="105" customWidth="1"/>
    <col min="4867" max="4867" width="14.54296875" style="105" customWidth="1"/>
    <col min="4868" max="4868" width="1.453125" style="105" customWidth="1"/>
    <col min="4869" max="4869" width="14.54296875" style="105" customWidth="1"/>
    <col min="4870" max="4870" width="1.453125" style="105" customWidth="1"/>
    <col min="4871" max="4871" width="14.54296875" style="105" customWidth="1"/>
    <col min="4872" max="4872" width="1.453125" style="105" customWidth="1"/>
    <col min="4873" max="4873" width="16.54296875" style="105" customWidth="1"/>
    <col min="4874" max="4874" width="1.453125" style="105" customWidth="1"/>
    <col min="4875" max="4875" width="14.54296875" style="105" customWidth="1"/>
    <col min="4876" max="4876" width="1.453125" style="105" customWidth="1"/>
    <col min="4877" max="4877" width="14.54296875" style="105" customWidth="1"/>
    <col min="4878" max="4878" width="1.453125" style="105" customWidth="1"/>
    <col min="4879" max="4879" width="14.54296875" style="105" customWidth="1"/>
    <col min="4880" max="4880" width="1.453125" style="105" customWidth="1"/>
    <col min="4881" max="4881" width="14.54296875" style="105" customWidth="1"/>
    <col min="4882" max="4882" width="1.453125" style="105" customWidth="1"/>
    <col min="4883" max="4883" width="14.54296875" style="105" customWidth="1"/>
    <col min="4884" max="4884" width="1.453125" style="105" customWidth="1"/>
    <col min="4885" max="4885" width="14.54296875" style="105" customWidth="1"/>
    <col min="4886" max="4886" width="1.453125" style="105" customWidth="1"/>
    <col min="4887" max="4887" width="14.54296875" style="105" customWidth="1"/>
    <col min="4888" max="4888" width="11.81640625" style="105" customWidth="1"/>
    <col min="4889" max="5119" width="9.1796875" style="105"/>
    <col min="5120" max="5120" width="53.1796875" style="105" customWidth="1"/>
    <col min="5121" max="5121" width="10.453125" style="105" customWidth="1"/>
    <col min="5122" max="5122" width="1.453125" style="105" customWidth="1"/>
    <col min="5123" max="5123" width="14.54296875" style="105" customWidth="1"/>
    <col min="5124" max="5124" width="1.453125" style="105" customWidth="1"/>
    <col min="5125" max="5125" width="14.54296875" style="105" customWidth="1"/>
    <col min="5126" max="5126" width="1.453125" style="105" customWidth="1"/>
    <col min="5127" max="5127" width="14.54296875" style="105" customWidth="1"/>
    <col min="5128" max="5128" width="1.453125" style="105" customWidth="1"/>
    <col min="5129" max="5129" width="16.54296875" style="105" customWidth="1"/>
    <col min="5130" max="5130" width="1.453125" style="105" customWidth="1"/>
    <col min="5131" max="5131" width="14.54296875" style="105" customWidth="1"/>
    <col min="5132" max="5132" width="1.453125" style="105" customWidth="1"/>
    <col min="5133" max="5133" width="14.54296875" style="105" customWidth="1"/>
    <col min="5134" max="5134" width="1.453125" style="105" customWidth="1"/>
    <col min="5135" max="5135" width="14.54296875" style="105" customWidth="1"/>
    <col min="5136" max="5136" width="1.453125" style="105" customWidth="1"/>
    <col min="5137" max="5137" width="14.54296875" style="105" customWidth="1"/>
    <col min="5138" max="5138" width="1.453125" style="105" customWidth="1"/>
    <col min="5139" max="5139" width="14.54296875" style="105" customWidth="1"/>
    <col min="5140" max="5140" width="1.453125" style="105" customWidth="1"/>
    <col min="5141" max="5141" width="14.54296875" style="105" customWidth="1"/>
    <col min="5142" max="5142" width="1.453125" style="105" customWidth="1"/>
    <col min="5143" max="5143" width="14.54296875" style="105" customWidth="1"/>
    <col min="5144" max="5144" width="11.81640625" style="105" customWidth="1"/>
    <col min="5145" max="5375" width="9.1796875" style="105"/>
    <col min="5376" max="5376" width="53.1796875" style="105" customWidth="1"/>
    <col min="5377" max="5377" width="10.453125" style="105" customWidth="1"/>
    <col min="5378" max="5378" width="1.453125" style="105" customWidth="1"/>
    <col min="5379" max="5379" width="14.54296875" style="105" customWidth="1"/>
    <col min="5380" max="5380" width="1.453125" style="105" customWidth="1"/>
    <col min="5381" max="5381" width="14.54296875" style="105" customWidth="1"/>
    <col min="5382" max="5382" width="1.453125" style="105" customWidth="1"/>
    <col min="5383" max="5383" width="14.54296875" style="105" customWidth="1"/>
    <col min="5384" max="5384" width="1.453125" style="105" customWidth="1"/>
    <col min="5385" max="5385" width="16.54296875" style="105" customWidth="1"/>
    <col min="5386" max="5386" width="1.453125" style="105" customWidth="1"/>
    <col min="5387" max="5387" width="14.54296875" style="105" customWidth="1"/>
    <col min="5388" max="5388" width="1.453125" style="105" customWidth="1"/>
    <col min="5389" max="5389" width="14.54296875" style="105" customWidth="1"/>
    <col min="5390" max="5390" width="1.453125" style="105" customWidth="1"/>
    <col min="5391" max="5391" width="14.54296875" style="105" customWidth="1"/>
    <col min="5392" max="5392" width="1.453125" style="105" customWidth="1"/>
    <col min="5393" max="5393" width="14.54296875" style="105" customWidth="1"/>
    <col min="5394" max="5394" width="1.453125" style="105" customWidth="1"/>
    <col min="5395" max="5395" width="14.54296875" style="105" customWidth="1"/>
    <col min="5396" max="5396" width="1.453125" style="105" customWidth="1"/>
    <col min="5397" max="5397" width="14.54296875" style="105" customWidth="1"/>
    <col min="5398" max="5398" width="1.453125" style="105" customWidth="1"/>
    <col min="5399" max="5399" width="14.54296875" style="105" customWidth="1"/>
    <col min="5400" max="5400" width="11.81640625" style="105" customWidth="1"/>
    <col min="5401" max="5631" width="9.1796875" style="105"/>
    <col min="5632" max="5632" width="53.1796875" style="105" customWidth="1"/>
    <col min="5633" max="5633" width="10.453125" style="105" customWidth="1"/>
    <col min="5634" max="5634" width="1.453125" style="105" customWidth="1"/>
    <col min="5635" max="5635" width="14.54296875" style="105" customWidth="1"/>
    <col min="5636" max="5636" width="1.453125" style="105" customWidth="1"/>
    <col min="5637" max="5637" width="14.54296875" style="105" customWidth="1"/>
    <col min="5638" max="5638" width="1.453125" style="105" customWidth="1"/>
    <col min="5639" max="5639" width="14.54296875" style="105" customWidth="1"/>
    <col min="5640" max="5640" width="1.453125" style="105" customWidth="1"/>
    <col min="5641" max="5641" width="16.54296875" style="105" customWidth="1"/>
    <col min="5642" max="5642" width="1.453125" style="105" customWidth="1"/>
    <col min="5643" max="5643" width="14.54296875" style="105" customWidth="1"/>
    <col min="5644" max="5644" width="1.453125" style="105" customWidth="1"/>
    <col min="5645" max="5645" width="14.54296875" style="105" customWidth="1"/>
    <col min="5646" max="5646" width="1.453125" style="105" customWidth="1"/>
    <col min="5647" max="5647" width="14.54296875" style="105" customWidth="1"/>
    <col min="5648" max="5648" width="1.453125" style="105" customWidth="1"/>
    <col min="5649" max="5649" width="14.54296875" style="105" customWidth="1"/>
    <col min="5650" max="5650" width="1.453125" style="105" customWidth="1"/>
    <col min="5651" max="5651" width="14.54296875" style="105" customWidth="1"/>
    <col min="5652" max="5652" width="1.453125" style="105" customWidth="1"/>
    <col min="5653" max="5653" width="14.54296875" style="105" customWidth="1"/>
    <col min="5654" max="5654" width="1.453125" style="105" customWidth="1"/>
    <col min="5655" max="5655" width="14.54296875" style="105" customWidth="1"/>
    <col min="5656" max="5656" width="11.81640625" style="105" customWidth="1"/>
    <col min="5657" max="5887" width="9.1796875" style="105"/>
    <col min="5888" max="5888" width="53.1796875" style="105" customWidth="1"/>
    <col min="5889" max="5889" width="10.453125" style="105" customWidth="1"/>
    <col min="5890" max="5890" width="1.453125" style="105" customWidth="1"/>
    <col min="5891" max="5891" width="14.54296875" style="105" customWidth="1"/>
    <col min="5892" max="5892" width="1.453125" style="105" customWidth="1"/>
    <col min="5893" max="5893" width="14.54296875" style="105" customWidth="1"/>
    <col min="5894" max="5894" width="1.453125" style="105" customWidth="1"/>
    <col min="5895" max="5895" width="14.54296875" style="105" customWidth="1"/>
    <col min="5896" max="5896" width="1.453125" style="105" customWidth="1"/>
    <col min="5897" max="5897" width="16.54296875" style="105" customWidth="1"/>
    <col min="5898" max="5898" width="1.453125" style="105" customWidth="1"/>
    <col min="5899" max="5899" width="14.54296875" style="105" customWidth="1"/>
    <col min="5900" max="5900" width="1.453125" style="105" customWidth="1"/>
    <col min="5901" max="5901" width="14.54296875" style="105" customWidth="1"/>
    <col min="5902" max="5902" width="1.453125" style="105" customWidth="1"/>
    <col min="5903" max="5903" width="14.54296875" style="105" customWidth="1"/>
    <col min="5904" max="5904" width="1.453125" style="105" customWidth="1"/>
    <col min="5905" max="5905" width="14.54296875" style="105" customWidth="1"/>
    <col min="5906" max="5906" width="1.453125" style="105" customWidth="1"/>
    <col min="5907" max="5907" width="14.54296875" style="105" customWidth="1"/>
    <col min="5908" max="5908" width="1.453125" style="105" customWidth="1"/>
    <col min="5909" max="5909" width="14.54296875" style="105" customWidth="1"/>
    <col min="5910" max="5910" width="1.453125" style="105" customWidth="1"/>
    <col min="5911" max="5911" width="14.54296875" style="105" customWidth="1"/>
    <col min="5912" max="5912" width="11.81640625" style="105" customWidth="1"/>
    <col min="5913" max="6143" width="9.1796875" style="105"/>
    <col min="6144" max="6144" width="53.1796875" style="105" customWidth="1"/>
    <col min="6145" max="6145" width="10.453125" style="105" customWidth="1"/>
    <col min="6146" max="6146" width="1.453125" style="105" customWidth="1"/>
    <col min="6147" max="6147" width="14.54296875" style="105" customWidth="1"/>
    <col min="6148" max="6148" width="1.453125" style="105" customWidth="1"/>
    <col min="6149" max="6149" width="14.54296875" style="105" customWidth="1"/>
    <col min="6150" max="6150" width="1.453125" style="105" customWidth="1"/>
    <col min="6151" max="6151" width="14.54296875" style="105" customWidth="1"/>
    <col min="6152" max="6152" width="1.453125" style="105" customWidth="1"/>
    <col min="6153" max="6153" width="16.54296875" style="105" customWidth="1"/>
    <col min="6154" max="6154" width="1.453125" style="105" customWidth="1"/>
    <col min="6155" max="6155" width="14.54296875" style="105" customWidth="1"/>
    <col min="6156" max="6156" width="1.453125" style="105" customWidth="1"/>
    <col min="6157" max="6157" width="14.54296875" style="105" customWidth="1"/>
    <col min="6158" max="6158" width="1.453125" style="105" customWidth="1"/>
    <col min="6159" max="6159" width="14.54296875" style="105" customWidth="1"/>
    <col min="6160" max="6160" width="1.453125" style="105" customWidth="1"/>
    <col min="6161" max="6161" width="14.54296875" style="105" customWidth="1"/>
    <col min="6162" max="6162" width="1.453125" style="105" customWidth="1"/>
    <col min="6163" max="6163" width="14.54296875" style="105" customWidth="1"/>
    <col min="6164" max="6164" width="1.453125" style="105" customWidth="1"/>
    <col min="6165" max="6165" width="14.54296875" style="105" customWidth="1"/>
    <col min="6166" max="6166" width="1.453125" style="105" customWidth="1"/>
    <col min="6167" max="6167" width="14.54296875" style="105" customWidth="1"/>
    <col min="6168" max="6168" width="11.81640625" style="105" customWidth="1"/>
    <col min="6169" max="6399" width="9.1796875" style="105"/>
    <col min="6400" max="6400" width="53.1796875" style="105" customWidth="1"/>
    <col min="6401" max="6401" width="10.453125" style="105" customWidth="1"/>
    <col min="6402" max="6402" width="1.453125" style="105" customWidth="1"/>
    <col min="6403" max="6403" width="14.54296875" style="105" customWidth="1"/>
    <col min="6404" max="6404" width="1.453125" style="105" customWidth="1"/>
    <col min="6405" max="6405" width="14.54296875" style="105" customWidth="1"/>
    <col min="6406" max="6406" width="1.453125" style="105" customWidth="1"/>
    <col min="6407" max="6407" width="14.54296875" style="105" customWidth="1"/>
    <col min="6408" max="6408" width="1.453125" style="105" customWidth="1"/>
    <col min="6409" max="6409" width="16.54296875" style="105" customWidth="1"/>
    <col min="6410" max="6410" width="1.453125" style="105" customWidth="1"/>
    <col min="6411" max="6411" width="14.54296875" style="105" customWidth="1"/>
    <col min="6412" max="6412" width="1.453125" style="105" customWidth="1"/>
    <col min="6413" max="6413" width="14.54296875" style="105" customWidth="1"/>
    <col min="6414" max="6414" width="1.453125" style="105" customWidth="1"/>
    <col min="6415" max="6415" width="14.54296875" style="105" customWidth="1"/>
    <col min="6416" max="6416" width="1.453125" style="105" customWidth="1"/>
    <col min="6417" max="6417" width="14.54296875" style="105" customWidth="1"/>
    <col min="6418" max="6418" width="1.453125" style="105" customWidth="1"/>
    <col min="6419" max="6419" width="14.54296875" style="105" customWidth="1"/>
    <col min="6420" max="6420" width="1.453125" style="105" customWidth="1"/>
    <col min="6421" max="6421" width="14.54296875" style="105" customWidth="1"/>
    <col min="6422" max="6422" width="1.453125" style="105" customWidth="1"/>
    <col min="6423" max="6423" width="14.54296875" style="105" customWidth="1"/>
    <col min="6424" max="6424" width="11.81640625" style="105" customWidth="1"/>
    <col min="6425" max="6655" width="9.1796875" style="105"/>
    <col min="6656" max="6656" width="53.1796875" style="105" customWidth="1"/>
    <col min="6657" max="6657" width="10.453125" style="105" customWidth="1"/>
    <col min="6658" max="6658" width="1.453125" style="105" customWidth="1"/>
    <col min="6659" max="6659" width="14.54296875" style="105" customWidth="1"/>
    <col min="6660" max="6660" width="1.453125" style="105" customWidth="1"/>
    <col min="6661" max="6661" width="14.54296875" style="105" customWidth="1"/>
    <col min="6662" max="6662" width="1.453125" style="105" customWidth="1"/>
    <col min="6663" max="6663" width="14.54296875" style="105" customWidth="1"/>
    <col min="6664" max="6664" width="1.453125" style="105" customWidth="1"/>
    <col min="6665" max="6665" width="16.54296875" style="105" customWidth="1"/>
    <col min="6666" max="6666" width="1.453125" style="105" customWidth="1"/>
    <col min="6667" max="6667" width="14.54296875" style="105" customWidth="1"/>
    <col min="6668" max="6668" width="1.453125" style="105" customWidth="1"/>
    <col min="6669" max="6669" width="14.54296875" style="105" customWidth="1"/>
    <col min="6670" max="6670" width="1.453125" style="105" customWidth="1"/>
    <col min="6671" max="6671" width="14.54296875" style="105" customWidth="1"/>
    <col min="6672" max="6672" width="1.453125" style="105" customWidth="1"/>
    <col min="6673" max="6673" width="14.54296875" style="105" customWidth="1"/>
    <col min="6674" max="6674" width="1.453125" style="105" customWidth="1"/>
    <col min="6675" max="6675" width="14.54296875" style="105" customWidth="1"/>
    <col min="6676" max="6676" width="1.453125" style="105" customWidth="1"/>
    <col min="6677" max="6677" width="14.54296875" style="105" customWidth="1"/>
    <col min="6678" max="6678" width="1.453125" style="105" customWidth="1"/>
    <col min="6679" max="6679" width="14.54296875" style="105" customWidth="1"/>
    <col min="6680" max="6680" width="11.81640625" style="105" customWidth="1"/>
    <col min="6681" max="6911" width="9.1796875" style="105"/>
    <col min="6912" max="6912" width="53.1796875" style="105" customWidth="1"/>
    <col min="6913" max="6913" width="10.453125" style="105" customWidth="1"/>
    <col min="6914" max="6914" width="1.453125" style="105" customWidth="1"/>
    <col min="6915" max="6915" width="14.54296875" style="105" customWidth="1"/>
    <col min="6916" max="6916" width="1.453125" style="105" customWidth="1"/>
    <col min="6917" max="6917" width="14.54296875" style="105" customWidth="1"/>
    <col min="6918" max="6918" width="1.453125" style="105" customWidth="1"/>
    <col min="6919" max="6919" width="14.54296875" style="105" customWidth="1"/>
    <col min="6920" max="6920" width="1.453125" style="105" customWidth="1"/>
    <col min="6921" max="6921" width="16.54296875" style="105" customWidth="1"/>
    <col min="6922" max="6922" width="1.453125" style="105" customWidth="1"/>
    <col min="6923" max="6923" width="14.54296875" style="105" customWidth="1"/>
    <col min="6924" max="6924" width="1.453125" style="105" customWidth="1"/>
    <col min="6925" max="6925" width="14.54296875" style="105" customWidth="1"/>
    <col min="6926" max="6926" width="1.453125" style="105" customWidth="1"/>
    <col min="6927" max="6927" width="14.54296875" style="105" customWidth="1"/>
    <col min="6928" max="6928" width="1.453125" style="105" customWidth="1"/>
    <col min="6929" max="6929" width="14.54296875" style="105" customWidth="1"/>
    <col min="6930" max="6930" width="1.453125" style="105" customWidth="1"/>
    <col min="6931" max="6931" width="14.54296875" style="105" customWidth="1"/>
    <col min="6932" max="6932" width="1.453125" style="105" customWidth="1"/>
    <col min="6933" max="6933" width="14.54296875" style="105" customWidth="1"/>
    <col min="6934" max="6934" width="1.453125" style="105" customWidth="1"/>
    <col min="6935" max="6935" width="14.54296875" style="105" customWidth="1"/>
    <col min="6936" max="6936" width="11.81640625" style="105" customWidth="1"/>
    <col min="6937" max="7167" width="9.1796875" style="105"/>
    <col min="7168" max="7168" width="53.1796875" style="105" customWidth="1"/>
    <col min="7169" max="7169" width="10.453125" style="105" customWidth="1"/>
    <col min="7170" max="7170" width="1.453125" style="105" customWidth="1"/>
    <col min="7171" max="7171" width="14.54296875" style="105" customWidth="1"/>
    <col min="7172" max="7172" width="1.453125" style="105" customWidth="1"/>
    <col min="7173" max="7173" width="14.54296875" style="105" customWidth="1"/>
    <col min="7174" max="7174" width="1.453125" style="105" customWidth="1"/>
    <col min="7175" max="7175" width="14.54296875" style="105" customWidth="1"/>
    <col min="7176" max="7176" width="1.453125" style="105" customWidth="1"/>
    <col min="7177" max="7177" width="16.54296875" style="105" customWidth="1"/>
    <col min="7178" max="7178" width="1.453125" style="105" customWidth="1"/>
    <col min="7179" max="7179" width="14.54296875" style="105" customWidth="1"/>
    <col min="7180" max="7180" width="1.453125" style="105" customWidth="1"/>
    <col min="7181" max="7181" width="14.54296875" style="105" customWidth="1"/>
    <col min="7182" max="7182" width="1.453125" style="105" customWidth="1"/>
    <col min="7183" max="7183" width="14.54296875" style="105" customWidth="1"/>
    <col min="7184" max="7184" width="1.453125" style="105" customWidth="1"/>
    <col min="7185" max="7185" width="14.54296875" style="105" customWidth="1"/>
    <col min="7186" max="7186" width="1.453125" style="105" customWidth="1"/>
    <col min="7187" max="7187" width="14.54296875" style="105" customWidth="1"/>
    <col min="7188" max="7188" width="1.453125" style="105" customWidth="1"/>
    <col min="7189" max="7189" width="14.54296875" style="105" customWidth="1"/>
    <col min="7190" max="7190" width="1.453125" style="105" customWidth="1"/>
    <col min="7191" max="7191" width="14.54296875" style="105" customWidth="1"/>
    <col min="7192" max="7192" width="11.81640625" style="105" customWidth="1"/>
    <col min="7193" max="7423" width="9.1796875" style="105"/>
    <col min="7424" max="7424" width="53.1796875" style="105" customWidth="1"/>
    <col min="7425" max="7425" width="10.453125" style="105" customWidth="1"/>
    <col min="7426" max="7426" width="1.453125" style="105" customWidth="1"/>
    <col min="7427" max="7427" width="14.54296875" style="105" customWidth="1"/>
    <col min="7428" max="7428" width="1.453125" style="105" customWidth="1"/>
    <col min="7429" max="7429" width="14.54296875" style="105" customWidth="1"/>
    <col min="7430" max="7430" width="1.453125" style="105" customWidth="1"/>
    <col min="7431" max="7431" width="14.54296875" style="105" customWidth="1"/>
    <col min="7432" max="7432" width="1.453125" style="105" customWidth="1"/>
    <col min="7433" max="7433" width="16.54296875" style="105" customWidth="1"/>
    <col min="7434" max="7434" width="1.453125" style="105" customWidth="1"/>
    <col min="7435" max="7435" width="14.54296875" style="105" customWidth="1"/>
    <col min="7436" max="7436" width="1.453125" style="105" customWidth="1"/>
    <col min="7437" max="7437" width="14.54296875" style="105" customWidth="1"/>
    <col min="7438" max="7438" width="1.453125" style="105" customWidth="1"/>
    <col min="7439" max="7439" width="14.54296875" style="105" customWidth="1"/>
    <col min="7440" max="7440" width="1.453125" style="105" customWidth="1"/>
    <col min="7441" max="7441" width="14.54296875" style="105" customWidth="1"/>
    <col min="7442" max="7442" width="1.453125" style="105" customWidth="1"/>
    <col min="7443" max="7443" width="14.54296875" style="105" customWidth="1"/>
    <col min="7444" max="7444" width="1.453125" style="105" customWidth="1"/>
    <col min="7445" max="7445" width="14.54296875" style="105" customWidth="1"/>
    <col min="7446" max="7446" width="1.453125" style="105" customWidth="1"/>
    <col min="7447" max="7447" width="14.54296875" style="105" customWidth="1"/>
    <col min="7448" max="7448" width="11.81640625" style="105" customWidth="1"/>
    <col min="7449" max="7679" width="9.1796875" style="105"/>
    <col min="7680" max="7680" width="53.1796875" style="105" customWidth="1"/>
    <col min="7681" max="7681" width="10.453125" style="105" customWidth="1"/>
    <col min="7682" max="7682" width="1.453125" style="105" customWidth="1"/>
    <col min="7683" max="7683" width="14.54296875" style="105" customWidth="1"/>
    <col min="7684" max="7684" width="1.453125" style="105" customWidth="1"/>
    <col min="7685" max="7685" width="14.54296875" style="105" customWidth="1"/>
    <col min="7686" max="7686" width="1.453125" style="105" customWidth="1"/>
    <col min="7687" max="7687" width="14.54296875" style="105" customWidth="1"/>
    <col min="7688" max="7688" width="1.453125" style="105" customWidth="1"/>
    <col min="7689" max="7689" width="16.54296875" style="105" customWidth="1"/>
    <col min="7690" max="7690" width="1.453125" style="105" customWidth="1"/>
    <col min="7691" max="7691" width="14.54296875" style="105" customWidth="1"/>
    <col min="7692" max="7692" width="1.453125" style="105" customWidth="1"/>
    <col min="7693" max="7693" width="14.54296875" style="105" customWidth="1"/>
    <col min="7694" max="7694" width="1.453125" style="105" customWidth="1"/>
    <col min="7695" max="7695" width="14.54296875" style="105" customWidth="1"/>
    <col min="7696" max="7696" width="1.453125" style="105" customWidth="1"/>
    <col min="7697" max="7697" width="14.54296875" style="105" customWidth="1"/>
    <col min="7698" max="7698" width="1.453125" style="105" customWidth="1"/>
    <col min="7699" max="7699" width="14.54296875" style="105" customWidth="1"/>
    <col min="7700" max="7700" width="1.453125" style="105" customWidth="1"/>
    <col min="7701" max="7701" width="14.54296875" style="105" customWidth="1"/>
    <col min="7702" max="7702" width="1.453125" style="105" customWidth="1"/>
    <col min="7703" max="7703" width="14.54296875" style="105" customWidth="1"/>
    <col min="7704" max="7704" width="11.81640625" style="105" customWidth="1"/>
    <col min="7705" max="7935" width="9.1796875" style="105"/>
    <col min="7936" max="7936" width="53.1796875" style="105" customWidth="1"/>
    <col min="7937" max="7937" width="10.453125" style="105" customWidth="1"/>
    <col min="7938" max="7938" width="1.453125" style="105" customWidth="1"/>
    <col min="7939" max="7939" width="14.54296875" style="105" customWidth="1"/>
    <col min="7940" max="7940" width="1.453125" style="105" customWidth="1"/>
    <col min="7941" max="7941" width="14.54296875" style="105" customWidth="1"/>
    <col min="7942" max="7942" width="1.453125" style="105" customWidth="1"/>
    <col min="7943" max="7943" width="14.54296875" style="105" customWidth="1"/>
    <col min="7944" max="7944" width="1.453125" style="105" customWidth="1"/>
    <col min="7945" max="7945" width="16.54296875" style="105" customWidth="1"/>
    <col min="7946" max="7946" width="1.453125" style="105" customWidth="1"/>
    <col min="7947" max="7947" width="14.54296875" style="105" customWidth="1"/>
    <col min="7948" max="7948" width="1.453125" style="105" customWidth="1"/>
    <col min="7949" max="7949" width="14.54296875" style="105" customWidth="1"/>
    <col min="7950" max="7950" width="1.453125" style="105" customWidth="1"/>
    <col min="7951" max="7951" width="14.54296875" style="105" customWidth="1"/>
    <col min="7952" max="7952" width="1.453125" style="105" customWidth="1"/>
    <col min="7953" max="7953" width="14.54296875" style="105" customWidth="1"/>
    <col min="7954" max="7954" width="1.453125" style="105" customWidth="1"/>
    <col min="7955" max="7955" width="14.54296875" style="105" customWidth="1"/>
    <col min="7956" max="7956" width="1.453125" style="105" customWidth="1"/>
    <col min="7957" max="7957" width="14.54296875" style="105" customWidth="1"/>
    <col min="7958" max="7958" width="1.453125" style="105" customWidth="1"/>
    <col min="7959" max="7959" width="14.54296875" style="105" customWidth="1"/>
    <col min="7960" max="7960" width="11.81640625" style="105" customWidth="1"/>
    <col min="7961" max="8191" width="9.1796875" style="105"/>
    <col min="8192" max="8192" width="53.1796875" style="105" customWidth="1"/>
    <col min="8193" max="8193" width="10.453125" style="105" customWidth="1"/>
    <col min="8194" max="8194" width="1.453125" style="105" customWidth="1"/>
    <col min="8195" max="8195" width="14.54296875" style="105" customWidth="1"/>
    <col min="8196" max="8196" width="1.453125" style="105" customWidth="1"/>
    <col min="8197" max="8197" width="14.54296875" style="105" customWidth="1"/>
    <col min="8198" max="8198" width="1.453125" style="105" customWidth="1"/>
    <col min="8199" max="8199" width="14.54296875" style="105" customWidth="1"/>
    <col min="8200" max="8200" width="1.453125" style="105" customWidth="1"/>
    <col min="8201" max="8201" width="16.54296875" style="105" customWidth="1"/>
    <col min="8202" max="8202" width="1.453125" style="105" customWidth="1"/>
    <col min="8203" max="8203" width="14.54296875" style="105" customWidth="1"/>
    <col min="8204" max="8204" width="1.453125" style="105" customWidth="1"/>
    <col min="8205" max="8205" width="14.54296875" style="105" customWidth="1"/>
    <col min="8206" max="8206" width="1.453125" style="105" customWidth="1"/>
    <col min="8207" max="8207" width="14.54296875" style="105" customWidth="1"/>
    <col min="8208" max="8208" width="1.453125" style="105" customWidth="1"/>
    <col min="8209" max="8209" width="14.54296875" style="105" customWidth="1"/>
    <col min="8210" max="8210" width="1.453125" style="105" customWidth="1"/>
    <col min="8211" max="8211" width="14.54296875" style="105" customWidth="1"/>
    <col min="8212" max="8212" width="1.453125" style="105" customWidth="1"/>
    <col min="8213" max="8213" width="14.54296875" style="105" customWidth="1"/>
    <col min="8214" max="8214" width="1.453125" style="105" customWidth="1"/>
    <col min="8215" max="8215" width="14.54296875" style="105" customWidth="1"/>
    <col min="8216" max="8216" width="11.81640625" style="105" customWidth="1"/>
    <col min="8217" max="8447" width="9.1796875" style="105"/>
    <col min="8448" max="8448" width="53.1796875" style="105" customWidth="1"/>
    <col min="8449" max="8449" width="10.453125" style="105" customWidth="1"/>
    <col min="8450" max="8450" width="1.453125" style="105" customWidth="1"/>
    <col min="8451" max="8451" width="14.54296875" style="105" customWidth="1"/>
    <col min="8452" max="8452" width="1.453125" style="105" customWidth="1"/>
    <col min="8453" max="8453" width="14.54296875" style="105" customWidth="1"/>
    <col min="8454" max="8454" width="1.453125" style="105" customWidth="1"/>
    <col min="8455" max="8455" width="14.54296875" style="105" customWidth="1"/>
    <col min="8456" max="8456" width="1.453125" style="105" customWidth="1"/>
    <col min="8457" max="8457" width="16.54296875" style="105" customWidth="1"/>
    <col min="8458" max="8458" width="1.453125" style="105" customWidth="1"/>
    <col min="8459" max="8459" width="14.54296875" style="105" customWidth="1"/>
    <col min="8460" max="8460" width="1.453125" style="105" customWidth="1"/>
    <col min="8461" max="8461" width="14.54296875" style="105" customWidth="1"/>
    <col min="8462" max="8462" width="1.453125" style="105" customWidth="1"/>
    <col min="8463" max="8463" width="14.54296875" style="105" customWidth="1"/>
    <col min="8464" max="8464" width="1.453125" style="105" customWidth="1"/>
    <col min="8465" max="8465" width="14.54296875" style="105" customWidth="1"/>
    <col min="8466" max="8466" width="1.453125" style="105" customWidth="1"/>
    <col min="8467" max="8467" width="14.54296875" style="105" customWidth="1"/>
    <col min="8468" max="8468" width="1.453125" style="105" customWidth="1"/>
    <col min="8469" max="8469" width="14.54296875" style="105" customWidth="1"/>
    <col min="8470" max="8470" width="1.453125" style="105" customWidth="1"/>
    <col min="8471" max="8471" width="14.54296875" style="105" customWidth="1"/>
    <col min="8472" max="8472" width="11.81640625" style="105" customWidth="1"/>
    <col min="8473" max="8703" width="9.1796875" style="105"/>
    <col min="8704" max="8704" width="53.1796875" style="105" customWidth="1"/>
    <col min="8705" max="8705" width="10.453125" style="105" customWidth="1"/>
    <col min="8706" max="8706" width="1.453125" style="105" customWidth="1"/>
    <col min="8707" max="8707" width="14.54296875" style="105" customWidth="1"/>
    <col min="8708" max="8708" width="1.453125" style="105" customWidth="1"/>
    <col min="8709" max="8709" width="14.54296875" style="105" customWidth="1"/>
    <col min="8710" max="8710" width="1.453125" style="105" customWidth="1"/>
    <col min="8711" max="8711" width="14.54296875" style="105" customWidth="1"/>
    <col min="8712" max="8712" width="1.453125" style="105" customWidth="1"/>
    <col min="8713" max="8713" width="16.54296875" style="105" customWidth="1"/>
    <col min="8714" max="8714" width="1.453125" style="105" customWidth="1"/>
    <col min="8715" max="8715" width="14.54296875" style="105" customWidth="1"/>
    <col min="8716" max="8716" width="1.453125" style="105" customWidth="1"/>
    <col min="8717" max="8717" width="14.54296875" style="105" customWidth="1"/>
    <col min="8718" max="8718" width="1.453125" style="105" customWidth="1"/>
    <col min="8719" max="8719" width="14.54296875" style="105" customWidth="1"/>
    <col min="8720" max="8720" width="1.453125" style="105" customWidth="1"/>
    <col min="8721" max="8721" width="14.54296875" style="105" customWidth="1"/>
    <col min="8722" max="8722" width="1.453125" style="105" customWidth="1"/>
    <col min="8723" max="8723" width="14.54296875" style="105" customWidth="1"/>
    <col min="8724" max="8724" width="1.453125" style="105" customWidth="1"/>
    <col min="8725" max="8725" width="14.54296875" style="105" customWidth="1"/>
    <col min="8726" max="8726" width="1.453125" style="105" customWidth="1"/>
    <col min="8727" max="8727" width="14.54296875" style="105" customWidth="1"/>
    <col min="8728" max="8728" width="11.81640625" style="105" customWidth="1"/>
    <col min="8729" max="8959" width="9.1796875" style="105"/>
    <col min="8960" max="8960" width="53.1796875" style="105" customWidth="1"/>
    <col min="8961" max="8961" width="10.453125" style="105" customWidth="1"/>
    <col min="8962" max="8962" width="1.453125" style="105" customWidth="1"/>
    <col min="8963" max="8963" width="14.54296875" style="105" customWidth="1"/>
    <col min="8964" max="8964" width="1.453125" style="105" customWidth="1"/>
    <col min="8965" max="8965" width="14.54296875" style="105" customWidth="1"/>
    <col min="8966" max="8966" width="1.453125" style="105" customWidth="1"/>
    <col min="8967" max="8967" width="14.54296875" style="105" customWidth="1"/>
    <col min="8968" max="8968" width="1.453125" style="105" customWidth="1"/>
    <col min="8969" max="8969" width="16.54296875" style="105" customWidth="1"/>
    <col min="8970" max="8970" width="1.453125" style="105" customWidth="1"/>
    <col min="8971" max="8971" width="14.54296875" style="105" customWidth="1"/>
    <col min="8972" max="8972" width="1.453125" style="105" customWidth="1"/>
    <col min="8973" max="8973" width="14.54296875" style="105" customWidth="1"/>
    <col min="8974" max="8974" width="1.453125" style="105" customWidth="1"/>
    <col min="8975" max="8975" width="14.54296875" style="105" customWidth="1"/>
    <col min="8976" max="8976" width="1.453125" style="105" customWidth="1"/>
    <col min="8977" max="8977" width="14.54296875" style="105" customWidth="1"/>
    <col min="8978" max="8978" width="1.453125" style="105" customWidth="1"/>
    <col min="8979" max="8979" width="14.54296875" style="105" customWidth="1"/>
    <col min="8980" max="8980" width="1.453125" style="105" customWidth="1"/>
    <col min="8981" max="8981" width="14.54296875" style="105" customWidth="1"/>
    <col min="8982" max="8982" width="1.453125" style="105" customWidth="1"/>
    <col min="8983" max="8983" width="14.54296875" style="105" customWidth="1"/>
    <col min="8984" max="8984" width="11.81640625" style="105" customWidth="1"/>
    <col min="8985" max="9215" width="9.1796875" style="105"/>
    <col min="9216" max="9216" width="53.1796875" style="105" customWidth="1"/>
    <col min="9217" max="9217" width="10.453125" style="105" customWidth="1"/>
    <col min="9218" max="9218" width="1.453125" style="105" customWidth="1"/>
    <col min="9219" max="9219" width="14.54296875" style="105" customWidth="1"/>
    <col min="9220" max="9220" width="1.453125" style="105" customWidth="1"/>
    <col min="9221" max="9221" width="14.54296875" style="105" customWidth="1"/>
    <col min="9222" max="9222" width="1.453125" style="105" customWidth="1"/>
    <col min="9223" max="9223" width="14.54296875" style="105" customWidth="1"/>
    <col min="9224" max="9224" width="1.453125" style="105" customWidth="1"/>
    <col min="9225" max="9225" width="16.54296875" style="105" customWidth="1"/>
    <col min="9226" max="9226" width="1.453125" style="105" customWidth="1"/>
    <col min="9227" max="9227" width="14.54296875" style="105" customWidth="1"/>
    <col min="9228" max="9228" width="1.453125" style="105" customWidth="1"/>
    <col min="9229" max="9229" width="14.54296875" style="105" customWidth="1"/>
    <col min="9230" max="9230" width="1.453125" style="105" customWidth="1"/>
    <col min="9231" max="9231" width="14.54296875" style="105" customWidth="1"/>
    <col min="9232" max="9232" width="1.453125" style="105" customWidth="1"/>
    <col min="9233" max="9233" width="14.54296875" style="105" customWidth="1"/>
    <col min="9234" max="9234" width="1.453125" style="105" customWidth="1"/>
    <col min="9235" max="9235" width="14.54296875" style="105" customWidth="1"/>
    <col min="9236" max="9236" width="1.453125" style="105" customWidth="1"/>
    <col min="9237" max="9237" width="14.54296875" style="105" customWidth="1"/>
    <col min="9238" max="9238" width="1.453125" style="105" customWidth="1"/>
    <col min="9239" max="9239" width="14.54296875" style="105" customWidth="1"/>
    <col min="9240" max="9240" width="11.81640625" style="105" customWidth="1"/>
    <col min="9241" max="9471" width="9.1796875" style="105"/>
    <col min="9472" max="9472" width="53.1796875" style="105" customWidth="1"/>
    <col min="9473" max="9473" width="10.453125" style="105" customWidth="1"/>
    <col min="9474" max="9474" width="1.453125" style="105" customWidth="1"/>
    <col min="9475" max="9475" width="14.54296875" style="105" customWidth="1"/>
    <col min="9476" max="9476" width="1.453125" style="105" customWidth="1"/>
    <col min="9477" max="9477" width="14.54296875" style="105" customWidth="1"/>
    <col min="9478" max="9478" width="1.453125" style="105" customWidth="1"/>
    <col min="9479" max="9479" width="14.54296875" style="105" customWidth="1"/>
    <col min="9480" max="9480" width="1.453125" style="105" customWidth="1"/>
    <col min="9481" max="9481" width="16.54296875" style="105" customWidth="1"/>
    <col min="9482" max="9482" width="1.453125" style="105" customWidth="1"/>
    <col min="9483" max="9483" width="14.54296875" style="105" customWidth="1"/>
    <col min="9484" max="9484" width="1.453125" style="105" customWidth="1"/>
    <col min="9485" max="9485" width="14.54296875" style="105" customWidth="1"/>
    <col min="9486" max="9486" width="1.453125" style="105" customWidth="1"/>
    <col min="9487" max="9487" width="14.54296875" style="105" customWidth="1"/>
    <col min="9488" max="9488" width="1.453125" style="105" customWidth="1"/>
    <col min="9489" max="9489" width="14.54296875" style="105" customWidth="1"/>
    <col min="9490" max="9490" width="1.453125" style="105" customWidth="1"/>
    <col min="9491" max="9491" width="14.54296875" style="105" customWidth="1"/>
    <col min="9492" max="9492" width="1.453125" style="105" customWidth="1"/>
    <col min="9493" max="9493" width="14.54296875" style="105" customWidth="1"/>
    <col min="9494" max="9494" width="1.453125" style="105" customWidth="1"/>
    <col min="9495" max="9495" width="14.54296875" style="105" customWidth="1"/>
    <col min="9496" max="9496" width="11.81640625" style="105" customWidth="1"/>
    <col min="9497" max="9727" width="9.1796875" style="105"/>
    <col min="9728" max="9728" width="53.1796875" style="105" customWidth="1"/>
    <col min="9729" max="9729" width="10.453125" style="105" customWidth="1"/>
    <col min="9730" max="9730" width="1.453125" style="105" customWidth="1"/>
    <col min="9731" max="9731" width="14.54296875" style="105" customWidth="1"/>
    <col min="9732" max="9732" width="1.453125" style="105" customWidth="1"/>
    <col min="9733" max="9733" width="14.54296875" style="105" customWidth="1"/>
    <col min="9734" max="9734" width="1.453125" style="105" customWidth="1"/>
    <col min="9735" max="9735" width="14.54296875" style="105" customWidth="1"/>
    <col min="9736" max="9736" width="1.453125" style="105" customWidth="1"/>
    <col min="9737" max="9737" width="16.54296875" style="105" customWidth="1"/>
    <col min="9738" max="9738" width="1.453125" style="105" customWidth="1"/>
    <col min="9739" max="9739" width="14.54296875" style="105" customWidth="1"/>
    <col min="9740" max="9740" width="1.453125" style="105" customWidth="1"/>
    <col min="9741" max="9741" width="14.54296875" style="105" customWidth="1"/>
    <col min="9742" max="9742" width="1.453125" style="105" customWidth="1"/>
    <col min="9743" max="9743" width="14.54296875" style="105" customWidth="1"/>
    <col min="9744" max="9744" width="1.453125" style="105" customWidth="1"/>
    <col min="9745" max="9745" width="14.54296875" style="105" customWidth="1"/>
    <col min="9746" max="9746" width="1.453125" style="105" customWidth="1"/>
    <col min="9747" max="9747" width="14.54296875" style="105" customWidth="1"/>
    <col min="9748" max="9748" width="1.453125" style="105" customWidth="1"/>
    <col min="9749" max="9749" width="14.54296875" style="105" customWidth="1"/>
    <col min="9750" max="9750" width="1.453125" style="105" customWidth="1"/>
    <col min="9751" max="9751" width="14.54296875" style="105" customWidth="1"/>
    <col min="9752" max="9752" width="11.81640625" style="105" customWidth="1"/>
    <col min="9753" max="9983" width="9.1796875" style="105"/>
    <col min="9984" max="9984" width="53.1796875" style="105" customWidth="1"/>
    <col min="9985" max="9985" width="10.453125" style="105" customWidth="1"/>
    <col min="9986" max="9986" width="1.453125" style="105" customWidth="1"/>
    <col min="9987" max="9987" width="14.54296875" style="105" customWidth="1"/>
    <col min="9988" max="9988" width="1.453125" style="105" customWidth="1"/>
    <col min="9989" max="9989" width="14.54296875" style="105" customWidth="1"/>
    <col min="9990" max="9990" width="1.453125" style="105" customWidth="1"/>
    <col min="9991" max="9991" width="14.54296875" style="105" customWidth="1"/>
    <col min="9992" max="9992" width="1.453125" style="105" customWidth="1"/>
    <col min="9993" max="9993" width="16.54296875" style="105" customWidth="1"/>
    <col min="9994" max="9994" width="1.453125" style="105" customWidth="1"/>
    <col min="9995" max="9995" width="14.54296875" style="105" customWidth="1"/>
    <col min="9996" max="9996" width="1.453125" style="105" customWidth="1"/>
    <col min="9997" max="9997" width="14.54296875" style="105" customWidth="1"/>
    <col min="9998" max="9998" width="1.453125" style="105" customWidth="1"/>
    <col min="9999" max="9999" width="14.54296875" style="105" customWidth="1"/>
    <col min="10000" max="10000" width="1.453125" style="105" customWidth="1"/>
    <col min="10001" max="10001" width="14.54296875" style="105" customWidth="1"/>
    <col min="10002" max="10002" width="1.453125" style="105" customWidth="1"/>
    <col min="10003" max="10003" width="14.54296875" style="105" customWidth="1"/>
    <col min="10004" max="10004" width="1.453125" style="105" customWidth="1"/>
    <col min="10005" max="10005" width="14.54296875" style="105" customWidth="1"/>
    <col min="10006" max="10006" width="1.453125" style="105" customWidth="1"/>
    <col min="10007" max="10007" width="14.54296875" style="105" customWidth="1"/>
    <col min="10008" max="10008" width="11.81640625" style="105" customWidth="1"/>
    <col min="10009" max="10239" width="9.1796875" style="105"/>
    <col min="10240" max="10240" width="53.1796875" style="105" customWidth="1"/>
    <col min="10241" max="10241" width="10.453125" style="105" customWidth="1"/>
    <col min="10242" max="10242" width="1.453125" style="105" customWidth="1"/>
    <col min="10243" max="10243" width="14.54296875" style="105" customWidth="1"/>
    <col min="10244" max="10244" width="1.453125" style="105" customWidth="1"/>
    <col min="10245" max="10245" width="14.54296875" style="105" customWidth="1"/>
    <col min="10246" max="10246" width="1.453125" style="105" customWidth="1"/>
    <col min="10247" max="10247" width="14.54296875" style="105" customWidth="1"/>
    <col min="10248" max="10248" width="1.453125" style="105" customWidth="1"/>
    <col min="10249" max="10249" width="16.54296875" style="105" customWidth="1"/>
    <col min="10250" max="10250" width="1.453125" style="105" customWidth="1"/>
    <col min="10251" max="10251" width="14.54296875" style="105" customWidth="1"/>
    <col min="10252" max="10252" width="1.453125" style="105" customWidth="1"/>
    <col min="10253" max="10253" width="14.54296875" style="105" customWidth="1"/>
    <col min="10254" max="10254" width="1.453125" style="105" customWidth="1"/>
    <col min="10255" max="10255" width="14.54296875" style="105" customWidth="1"/>
    <col min="10256" max="10256" width="1.453125" style="105" customWidth="1"/>
    <col min="10257" max="10257" width="14.54296875" style="105" customWidth="1"/>
    <col min="10258" max="10258" width="1.453125" style="105" customWidth="1"/>
    <col min="10259" max="10259" width="14.54296875" style="105" customWidth="1"/>
    <col min="10260" max="10260" width="1.453125" style="105" customWidth="1"/>
    <col min="10261" max="10261" width="14.54296875" style="105" customWidth="1"/>
    <col min="10262" max="10262" width="1.453125" style="105" customWidth="1"/>
    <col min="10263" max="10263" width="14.54296875" style="105" customWidth="1"/>
    <col min="10264" max="10264" width="11.81640625" style="105" customWidth="1"/>
    <col min="10265" max="10495" width="9.1796875" style="105"/>
    <col min="10496" max="10496" width="53.1796875" style="105" customWidth="1"/>
    <col min="10497" max="10497" width="10.453125" style="105" customWidth="1"/>
    <col min="10498" max="10498" width="1.453125" style="105" customWidth="1"/>
    <col min="10499" max="10499" width="14.54296875" style="105" customWidth="1"/>
    <col min="10500" max="10500" width="1.453125" style="105" customWidth="1"/>
    <col min="10501" max="10501" width="14.54296875" style="105" customWidth="1"/>
    <col min="10502" max="10502" width="1.453125" style="105" customWidth="1"/>
    <col min="10503" max="10503" width="14.54296875" style="105" customWidth="1"/>
    <col min="10504" max="10504" width="1.453125" style="105" customWidth="1"/>
    <col min="10505" max="10505" width="16.54296875" style="105" customWidth="1"/>
    <col min="10506" max="10506" width="1.453125" style="105" customWidth="1"/>
    <col min="10507" max="10507" width="14.54296875" style="105" customWidth="1"/>
    <col min="10508" max="10508" width="1.453125" style="105" customWidth="1"/>
    <col min="10509" max="10509" width="14.54296875" style="105" customWidth="1"/>
    <col min="10510" max="10510" width="1.453125" style="105" customWidth="1"/>
    <col min="10511" max="10511" width="14.54296875" style="105" customWidth="1"/>
    <col min="10512" max="10512" width="1.453125" style="105" customWidth="1"/>
    <col min="10513" max="10513" width="14.54296875" style="105" customWidth="1"/>
    <col min="10514" max="10514" width="1.453125" style="105" customWidth="1"/>
    <col min="10515" max="10515" width="14.54296875" style="105" customWidth="1"/>
    <col min="10516" max="10516" width="1.453125" style="105" customWidth="1"/>
    <col min="10517" max="10517" width="14.54296875" style="105" customWidth="1"/>
    <col min="10518" max="10518" width="1.453125" style="105" customWidth="1"/>
    <col min="10519" max="10519" width="14.54296875" style="105" customWidth="1"/>
    <col min="10520" max="10520" width="11.81640625" style="105" customWidth="1"/>
    <col min="10521" max="10751" width="9.1796875" style="105"/>
    <col min="10752" max="10752" width="53.1796875" style="105" customWidth="1"/>
    <col min="10753" max="10753" width="10.453125" style="105" customWidth="1"/>
    <col min="10754" max="10754" width="1.453125" style="105" customWidth="1"/>
    <col min="10755" max="10755" width="14.54296875" style="105" customWidth="1"/>
    <col min="10756" max="10756" width="1.453125" style="105" customWidth="1"/>
    <col min="10757" max="10757" width="14.54296875" style="105" customWidth="1"/>
    <col min="10758" max="10758" width="1.453125" style="105" customWidth="1"/>
    <col min="10759" max="10759" width="14.54296875" style="105" customWidth="1"/>
    <col min="10760" max="10760" width="1.453125" style="105" customWidth="1"/>
    <col min="10761" max="10761" width="16.54296875" style="105" customWidth="1"/>
    <col min="10762" max="10762" width="1.453125" style="105" customWidth="1"/>
    <col min="10763" max="10763" width="14.54296875" style="105" customWidth="1"/>
    <col min="10764" max="10764" width="1.453125" style="105" customWidth="1"/>
    <col min="10765" max="10765" width="14.54296875" style="105" customWidth="1"/>
    <col min="10766" max="10766" width="1.453125" style="105" customWidth="1"/>
    <col min="10767" max="10767" width="14.54296875" style="105" customWidth="1"/>
    <col min="10768" max="10768" width="1.453125" style="105" customWidth="1"/>
    <col min="10769" max="10769" width="14.54296875" style="105" customWidth="1"/>
    <col min="10770" max="10770" width="1.453125" style="105" customWidth="1"/>
    <col min="10771" max="10771" width="14.54296875" style="105" customWidth="1"/>
    <col min="10772" max="10772" width="1.453125" style="105" customWidth="1"/>
    <col min="10773" max="10773" width="14.54296875" style="105" customWidth="1"/>
    <col min="10774" max="10774" width="1.453125" style="105" customWidth="1"/>
    <col min="10775" max="10775" width="14.54296875" style="105" customWidth="1"/>
    <col min="10776" max="10776" width="11.81640625" style="105" customWidth="1"/>
    <col min="10777" max="11007" width="9.1796875" style="105"/>
    <col min="11008" max="11008" width="53.1796875" style="105" customWidth="1"/>
    <col min="11009" max="11009" width="10.453125" style="105" customWidth="1"/>
    <col min="11010" max="11010" width="1.453125" style="105" customWidth="1"/>
    <col min="11011" max="11011" width="14.54296875" style="105" customWidth="1"/>
    <col min="11012" max="11012" width="1.453125" style="105" customWidth="1"/>
    <col min="11013" max="11013" width="14.54296875" style="105" customWidth="1"/>
    <col min="11014" max="11014" width="1.453125" style="105" customWidth="1"/>
    <col min="11015" max="11015" width="14.54296875" style="105" customWidth="1"/>
    <col min="11016" max="11016" width="1.453125" style="105" customWidth="1"/>
    <col min="11017" max="11017" width="16.54296875" style="105" customWidth="1"/>
    <col min="11018" max="11018" width="1.453125" style="105" customWidth="1"/>
    <col min="11019" max="11019" width="14.54296875" style="105" customWidth="1"/>
    <col min="11020" max="11020" width="1.453125" style="105" customWidth="1"/>
    <col min="11021" max="11021" width="14.54296875" style="105" customWidth="1"/>
    <col min="11022" max="11022" width="1.453125" style="105" customWidth="1"/>
    <col min="11023" max="11023" width="14.54296875" style="105" customWidth="1"/>
    <col min="11024" max="11024" width="1.453125" style="105" customWidth="1"/>
    <col min="11025" max="11025" width="14.54296875" style="105" customWidth="1"/>
    <col min="11026" max="11026" width="1.453125" style="105" customWidth="1"/>
    <col min="11027" max="11027" width="14.54296875" style="105" customWidth="1"/>
    <col min="11028" max="11028" width="1.453125" style="105" customWidth="1"/>
    <col min="11029" max="11029" width="14.54296875" style="105" customWidth="1"/>
    <col min="11030" max="11030" width="1.453125" style="105" customWidth="1"/>
    <col min="11031" max="11031" width="14.54296875" style="105" customWidth="1"/>
    <col min="11032" max="11032" width="11.81640625" style="105" customWidth="1"/>
    <col min="11033" max="11263" width="9.1796875" style="105"/>
    <col min="11264" max="11264" width="53.1796875" style="105" customWidth="1"/>
    <col min="11265" max="11265" width="10.453125" style="105" customWidth="1"/>
    <col min="11266" max="11266" width="1.453125" style="105" customWidth="1"/>
    <col min="11267" max="11267" width="14.54296875" style="105" customWidth="1"/>
    <col min="11268" max="11268" width="1.453125" style="105" customWidth="1"/>
    <col min="11269" max="11269" width="14.54296875" style="105" customWidth="1"/>
    <col min="11270" max="11270" width="1.453125" style="105" customWidth="1"/>
    <col min="11271" max="11271" width="14.54296875" style="105" customWidth="1"/>
    <col min="11272" max="11272" width="1.453125" style="105" customWidth="1"/>
    <col min="11273" max="11273" width="16.54296875" style="105" customWidth="1"/>
    <col min="11274" max="11274" width="1.453125" style="105" customWidth="1"/>
    <col min="11275" max="11275" width="14.54296875" style="105" customWidth="1"/>
    <col min="11276" max="11276" width="1.453125" style="105" customWidth="1"/>
    <col min="11277" max="11277" width="14.54296875" style="105" customWidth="1"/>
    <col min="11278" max="11278" width="1.453125" style="105" customWidth="1"/>
    <col min="11279" max="11279" width="14.54296875" style="105" customWidth="1"/>
    <col min="11280" max="11280" width="1.453125" style="105" customWidth="1"/>
    <col min="11281" max="11281" width="14.54296875" style="105" customWidth="1"/>
    <col min="11282" max="11282" width="1.453125" style="105" customWidth="1"/>
    <col min="11283" max="11283" width="14.54296875" style="105" customWidth="1"/>
    <col min="11284" max="11284" width="1.453125" style="105" customWidth="1"/>
    <col min="11285" max="11285" width="14.54296875" style="105" customWidth="1"/>
    <col min="11286" max="11286" width="1.453125" style="105" customWidth="1"/>
    <col min="11287" max="11287" width="14.54296875" style="105" customWidth="1"/>
    <col min="11288" max="11288" width="11.81640625" style="105" customWidth="1"/>
    <col min="11289" max="11519" width="9.1796875" style="105"/>
    <col min="11520" max="11520" width="53.1796875" style="105" customWidth="1"/>
    <col min="11521" max="11521" width="10.453125" style="105" customWidth="1"/>
    <col min="11522" max="11522" width="1.453125" style="105" customWidth="1"/>
    <col min="11523" max="11523" width="14.54296875" style="105" customWidth="1"/>
    <col min="11524" max="11524" width="1.453125" style="105" customWidth="1"/>
    <col min="11525" max="11525" width="14.54296875" style="105" customWidth="1"/>
    <col min="11526" max="11526" width="1.453125" style="105" customWidth="1"/>
    <col min="11527" max="11527" width="14.54296875" style="105" customWidth="1"/>
    <col min="11528" max="11528" width="1.453125" style="105" customWidth="1"/>
    <col min="11529" max="11529" width="16.54296875" style="105" customWidth="1"/>
    <col min="11530" max="11530" width="1.453125" style="105" customWidth="1"/>
    <col min="11531" max="11531" width="14.54296875" style="105" customWidth="1"/>
    <col min="11532" max="11532" width="1.453125" style="105" customWidth="1"/>
    <col min="11533" max="11533" width="14.54296875" style="105" customWidth="1"/>
    <col min="11534" max="11534" width="1.453125" style="105" customWidth="1"/>
    <col min="11535" max="11535" width="14.54296875" style="105" customWidth="1"/>
    <col min="11536" max="11536" width="1.453125" style="105" customWidth="1"/>
    <col min="11537" max="11537" width="14.54296875" style="105" customWidth="1"/>
    <col min="11538" max="11538" width="1.453125" style="105" customWidth="1"/>
    <col min="11539" max="11539" width="14.54296875" style="105" customWidth="1"/>
    <col min="11540" max="11540" width="1.453125" style="105" customWidth="1"/>
    <col min="11541" max="11541" width="14.54296875" style="105" customWidth="1"/>
    <col min="11542" max="11542" width="1.453125" style="105" customWidth="1"/>
    <col min="11543" max="11543" width="14.54296875" style="105" customWidth="1"/>
    <col min="11544" max="11544" width="11.81640625" style="105" customWidth="1"/>
    <col min="11545" max="11775" width="9.1796875" style="105"/>
    <col min="11776" max="11776" width="53.1796875" style="105" customWidth="1"/>
    <col min="11777" max="11777" width="10.453125" style="105" customWidth="1"/>
    <col min="11778" max="11778" width="1.453125" style="105" customWidth="1"/>
    <col min="11779" max="11779" width="14.54296875" style="105" customWidth="1"/>
    <col min="11780" max="11780" width="1.453125" style="105" customWidth="1"/>
    <col min="11781" max="11781" width="14.54296875" style="105" customWidth="1"/>
    <col min="11782" max="11782" width="1.453125" style="105" customWidth="1"/>
    <col min="11783" max="11783" width="14.54296875" style="105" customWidth="1"/>
    <col min="11784" max="11784" width="1.453125" style="105" customWidth="1"/>
    <col min="11785" max="11785" width="16.54296875" style="105" customWidth="1"/>
    <col min="11786" max="11786" width="1.453125" style="105" customWidth="1"/>
    <col min="11787" max="11787" width="14.54296875" style="105" customWidth="1"/>
    <col min="11788" max="11788" width="1.453125" style="105" customWidth="1"/>
    <col min="11789" max="11789" width="14.54296875" style="105" customWidth="1"/>
    <col min="11790" max="11790" width="1.453125" style="105" customWidth="1"/>
    <col min="11791" max="11791" width="14.54296875" style="105" customWidth="1"/>
    <col min="11792" max="11792" width="1.453125" style="105" customWidth="1"/>
    <col min="11793" max="11793" width="14.54296875" style="105" customWidth="1"/>
    <col min="11794" max="11794" width="1.453125" style="105" customWidth="1"/>
    <col min="11795" max="11795" width="14.54296875" style="105" customWidth="1"/>
    <col min="11796" max="11796" width="1.453125" style="105" customWidth="1"/>
    <col min="11797" max="11797" width="14.54296875" style="105" customWidth="1"/>
    <col min="11798" max="11798" width="1.453125" style="105" customWidth="1"/>
    <col min="11799" max="11799" width="14.54296875" style="105" customWidth="1"/>
    <col min="11800" max="11800" width="11.81640625" style="105" customWidth="1"/>
    <col min="11801" max="12031" width="9.1796875" style="105"/>
    <col min="12032" max="12032" width="53.1796875" style="105" customWidth="1"/>
    <col min="12033" max="12033" width="10.453125" style="105" customWidth="1"/>
    <col min="12034" max="12034" width="1.453125" style="105" customWidth="1"/>
    <col min="12035" max="12035" width="14.54296875" style="105" customWidth="1"/>
    <col min="12036" max="12036" width="1.453125" style="105" customWidth="1"/>
    <col min="12037" max="12037" width="14.54296875" style="105" customWidth="1"/>
    <col min="12038" max="12038" width="1.453125" style="105" customWidth="1"/>
    <col min="12039" max="12039" width="14.54296875" style="105" customWidth="1"/>
    <col min="12040" max="12040" width="1.453125" style="105" customWidth="1"/>
    <col min="12041" max="12041" width="16.54296875" style="105" customWidth="1"/>
    <col min="12042" max="12042" width="1.453125" style="105" customWidth="1"/>
    <col min="12043" max="12043" width="14.54296875" style="105" customWidth="1"/>
    <col min="12044" max="12044" width="1.453125" style="105" customWidth="1"/>
    <col min="12045" max="12045" width="14.54296875" style="105" customWidth="1"/>
    <col min="12046" max="12046" width="1.453125" style="105" customWidth="1"/>
    <col min="12047" max="12047" width="14.54296875" style="105" customWidth="1"/>
    <col min="12048" max="12048" width="1.453125" style="105" customWidth="1"/>
    <col min="12049" max="12049" width="14.54296875" style="105" customWidth="1"/>
    <col min="12050" max="12050" width="1.453125" style="105" customWidth="1"/>
    <col min="12051" max="12051" width="14.54296875" style="105" customWidth="1"/>
    <col min="12052" max="12052" width="1.453125" style="105" customWidth="1"/>
    <col min="12053" max="12053" width="14.54296875" style="105" customWidth="1"/>
    <col min="12054" max="12054" width="1.453125" style="105" customWidth="1"/>
    <col min="12055" max="12055" width="14.54296875" style="105" customWidth="1"/>
    <col min="12056" max="12056" width="11.81640625" style="105" customWidth="1"/>
    <col min="12057" max="12287" width="9.1796875" style="105"/>
    <col min="12288" max="12288" width="53.1796875" style="105" customWidth="1"/>
    <col min="12289" max="12289" width="10.453125" style="105" customWidth="1"/>
    <col min="12290" max="12290" width="1.453125" style="105" customWidth="1"/>
    <col min="12291" max="12291" width="14.54296875" style="105" customWidth="1"/>
    <col min="12292" max="12292" width="1.453125" style="105" customWidth="1"/>
    <col min="12293" max="12293" width="14.54296875" style="105" customWidth="1"/>
    <col min="12294" max="12294" width="1.453125" style="105" customWidth="1"/>
    <col min="12295" max="12295" width="14.54296875" style="105" customWidth="1"/>
    <col min="12296" max="12296" width="1.453125" style="105" customWidth="1"/>
    <col min="12297" max="12297" width="16.54296875" style="105" customWidth="1"/>
    <col min="12298" max="12298" width="1.453125" style="105" customWidth="1"/>
    <col min="12299" max="12299" width="14.54296875" style="105" customWidth="1"/>
    <col min="12300" max="12300" width="1.453125" style="105" customWidth="1"/>
    <col min="12301" max="12301" width="14.54296875" style="105" customWidth="1"/>
    <col min="12302" max="12302" width="1.453125" style="105" customWidth="1"/>
    <col min="12303" max="12303" width="14.54296875" style="105" customWidth="1"/>
    <col min="12304" max="12304" width="1.453125" style="105" customWidth="1"/>
    <col min="12305" max="12305" width="14.54296875" style="105" customWidth="1"/>
    <col min="12306" max="12306" width="1.453125" style="105" customWidth="1"/>
    <col min="12307" max="12307" width="14.54296875" style="105" customWidth="1"/>
    <col min="12308" max="12308" width="1.453125" style="105" customWidth="1"/>
    <col min="12309" max="12309" width="14.54296875" style="105" customWidth="1"/>
    <col min="12310" max="12310" width="1.453125" style="105" customWidth="1"/>
    <col min="12311" max="12311" width="14.54296875" style="105" customWidth="1"/>
    <col min="12312" max="12312" width="11.81640625" style="105" customWidth="1"/>
    <col min="12313" max="12543" width="9.1796875" style="105"/>
    <col min="12544" max="12544" width="53.1796875" style="105" customWidth="1"/>
    <col min="12545" max="12545" width="10.453125" style="105" customWidth="1"/>
    <col min="12546" max="12546" width="1.453125" style="105" customWidth="1"/>
    <col min="12547" max="12547" width="14.54296875" style="105" customWidth="1"/>
    <col min="12548" max="12548" width="1.453125" style="105" customWidth="1"/>
    <col min="12549" max="12549" width="14.54296875" style="105" customWidth="1"/>
    <col min="12550" max="12550" width="1.453125" style="105" customWidth="1"/>
    <col min="12551" max="12551" width="14.54296875" style="105" customWidth="1"/>
    <col min="12552" max="12552" width="1.453125" style="105" customWidth="1"/>
    <col min="12553" max="12553" width="16.54296875" style="105" customWidth="1"/>
    <col min="12554" max="12554" width="1.453125" style="105" customWidth="1"/>
    <col min="12555" max="12555" width="14.54296875" style="105" customWidth="1"/>
    <col min="12556" max="12556" width="1.453125" style="105" customWidth="1"/>
    <col min="12557" max="12557" width="14.54296875" style="105" customWidth="1"/>
    <col min="12558" max="12558" width="1.453125" style="105" customWidth="1"/>
    <col min="12559" max="12559" width="14.54296875" style="105" customWidth="1"/>
    <col min="12560" max="12560" width="1.453125" style="105" customWidth="1"/>
    <col min="12561" max="12561" width="14.54296875" style="105" customWidth="1"/>
    <col min="12562" max="12562" width="1.453125" style="105" customWidth="1"/>
    <col min="12563" max="12563" width="14.54296875" style="105" customWidth="1"/>
    <col min="12564" max="12564" width="1.453125" style="105" customWidth="1"/>
    <col min="12565" max="12565" width="14.54296875" style="105" customWidth="1"/>
    <col min="12566" max="12566" width="1.453125" style="105" customWidth="1"/>
    <col min="12567" max="12567" width="14.54296875" style="105" customWidth="1"/>
    <col min="12568" max="12568" width="11.81640625" style="105" customWidth="1"/>
    <col min="12569" max="12799" width="9.1796875" style="105"/>
    <col min="12800" max="12800" width="53.1796875" style="105" customWidth="1"/>
    <col min="12801" max="12801" width="10.453125" style="105" customWidth="1"/>
    <col min="12802" max="12802" width="1.453125" style="105" customWidth="1"/>
    <col min="12803" max="12803" width="14.54296875" style="105" customWidth="1"/>
    <col min="12804" max="12804" width="1.453125" style="105" customWidth="1"/>
    <col min="12805" max="12805" width="14.54296875" style="105" customWidth="1"/>
    <col min="12806" max="12806" width="1.453125" style="105" customWidth="1"/>
    <col min="12807" max="12807" width="14.54296875" style="105" customWidth="1"/>
    <col min="12808" max="12808" width="1.453125" style="105" customWidth="1"/>
    <col min="12809" max="12809" width="16.54296875" style="105" customWidth="1"/>
    <col min="12810" max="12810" width="1.453125" style="105" customWidth="1"/>
    <col min="12811" max="12811" width="14.54296875" style="105" customWidth="1"/>
    <col min="12812" max="12812" width="1.453125" style="105" customWidth="1"/>
    <col min="12813" max="12813" width="14.54296875" style="105" customWidth="1"/>
    <col min="12814" max="12814" width="1.453125" style="105" customWidth="1"/>
    <col min="12815" max="12815" width="14.54296875" style="105" customWidth="1"/>
    <col min="12816" max="12816" width="1.453125" style="105" customWidth="1"/>
    <col min="12817" max="12817" width="14.54296875" style="105" customWidth="1"/>
    <col min="12818" max="12818" width="1.453125" style="105" customWidth="1"/>
    <col min="12819" max="12819" width="14.54296875" style="105" customWidth="1"/>
    <col min="12820" max="12820" width="1.453125" style="105" customWidth="1"/>
    <col min="12821" max="12821" width="14.54296875" style="105" customWidth="1"/>
    <col min="12822" max="12822" width="1.453125" style="105" customWidth="1"/>
    <col min="12823" max="12823" width="14.54296875" style="105" customWidth="1"/>
    <col min="12824" max="12824" width="11.81640625" style="105" customWidth="1"/>
    <col min="12825" max="13055" width="9.1796875" style="105"/>
    <col min="13056" max="13056" width="53.1796875" style="105" customWidth="1"/>
    <col min="13057" max="13057" width="10.453125" style="105" customWidth="1"/>
    <col min="13058" max="13058" width="1.453125" style="105" customWidth="1"/>
    <col min="13059" max="13059" width="14.54296875" style="105" customWidth="1"/>
    <col min="13060" max="13060" width="1.453125" style="105" customWidth="1"/>
    <col min="13061" max="13061" width="14.54296875" style="105" customWidth="1"/>
    <col min="13062" max="13062" width="1.453125" style="105" customWidth="1"/>
    <col min="13063" max="13063" width="14.54296875" style="105" customWidth="1"/>
    <col min="13064" max="13064" width="1.453125" style="105" customWidth="1"/>
    <col min="13065" max="13065" width="16.54296875" style="105" customWidth="1"/>
    <col min="13066" max="13066" width="1.453125" style="105" customWidth="1"/>
    <col min="13067" max="13067" width="14.54296875" style="105" customWidth="1"/>
    <col min="13068" max="13068" width="1.453125" style="105" customWidth="1"/>
    <col min="13069" max="13069" width="14.54296875" style="105" customWidth="1"/>
    <col min="13070" max="13070" width="1.453125" style="105" customWidth="1"/>
    <col min="13071" max="13071" width="14.54296875" style="105" customWidth="1"/>
    <col min="13072" max="13072" width="1.453125" style="105" customWidth="1"/>
    <col min="13073" max="13073" width="14.54296875" style="105" customWidth="1"/>
    <col min="13074" max="13074" width="1.453125" style="105" customWidth="1"/>
    <col min="13075" max="13075" width="14.54296875" style="105" customWidth="1"/>
    <col min="13076" max="13076" width="1.453125" style="105" customWidth="1"/>
    <col min="13077" max="13077" width="14.54296875" style="105" customWidth="1"/>
    <col min="13078" max="13078" width="1.453125" style="105" customWidth="1"/>
    <col min="13079" max="13079" width="14.54296875" style="105" customWidth="1"/>
    <col min="13080" max="13080" width="11.81640625" style="105" customWidth="1"/>
    <col min="13081" max="13311" width="9.1796875" style="105"/>
    <col min="13312" max="13312" width="53.1796875" style="105" customWidth="1"/>
    <col min="13313" max="13313" width="10.453125" style="105" customWidth="1"/>
    <col min="13314" max="13314" width="1.453125" style="105" customWidth="1"/>
    <col min="13315" max="13315" width="14.54296875" style="105" customWidth="1"/>
    <col min="13316" max="13316" width="1.453125" style="105" customWidth="1"/>
    <col min="13317" max="13317" width="14.54296875" style="105" customWidth="1"/>
    <col min="13318" max="13318" width="1.453125" style="105" customWidth="1"/>
    <col min="13319" max="13319" width="14.54296875" style="105" customWidth="1"/>
    <col min="13320" max="13320" width="1.453125" style="105" customWidth="1"/>
    <col min="13321" max="13321" width="16.54296875" style="105" customWidth="1"/>
    <col min="13322" max="13322" width="1.453125" style="105" customWidth="1"/>
    <col min="13323" max="13323" width="14.54296875" style="105" customWidth="1"/>
    <col min="13324" max="13324" width="1.453125" style="105" customWidth="1"/>
    <col min="13325" max="13325" width="14.54296875" style="105" customWidth="1"/>
    <col min="13326" max="13326" width="1.453125" style="105" customWidth="1"/>
    <col min="13327" max="13327" width="14.54296875" style="105" customWidth="1"/>
    <col min="13328" max="13328" width="1.453125" style="105" customWidth="1"/>
    <col min="13329" max="13329" width="14.54296875" style="105" customWidth="1"/>
    <col min="13330" max="13330" width="1.453125" style="105" customWidth="1"/>
    <col min="13331" max="13331" width="14.54296875" style="105" customWidth="1"/>
    <col min="13332" max="13332" width="1.453125" style="105" customWidth="1"/>
    <col min="13333" max="13333" width="14.54296875" style="105" customWidth="1"/>
    <col min="13334" max="13334" width="1.453125" style="105" customWidth="1"/>
    <col min="13335" max="13335" width="14.54296875" style="105" customWidth="1"/>
    <col min="13336" max="13336" width="11.81640625" style="105" customWidth="1"/>
    <col min="13337" max="13567" width="9.1796875" style="105"/>
    <col min="13568" max="13568" width="53.1796875" style="105" customWidth="1"/>
    <col min="13569" max="13569" width="10.453125" style="105" customWidth="1"/>
    <col min="13570" max="13570" width="1.453125" style="105" customWidth="1"/>
    <col min="13571" max="13571" width="14.54296875" style="105" customWidth="1"/>
    <col min="13572" max="13572" width="1.453125" style="105" customWidth="1"/>
    <col min="13573" max="13573" width="14.54296875" style="105" customWidth="1"/>
    <col min="13574" max="13574" width="1.453125" style="105" customWidth="1"/>
    <col min="13575" max="13575" width="14.54296875" style="105" customWidth="1"/>
    <col min="13576" max="13576" width="1.453125" style="105" customWidth="1"/>
    <col min="13577" max="13577" width="16.54296875" style="105" customWidth="1"/>
    <col min="13578" max="13578" width="1.453125" style="105" customWidth="1"/>
    <col min="13579" max="13579" width="14.54296875" style="105" customWidth="1"/>
    <col min="13580" max="13580" width="1.453125" style="105" customWidth="1"/>
    <col min="13581" max="13581" width="14.54296875" style="105" customWidth="1"/>
    <col min="13582" max="13582" width="1.453125" style="105" customWidth="1"/>
    <col min="13583" max="13583" width="14.54296875" style="105" customWidth="1"/>
    <col min="13584" max="13584" width="1.453125" style="105" customWidth="1"/>
    <col min="13585" max="13585" width="14.54296875" style="105" customWidth="1"/>
    <col min="13586" max="13586" width="1.453125" style="105" customWidth="1"/>
    <col min="13587" max="13587" width="14.54296875" style="105" customWidth="1"/>
    <col min="13588" max="13588" width="1.453125" style="105" customWidth="1"/>
    <col min="13589" max="13589" width="14.54296875" style="105" customWidth="1"/>
    <col min="13590" max="13590" width="1.453125" style="105" customWidth="1"/>
    <col min="13591" max="13591" width="14.54296875" style="105" customWidth="1"/>
    <col min="13592" max="13592" width="11.81640625" style="105" customWidth="1"/>
    <col min="13593" max="13823" width="9.1796875" style="105"/>
    <col min="13824" max="13824" width="53.1796875" style="105" customWidth="1"/>
    <col min="13825" max="13825" width="10.453125" style="105" customWidth="1"/>
    <col min="13826" max="13826" width="1.453125" style="105" customWidth="1"/>
    <col min="13827" max="13827" width="14.54296875" style="105" customWidth="1"/>
    <col min="13828" max="13828" width="1.453125" style="105" customWidth="1"/>
    <col min="13829" max="13829" width="14.54296875" style="105" customWidth="1"/>
    <col min="13830" max="13830" width="1.453125" style="105" customWidth="1"/>
    <col min="13831" max="13831" width="14.54296875" style="105" customWidth="1"/>
    <col min="13832" max="13832" width="1.453125" style="105" customWidth="1"/>
    <col min="13833" max="13833" width="16.54296875" style="105" customWidth="1"/>
    <col min="13834" max="13834" width="1.453125" style="105" customWidth="1"/>
    <col min="13835" max="13835" width="14.54296875" style="105" customWidth="1"/>
    <col min="13836" max="13836" width="1.453125" style="105" customWidth="1"/>
    <col min="13837" max="13837" width="14.54296875" style="105" customWidth="1"/>
    <col min="13838" max="13838" width="1.453125" style="105" customWidth="1"/>
    <col min="13839" max="13839" width="14.54296875" style="105" customWidth="1"/>
    <col min="13840" max="13840" width="1.453125" style="105" customWidth="1"/>
    <col min="13841" max="13841" width="14.54296875" style="105" customWidth="1"/>
    <col min="13842" max="13842" width="1.453125" style="105" customWidth="1"/>
    <col min="13843" max="13843" width="14.54296875" style="105" customWidth="1"/>
    <col min="13844" max="13844" width="1.453125" style="105" customWidth="1"/>
    <col min="13845" max="13845" width="14.54296875" style="105" customWidth="1"/>
    <col min="13846" max="13846" width="1.453125" style="105" customWidth="1"/>
    <col min="13847" max="13847" width="14.54296875" style="105" customWidth="1"/>
    <col min="13848" max="13848" width="11.81640625" style="105" customWidth="1"/>
    <col min="13849" max="14079" width="9.1796875" style="105"/>
    <col min="14080" max="14080" width="53.1796875" style="105" customWidth="1"/>
    <col min="14081" max="14081" width="10.453125" style="105" customWidth="1"/>
    <col min="14082" max="14082" width="1.453125" style="105" customWidth="1"/>
    <col min="14083" max="14083" width="14.54296875" style="105" customWidth="1"/>
    <col min="14084" max="14084" width="1.453125" style="105" customWidth="1"/>
    <col min="14085" max="14085" width="14.54296875" style="105" customWidth="1"/>
    <col min="14086" max="14086" width="1.453125" style="105" customWidth="1"/>
    <col min="14087" max="14087" width="14.54296875" style="105" customWidth="1"/>
    <col min="14088" max="14088" width="1.453125" style="105" customWidth="1"/>
    <col min="14089" max="14089" width="16.54296875" style="105" customWidth="1"/>
    <col min="14090" max="14090" width="1.453125" style="105" customWidth="1"/>
    <col min="14091" max="14091" width="14.54296875" style="105" customWidth="1"/>
    <col min="14092" max="14092" width="1.453125" style="105" customWidth="1"/>
    <col min="14093" max="14093" width="14.54296875" style="105" customWidth="1"/>
    <col min="14094" max="14094" width="1.453125" style="105" customWidth="1"/>
    <col min="14095" max="14095" width="14.54296875" style="105" customWidth="1"/>
    <col min="14096" max="14096" width="1.453125" style="105" customWidth="1"/>
    <col min="14097" max="14097" width="14.54296875" style="105" customWidth="1"/>
    <col min="14098" max="14098" width="1.453125" style="105" customWidth="1"/>
    <col min="14099" max="14099" width="14.54296875" style="105" customWidth="1"/>
    <col min="14100" max="14100" width="1.453125" style="105" customWidth="1"/>
    <col min="14101" max="14101" width="14.54296875" style="105" customWidth="1"/>
    <col min="14102" max="14102" width="1.453125" style="105" customWidth="1"/>
    <col min="14103" max="14103" width="14.54296875" style="105" customWidth="1"/>
    <col min="14104" max="14104" width="11.81640625" style="105" customWidth="1"/>
    <col min="14105" max="14335" width="9.1796875" style="105"/>
    <col min="14336" max="14336" width="53.1796875" style="105" customWidth="1"/>
    <col min="14337" max="14337" width="10.453125" style="105" customWidth="1"/>
    <col min="14338" max="14338" width="1.453125" style="105" customWidth="1"/>
    <col min="14339" max="14339" width="14.54296875" style="105" customWidth="1"/>
    <col min="14340" max="14340" width="1.453125" style="105" customWidth="1"/>
    <col min="14341" max="14341" width="14.54296875" style="105" customWidth="1"/>
    <col min="14342" max="14342" width="1.453125" style="105" customWidth="1"/>
    <col min="14343" max="14343" width="14.54296875" style="105" customWidth="1"/>
    <col min="14344" max="14344" width="1.453125" style="105" customWidth="1"/>
    <col min="14345" max="14345" width="16.54296875" style="105" customWidth="1"/>
    <col min="14346" max="14346" width="1.453125" style="105" customWidth="1"/>
    <col min="14347" max="14347" width="14.54296875" style="105" customWidth="1"/>
    <col min="14348" max="14348" width="1.453125" style="105" customWidth="1"/>
    <col min="14349" max="14349" width="14.54296875" style="105" customWidth="1"/>
    <col min="14350" max="14350" width="1.453125" style="105" customWidth="1"/>
    <col min="14351" max="14351" width="14.54296875" style="105" customWidth="1"/>
    <col min="14352" max="14352" width="1.453125" style="105" customWidth="1"/>
    <col min="14353" max="14353" width="14.54296875" style="105" customWidth="1"/>
    <col min="14354" max="14354" width="1.453125" style="105" customWidth="1"/>
    <col min="14355" max="14355" width="14.54296875" style="105" customWidth="1"/>
    <col min="14356" max="14356" width="1.453125" style="105" customWidth="1"/>
    <col min="14357" max="14357" width="14.54296875" style="105" customWidth="1"/>
    <col min="14358" max="14358" width="1.453125" style="105" customWidth="1"/>
    <col min="14359" max="14359" width="14.54296875" style="105" customWidth="1"/>
    <col min="14360" max="14360" width="11.81640625" style="105" customWidth="1"/>
    <col min="14361" max="14591" width="9.1796875" style="105"/>
    <col min="14592" max="14592" width="53.1796875" style="105" customWidth="1"/>
    <col min="14593" max="14593" width="10.453125" style="105" customWidth="1"/>
    <col min="14594" max="14594" width="1.453125" style="105" customWidth="1"/>
    <col min="14595" max="14595" width="14.54296875" style="105" customWidth="1"/>
    <col min="14596" max="14596" width="1.453125" style="105" customWidth="1"/>
    <col min="14597" max="14597" width="14.54296875" style="105" customWidth="1"/>
    <col min="14598" max="14598" width="1.453125" style="105" customWidth="1"/>
    <col min="14599" max="14599" width="14.54296875" style="105" customWidth="1"/>
    <col min="14600" max="14600" width="1.453125" style="105" customWidth="1"/>
    <col min="14601" max="14601" width="16.54296875" style="105" customWidth="1"/>
    <col min="14602" max="14602" width="1.453125" style="105" customWidth="1"/>
    <col min="14603" max="14603" width="14.54296875" style="105" customWidth="1"/>
    <col min="14604" max="14604" width="1.453125" style="105" customWidth="1"/>
    <col min="14605" max="14605" width="14.54296875" style="105" customWidth="1"/>
    <col min="14606" max="14606" width="1.453125" style="105" customWidth="1"/>
    <col min="14607" max="14607" width="14.54296875" style="105" customWidth="1"/>
    <col min="14608" max="14608" width="1.453125" style="105" customWidth="1"/>
    <col min="14609" max="14609" width="14.54296875" style="105" customWidth="1"/>
    <col min="14610" max="14610" width="1.453125" style="105" customWidth="1"/>
    <col min="14611" max="14611" width="14.54296875" style="105" customWidth="1"/>
    <col min="14612" max="14612" width="1.453125" style="105" customWidth="1"/>
    <col min="14613" max="14613" width="14.54296875" style="105" customWidth="1"/>
    <col min="14614" max="14614" width="1.453125" style="105" customWidth="1"/>
    <col min="14615" max="14615" width="14.54296875" style="105" customWidth="1"/>
    <col min="14616" max="14616" width="11.81640625" style="105" customWidth="1"/>
    <col min="14617" max="14847" width="9.1796875" style="105"/>
    <col min="14848" max="14848" width="53.1796875" style="105" customWidth="1"/>
    <col min="14849" max="14849" width="10.453125" style="105" customWidth="1"/>
    <col min="14850" max="14850" width="1.453125" style="105" customWidth="1"/>
    <col min="14851" max="14851" width="14.54296875" style="105" customWidth="1"/>
    <col min="14852" max="14852" width="1.453125" style="105" customWidth="1"/>
    <col min="14853" max="14853" width="14.54296875" style="105" customWidth="1"/>
    <col min="14854" max="14854" width="1.453125" style="105" customWidth="1"/>
    <col min="14855" max="14855" width="14.54296875" style="105" customWidth="1"/>
    <col min="14856" max="14856" width="1.453125" style="105" customWidth="1"/>
    <col min="14857" max="14857" width="16.54296875" style="105" customWidth="1"/>
    <col min="14858" max="14858" width="1.453125" style="105" customWidth="1"/>
    <col min="14859" max="14859" width="14.54296875" style="105" customWidth="1"/>
    <col min="14860" max="14860" width="1.453125" style="105" customWidth="1"/>
    <col min="14861" max="14861" width="14.54296875" style="105" customWidth="1"/>
    <col min="14862" max="14862" width="1.453125" style="105" customWidth="1"/>
    <col min="14863" max="14863" width="14.54296875" style="105" customWidth="1"/>
    <col min="14864" max="14864" width="1.453125" style="105" customWidth="1"/>
    <col min="14865" max="14865" width="14.54296875" style="105" customWidth="1"/>
    <col min="14866" max="14866" width="1.453125" style="105" customWidth="1"/>
    <col min="14867" max="14867" width="14.54296875" style="105" customWidth="1"/>
    <col min="14868" max="14868" width="1.453125" style="105" customWidth="1"/>
    <col min="14869" max="14869" width="14.54296875" style="105" customWidth="1"/>
    <col min="14870" max="14870" width="1.453125" style="105" customWidth="1"/>
    <col min="14871" max="14871" width="14.54296875" style="105" customWidth="1"/>
    <col min="14872" max="14872" width="11.81640625" style="105" customWidth="1"/>
    <col min="14873" max="15103" width="9.1796875" style="105"/>
    <col min="15104" max="15104" width="53.1796875" style="105" customWidth="1"/>
    <col min="15105" max="15105" width="10.453125" style="105" customWidth="1"/>
    <col min="15106" max="15106" width="1.453125" style="105" customWidth="1"/>
    <col min="15107" max="15107" width="14.54296875" style="105" customWidth="1"/>
    <col min="15108" max="15108" width="1.453125" style="105" customWidth="1"/>
    <col min="15109" max="15109" width="14.54296875" style="105" customWidth="1"/>
    <col min="15110" max="15110" width="1.453125" style="105" customWidth="1"/>
    <col min="15111" max="15111" width="14.54296875" style="105" customWidth="1"/>
    <col min="15112" max="15112" width="1.453125" style="105" customWidth="1"/>
    <col min="15113" max="15113" width="16.54296875" style="105" customWidth="1"/>
    <col min="15114" max="15114" width="1.453125" style="105" customWidth="1"/>
    <col min="15115" max="15115" width="14.54296875" style="105" customWidth="1"/>
    <col min="15116" max="15116" width="1.453125" style="105" customWidth="1"/>
    <col min="15117" max="15117" width="14.54296875" style="105" customWidth="1"/>
    <col min="15118" max="15118" width="1.453125" style="105" customWidth="1"/>
    <col min="15119" max="15119" width="14.54296875" style="105" customWidth="1"/>
    <col min="15120" max="15120" width="1.453125" style="105" customWidth="1"/>
    <col min="15121" max="15121" width="14.54296875" style="105" customWidth="1"/>
    <col min="15122" max="15122" width="1.453125" style="105" customWidth="1"/>
    <col min="15123" max="15123" width="14.54296875" style="105" customWidth="1"/>
    <col min="15124" max="15124" width="1.453125" style="105" customWidth="1"/>
    <col min="15125" max="15125" width="14.54296875" style="105" customWidth="1"/>
    <col min="15126" max="15126" width="1.453125" style="105" customWidth="1"/>
    <col min="15127" max="15127" width="14.54296875" style="105" customWidth="1"/>
    <col min="15128" max="15128" width="11.81640625" style="105" customWidth="1"/>
    <col min="15129" max="15359" width="9.1796875" style="105"/>
    <col min="15360" max="15360" width="53.1796875" style="105" customWidth="1"/>
    <col min="15361" max="15361" width="10.453125" style="105" customWidth="1"/>
    <col min="15362" max="15362" width="1.453125" style="105" customWidth="1"/>
    <col min="15363" max="15363" width="14.54296875" style="105" customWidth="1"/>
    <col min="15364" max="15364" width="1.453125" style="105" customWidth="1"/>
    <col min="15365" max="15365" width="14.54296875" style="105" customWidth="1"/>
    <col min="15366" max="15366" width="1.453125" style="105" customWidth="1"/>
    <col min="15367" max="15367" width="14.54296875" style="105" customWidth="1"/>
    <col min="15368" max="15368" width="1.453125" style="105" customWidth="1"/>
    <col min="15369" max="15369" width="16.54296875" style="105" customWidth="1"/>
    <col min="15370" max="15370" width="1.453125" style="105" customWidth="1"/>
    <col min="15371" max="15371" width="14.54296875" style="105" customWidth="1"/>
    <col min="15372" max="15372" width="1.453125" style="105" customWidth="1"/>
    <col min="15373" max="15373" width="14.54296875" style="105" customWidth="1"/>
    <col min="15374" max="15374" width="1.453125" style="105" customWidth="1"/>
    <col min="15375" max="15375" width="14.54296875" style="105" customWidth="1"/>
    <col min="15376" max="15376" width="1.453125" style="105" customWidth="1"/>
    <col min="15377" max="15377" width="14.54296875" style="105" customWidth="1"/>
    <col min="15378" max="15378" width="1.453125" style="105" customWidth="1"/>
    <col min="15379" max="15379" width="14.54296875" style="105" customWidth="1"/>
    <col min="15380" max="15380" width="1.453125" style="105" customWidth="1"/>
    <col min="15381" max="15381" width="14.54296875" style="105" customWidth="1"/>
    <col min="15382" max="15382" width="1.453125" style="105" customWidth="1"/>
    <col min="15383" max="15383" width="14.54296875" style="105" customWidth="1"/>
    <col min="15384" max="15384" width="11.81640625" style="105" customWidth="1"/>
    <col min="15385" max="15615" width="9.1796875" style="105"/>
    <col min="15616" max="15616" width="53.1796875" style="105" customWidth="1"/>
    <col min="15617" max="15617" width="10.453125" style="105" customWidth="1"/>
    <col min="15618" max="15618" width="1.453125" style="105" customWidth="1"/>
    <col min="15619" max="15619" width="14.54296875" style="105" customWidth="1"/>
    <col min="15620" max="15620" width="1.453125" style="105" customWidth="1"/>
    <col min="15621" max="15621" width="14.54296875" style="105" customWidth="1"/>
    <col min="15622" max="15622" width="1.453125" style="105" customWidth="1"/>
    <col min="15623" max="15623" width="14.54296875" style="105" customWidth="1"/>
    <col min="15624" max="15624" width="1.453125" style="105" customWidth="1"/>
    <col min="15625" max="15625" width="16.54296875" style="105" customWidth="1"/>
    <col min="15626" max="15626" width="1.453125" style="105" customWidth="1"/>
    <col min="15627" max="15627" width="14.54296875" style="105" customWidth="1"/>
    <col min="15628" max="15628" width="1.453125" style="105" customWidth="1"/>
    <col min="15629" max="15629" width="14.54296875" style="105" customWidth="1"/>
    <col min="15630" max="15630" width="1.453125" style="105" customWidth="1"/>
    <col min="15631" max="15631" width="14.54296875" style="105" customWidth="1"/>
    <col min="15632" max="15632" width="1.453125" style="105" customWidth="1"/>
    <col min="15633" max="15633" width="14.54296875" style="105" customWidth="1"/>
    <col min="15634" max="15634" width="1.453125" style="105" customWidth="1"/>
    <col min="15635" max="15635" width="14.54296875" style="105" customWidth="1"/>
    <col min="15636" max="15636" width="1.453125" style="105" customWidth="1"/>
    <col min="15637" max="15637" width="14.54296875" style="105" customWidth="1"/>
    <col min="15638" max="15638" width="1.453125" style="105" customWidth="1"/>
    <col min="15639" max="15639" width="14.54296875" style="105" customWidth="1"/>
    <col min="15640" max="15640" width="11.81640625" style="105" customWidth="1"/>
    <col min="15641" max="15871" width="9.1796875" style="105"/>
    <col min="15872" max="15872" width="53.1796875" style="105" customWidth="1"/>
    <col min="15873" max="15873" width="10.453125" style="105" customWidth="1"/>
    <col min="15874" max="15874" width="1.453125" style="105" customWidth="1"/>
    <col min="15875" max="15875" width="14.54296875" style="105" customWidth="1"/>
    <col min="15876" max="15876" width="1.453125" style="105" customWidth="1"/>
    <col min="15877" max="15877" width="14.54296875" style="105" customWidth="1"/>
    <col min="15878" max="15878" width="1.453125" style="105" customWidth="1"/>
    <col min="15879" max="15879" width="14.54296875" style="105" customWidth="1"/>
    <col min="15880" max="15880" width="1.453125" style="105" customWidth="1"/>
    <col min="15881" max="15881" width="16.54296875" style="105" customWidth="1"/>
    <col min="15882" max="15882" width="1.453125" style="105" customWidth="1"/>
    <col min="15883" max="15883" width="14.54296875" style="105" customWidth="1"/>
    <col min="15884" max="15884" width="1.453125" style="105" customWidth="1"/>
    <col min="15885" max="15885" width="14.54296875" style="105" customWidth="1"/>
    <col min="15886" max="15886" width="1.453125" style="105" customWidth="1"/>
    <col min="15887" max="15887" width="14.54296875" style="105" customWidth="1"/>
    <col min="15888" max="15888" width="1.453125" style="105" customWidth="1"/>
    <col min="15889" max="15889" width="14.54296875" style="105" customWidth="1"/>
    <col min="15890" max="15890" width="1.453125" style="105" customWidth="1"/>
    <col min="15891" max="15891" width="14.54296875" style="105" customWidth="1"/>
    <col min="15892" max="15892" width="1.453125" style="105" customWidth="1"/>
    <col min="15893" max="15893" width="14.54296875" style="105" customWidth="1"/>
    <col min="15894" max="15894" width="1.453125" style="105" customWidth="1"/>
    <col min="15895" max="15895" width="14.54296875" style="105" customWidth="1"/>
    <col min="15896" max="15896" width="11.81640625" style="105" customWidth="1"/>
    <col min="15897" max="16127" width="9.1796875" style="105"/>
    <col min="16128" max="16128" width="53.1796875" style="105" customWidth="1"/>
    <col min="16129" max="16129" width="10.453125" style="105" customWidth="1"/>
    <col min="16130" max="16130" width="1.453125" style="105" customWidth="1"/>
    <col min="16131" max="16131" width="14.54296875" style="105" customWidth="1"/>
    <col min="16132" max="16132" width="1.453125" style="105" customWidth="1"/>
    <col min="16133" max="16133" width="14.54296875" style="105" customWidth="1"/>
    <col min="16134" max="16134" width="1.453125" style="105" customWidth="1"/>
    <col min="16135" max="16135" width="14.54296875" style="105" customWidth="1"/>
    <col min="16136" max="16136" width="1.453125" style="105" customWidth="1"/>
    <col min="16137" max="16137" width="16.54296875" style="105" customWidth="1"/>
    <col min="16138" max="16138" width="1.453125" style="105" customWidth="1"/>
    <col min="16139" max="16139" width="14.54296875" style="105" customWidth="1"/>
    <col min="16140" max="16140" width="1.453125" style="105" customWidth="1"/>
    <col min="16141" max="16141" width="14.54296875" style="105" customWidth="1"/>
    <col min="16142" max="16142" width="1.453125" style="105" customWidth="1"/>
    <col min="16143" max="16143" width="14.54296875" style="105" customWidth="1"/>
    <col min="16144" max="16144" width="1.453125" style="105" customWidth="1"/>
    <col min="16145" max="16145" width="14.54296875" style="105" customWidth="1"/>
    <col min="16146" max="16146" width="1.453125" style="105" customWidth="1"/>
    <col min="16147" max="16147" width="14.54296875" style="105" customWidth="1"/>
    <col min="16148" max="16148" width="1.453125" style="105" customWidth="1"/>
    <col min="16149" max="16149" width="14.54296875" style="105" customWidth="1"/>
    <col min="16150" max="16150" width="1.453125" style="105" customWidth="1"/>
    <col min="16151" max="16151" width="14.54296875" style="105" customWidth="1"/>
    <col min="16152" max="16152" width="11.81640625" style="105" customWidth="1"/>
    <col min="16153" max="16384" width="9.1796875" style="105"/>
  </cols>
  <sheetData>
    <row r="1" spans="1:23" s="4" customFormat="1" ht="21.65" customHeight="1">
      <c r="A1" s="42" t="s">
        <v>139</v>
      </c>
      <c r="B1" s="3"/>
      <c r="D1" s="5"/>
      <c r="E1" s="6"/>
      <c r="F1" s="6"/>
      <c r="I1" s="6"/>
    </row>
    <row r="2" spans="1:23" s="104" customFormat="1" ht="20.5" customHeight="1">
      <c r="A2" s="101" t="s">
        <v>74</v>
      </c>
      <c r="B2" s="101"/>
      <c r="C2" s="102"/>
      <c r="D2" s="101"/>
      <c r="E2" s="102"/>
      <c r="F2" s="102"/>
      <c r="G2" s="103"/>
      <c r="H2" s="101"/>
      <c r="I2" s="102"/>
      <c r="J2" s="101"/>
      <c r="K2" s="103"/>
      <c r="L2" s="101"/>
      <c r="M2" s="102"/>
      <c r="N2" s="101"/>
      <c r="O2" s="101"/>
      <c r="P2" s="101"/>
      <c r="Q2" s="101"/>
      <c r="R2" s="101"/>
      <c r="S2" s="101"/>
      <c r="T2" s="101"/>
      <c r="U2" s="101"/>
      <c r="V2" s="101"/>
      <c r="W2" s="102"/>
    </row>
    <row r="3" spans="1:23" ht="20.5" customHeight="1"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0"/>
      <c r="R3" s="300"/>
      <c r="S3" s="300"/>
      <c r="T3" s="300"/>
      <c r="U3" s="300"/>
      <c r="V3" s="300"/>
      <c r="W3" s="300"/>
    </row>
    <row r="4" spans="1:23" ht="20.5" customHeight="1">
      <c r="C4" s="300" t="s">
        <v>75</v>
      </c>
      <c r="D4" s="300"/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  <c r="P4" s="300"/>
      <c r="Q4" s="300"/>
      <c r="R4" s="300"/>
      <c r="S4" s="300"/>
      <c r="T4" s="300"/>
      <c r="U4" s="300"/>
      <c r="V4" s="300"/>
      <c r="W4" s="300"/>
    </row>
    <row r="5" spans="1:23" ht="20.5" customHeight="1">
      <c r="C5" s="105"/>
      <c r="D5" s="106"/>
      <c r="E5" s="106"/>
      <c r="F5" s="106"/>
      <c r="H5" s="108"/>
      <c r="I5" s="106"/>
      <c r="J5" s="108"/>
      <c r="L5" s="108"/>
      <c r="M5" s="301" t="s">
        <v>163</v>
      </c>
      <c r="N5" s="301"/>
      <c r="O5" s="301"/>
      <c r="P5" s="106"/>
      <c r="Q5" s="301" t="s">
        <v>53</v>
      </c>
      <c r="R5" s="301"/>
      <c r="S5" s="301"/>
      <c r="T5" s="301"/>
      <c r="U5" s="301"/>
      <c r="V5" s="106"/>
      <c r="W5" s="106"/>
    </row>
    <row r="6" spans="1:23" ht="20.5" customHeight="1">
      <c r="C6" s="106" t="s">
        <v>76</v>
      </c>
      <c r="D6" s="106"/>
      <c r="E6" s="106"/>
      <c r="F6" s="106"/>
      <c r="G6" s="106" t="s">
        <v>77</v>
      </c>
      <c r="H6" s="108"/>
      <c r="J6" s="108"/>
      <c r="K6" s="106" t="s">
        <v>78</v>
      </c>
      <c r="L6" s="108"/>
      <c r="M6" s="108"/>
      <c r="N6" s="106"/>
      <c r="O6" s="106"/>
      <c r="P6" s="106"/>
      <c r="R6" s="106"/>
      <c r="T6" s="106"/>
      <c r="U6" s="106" t="s">
        <v>94</v>
      </c>
      <c r="V6" s="106"/>
      <c r="W6" s="106"/>
    </row>
    <row r="7" spans="1:23" ht="20.5" customHeight="1">
      <c r="C7" s="106" t="s">
        <v>79</v>
      </c>
      <c r="D7" s="106"/>
      <c r="E7" s="106" t="s">
        <v>80</v>
      </c>
      <c r="F7" s="106"/>
      <c r="G7" s="106" t="s">
        <v>81</v>
      </c>
      <c r="H7" s="108"/>
      <c r="I7" s="109" t="s">
        <v>177</v>
      </c>
      <c r="J7" s="108"/>
      <c r="K7" s="106" t="s">
        <v>82</v>
      </c>
      <c r="L7" s="108"/>
      <c r="M7" s="106" t="s">
        <v>83</v>
      </c>
      <c r="N7" s="108"/>
      <c r="O7" s="152"/>
      <c r="P7" s="108"/>
      <c r="Q7" s="106" t="s">
        <v>95</v>
      </c>
      <c r="R7" s="108"/>
      <c r="S7" s="106" t="s">
        <v>109</v>
      </c>
      <c r="T7" s="108"/>
      <c r="U7" s="106" t="s">
        <v>96</v>
      </c>
      <c r="V7" s="108"/>
      <c r="W7" s="106" t="s">
        <v>84</v>
      </c>
    </row>
    <row r="8" spans="1:23" ht="20.5" customHeight="1">
      <c r="C8" s="106" t="s">
        <v>85</v>
      </c>
      <c r="D8" s="106"/>
      <c r="E8" s="106" t="s">
        <v>86</v>
      </c>
      <c r="F8" s="106"/>
      <c r="G8" s="106" t="s">
        <v>87</v>
      </c>
      <c r="H8" s="106"/>
      <c r="I8" s="106" t="s">
        <v>176</v>
      </c>
      <c r="J8" s="106"/>
      <c r="K8" s="106" t="s">
        <v>88</v>
      </c>
      <c r="L8" s="106"/>
      <c r="M8" s="106" t="s">
        <v>89</v>
      </c>
      <c r="N8" s="106"/>
      <c r="O8" s="153" t="s">
        <v>215</v>
      </c>
      <c r="P8" s="106"/>
      <c r="Q8" s="106" t="s">
        <v>89</v>
      </c>
      <c r="R8" s="106"/>
      <c r="S8" s="106" t="s">
        <v>89</v>
      </c>
      <c r="T8" s="106"/>
      <c r="U8" s="106" t="s">
        <v>97</v>
      </c>
      <c r="V8" s="106"/>
      <c r="W8" s="106" t="s">
        <v>90</v>
      </c>
    </row>
    <row r="9" spans="1:23" ht="19.5" customHeight="1">
      <c r="C9" s="302" t="s">
        <v>7</v>
      </c>
      <c r="D9" s="302"/>
      <c r="E9" s="302"/>
      <c r="F9" s="302"/>
      <c r="G9" s="302"/>
      <c r="H9" s="302"/>
      <c r="I9" s="302"/>
      <c r="J9" s="302"/>
      <c r="K9" s="302"/>
      <c r="L9" s="302"/>
      <c r="M9" s="302"/>
      <c r="N9" s="302"/>
      <c r="O9" s="302"/>
      <c r="P9" s="302"/>
      <c r="Q9" s="302"/>
      <c r="R9" s="302"/>
      <c r="S9" s="302"/>
      <c r="T9" s="302"/>
      <c r="U9" s="302"/>
      <c r="V9" s="302"/>
      <c r="W9" s="302"/>
    </row>
    <row r="10" spans="1:23" ht="20.5" customHeight="1">
      <c r="A10" s="110" t="s">
        <v>184</v>
      </c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2"/>
    </row>
    <row r="11" spans="1:23" s="110" customFormat="1" ht="20.5" customHeight="1">
      <c r="A11" s="113" t="s">
        <v>185</v>
      </c>
      <c r="B11" s="114"/>
      <c r="C11" s="133">
        <v>604359</v>
      </c>
      <c r="D11" s="133"/>
      <c r="E11" s="133">
        <v>295303</v>
      </c>
      <c r="F11" s="154"/>
      <c r="G11" s="133">
        <v>10249</v>
      </c>
      <c r="H11" s="154"/>
      <c r="I11" s="121">
        <v>2773</v>
      </c>
      <c r="J11" s="154"/>
      <c r="K11" s="133">
        <v>5783</v>
      </c>
      <c r="L11" s="154"/>
      <c r="M11" s="133">
        <v>43348</v>
      </c>
      <c r="N11" s="133"/>
      <c r="O11" s="133">
        <v>-945172</v>
      </c>
      <c r="P11" s="154"/>
      <c r="Q11" s="121">
        <v>-185584</v>
      </c>
      <c r="R11" s="121"/>
      <c r="S11" s="121">
        <v>290674</v>
      </c>
      <c r="T11" s="121"/>
      <c r="U11" s="159">
        <f>SUM(Q11:S11)</f>
        <v>105090</v>
      </c>
      <c r="V11" s="154"/>
      <c r="W11" s="160">
        <f>SUM(C11:S11)</f>
        <v>121733</v>
      </c>
    </row>
    <row r="12" spans="1:23" ht="20.5" customHeight="1">
      <c r="A12" s="120"/>
      <c r="B12" s="120"/>
      <c r="C12" s="121"/>
      <c r="D12" s="122"/>
      <c r="E12" s="121"/>
      <c r="F12" s="121"/>
      <c r="G12" s="121"/>
      <c r="H12" s="122"/>
      <c r="I12" s="121"/>
      <c r="J12" s="122"/>
      <c r="K12" s="121"/>
      <c r="L12" s="122"/>
      <c r="M12" s="123"/>
      <c r="N12" s="122"/>
      <c r="O12" s="122"/>
      <c r="P12" s="122"/>
      <c r="Q12" s="122"/>
      <c r="R12" s="122"/>
      <c r="S12" s="122"/>
      <c r="T12" s="122"/>
      <c r="U12" s="122"/>
      <c r="V12" s="122"/>
      <c r="W12" s="123"/>
    </row>
    <row r="13" spans="1:23" ht="20.5" customHeight="1">
      <c r="A13" s="110" t="s">
        <v>92</v>
      </c>
      <c r="B13" s="120"/>
      <c r="C13" s="121"/>
      <c r="D13" s="122"/>
      <c r="E13" s="121"/>
      <c r="F13" s="121"/>
      <c r="G13" s="121"/>
      <c r="H13" s="122"/>
      <c r="I13" s="121"/>
      <c r="J13" s="122"/>
      <c r="K13" s="121"/>
      <c r="L13" s="122"/>
      <c r="M13" s="133"/>
      <c r="N13" s="122"/>
      <c r="O13" s="122"/>
      <c r="P13" s="122"/>
      <c r="Q13" s="122"/>
      <c r="R13" s="122"/>
      <c r="S13" s="122"/>
      <c r="T13" s="122"/>
      <c r="U13" s="122"/>
      <c r="V13" s="122"/>
      <c r="W13" s="123"/>
    </row>
    <row r="14" spans="1:23" ht="20.5" customHeight="1">
      <c r="A14" s="105" t="s">
        <v>102</v>
      </c>
      <c r="B14" s="120"/>
      <c r="C14" s="65">
        <v>0</v>
      </c>
      <c r="D14" s="65"/>
      <c r="E14" s="65">
        <v>0</v>
      </c>
      <c r="F14" s="65"/>
      <c r="G14" s="65">
        <v>0</v>
      </c>
      <c r="H14" s="65"/>
      <c r="I14" s="65">
        <v>0</v>
      </c>
      <c r="J14" s="65"/>
      <c r="K14" s="65">
        <v>0</v>
      </c>
      <c r="L14" s="65"/>
      <c r="M14" s="65">
        <v>0</v>
      </c>
      <c r="N14" s="155"/>
      <c r="O14" s="149">
        <f>'PL8-9'!F35</f>
        <v>-281918</v>
      </c>
      <c r="P14" s="125"/>
      <c r="Q14" s="125">
        <v>0</v>
      </c>
      <c r="R14" s="125"/>
      <c r="S14" s="125">
        <v>0</v>
      </c>
      <c r="T14" s="125"/>
      <c r="U14" s="149">
        <f>SUM(Q14:S14)</f>
        <v>0</v>
      </c>
      <c r="V14" s="125"/>
      <c r="W14" s="149">
        <f t="shared" ref="W14:W16" si="0">SUM(C14:S14)</f>
        <v>-281918</v>
      </c>
    </row>
    <row r="15" spans="1:23" ht="20.5" customHeight="1">
      <c r="A15" s="105" t="s">
        <v>93</v>
      </c>
      <c r="B15" s="120"/>
      <c r="C15" s="156">
        <v>0</v>
      </c>
      <c r="D15" s="65"/>
      <c r="E15" s="156">
        <v>0</v>
      </c>
      <c r="F15" s="65"/>
      <c r="G15" s="156">
        <v>0</v>
      </c>
      <c r="H15" s="65"/>
      <c r="I15" s="156">
        <v>0</v>
      </c>
      <c r="J15" s="65"/>
      <c r="K15" s="156">
        <v>0</v>
      </c>
      <c r="L15" s="65"/>
      <c r="M15" s="156">
        <v>0</v>
      </c>
      <c r="N15" s="155"/>
      <c r="O15" s="157">
        <v>-16618</v>
      </c>
      <c r="P15" s="125"/>
      <c r="Q15" s="125">
        <v>-11846</v>
      </c>
      <c r="R15" s="125"/>
      <c r="S15" s="125">
        <v>16540</v>
      </c>
      <c r="T15" s="125"/>
      <c r="U15" s="149">
        <f>SUM(Q15:S15)</f>
        <v>4694</v>
      </c>
      <c r="V15" s="125"/>
      <c r="W15" s="149">
        <f t="shared" si="0"/>
        <v>-11924</v>
      </c>
    </row>
    <row r="16" spans="1:23" s="110" customFormat="1" ht="20.5" customHeight="1">
      <c r="A16" s="129" t="s">
        <v>73</v>
      </c>
      <c r="B16" s="129"/>
      <c r="C16" s="146">
        <f>SUM(C14:C15)</f>
        <v>0</v>
      </c>
      <c r="D16" s="65">
        <v>0</v>
      </c>
      <c r="E16" s="146">
        <f>SUM(E14:E15)</f>
        <v>0</v>
      </c>
      <c r="F16" s="65">
        <v>0</v>
      </c>
      <c r="G16" s="146">
        <f>SUM(G14:G15)</f>
        <v>0</v>
      </c>
      <c r="H16" s="65">
        <v>0</v>
      </c>
      <c r="I16" s="146">
        <f>SUM(I14:I15)</f>
        <v>0</v>
      </c>
      <c r="J16" s="65">
        <v>0</v>
      </c>
      <c r="K16" s="146">
        <f>SUM(K14:K15)</f>
        <v>0</v>
      </c>
      <c r="L16" s="65">
        <v>0</v>
      </c>
      <c r="M16" s="146">
        <f>SUM(M14:M15)</f>
        <v>0</v>
      </c>
      <c r="N16" s="122"/>
      <c r="O16" s="148">
        <f>SUM(O14:O15)</f>
        <v>-298536</v>
      </c>
      <c r="P16" s="122"/>
      <c r="Q16" s="148">
        <f>SUM(Q14:Q15)</f>
        <v>-11846</v>
      </c>
      <c r="R16" s="132"/>
      <c r="S16" s="148">
        <f>SUM(S14:S15)</f>
        <v>16540</v>
      </c>
      <c r="T16" s="125"/>
      <c r="U16" s="148">
        <f>SUM(U14:U15)</f>
        <v>4694</v>
      </c>
      <c r="V16" s="122"/>
      <c r="W16" s="148">
        <f t="shared" si="0"/>
        <v>-293842</v>
      </c>
    </row>
    <row r="17" spans="1:24" s="110" customFormat="1" ht="20.5" customHeight="1">
      <c r="A17" s="129"/>
      <c r="B17" s="129"/>
      <c r="C17" s="139"/>
      <c r="D17" s="65"/>
      <c r="E17" s="139"/>
      <c r="F17" s="132"/>
      <c r="G17" s="139"/>
      <c r="H17" s="65"/>
      <c r="I17" s="139"/>
      <c r="J17" s="65"/>
      <c r="K17" s="139"/>
      <c r="L17" s="65"/>
      <c r="M17" s="139"/>
      <c r="N17" s="65"/>
      <c r="O17" s="132"/>
      <c r="P17" s="65"/>
      <c r="Q17" s="132"/>
      <c r="R17" s="65"/>
      <c r="S17" s="132"/>
      <c r="T17" s="125"/>
      <c r="U17" s="65"/>
      <c r="V17" s="65"/>
      <c r="W17" s="139"/>
    </row>
    <row r="18" spans="1:24" s="110" customFormat="1" ht="20.5" customHeight="1">
      <c r="A18" s="129" t="s">
        <v>166</v>
      </c>
      <c r="B18" s="22"/>
      <c r="C18" s="158">
        <v>0</v>
      </c>
      <c r="D18" s="121"/>
      <c r="E18" s="158">
        <v>0</v>
      </c>
      <c r="F18" s="121"/>
      <c r="G18" s="158">
        <v>0</v>
      </c>
      <c r="H18" s="121"/>
      <c r="I18" s="158">
        <v>0</v>
      </c>
      <c r="J18" s="121"/>
      <c r="K18" s="158">
        <v>0</v>
      </c>
      <c r="L18" s="121"/>
      <c r="M18" s="158">
        <v>0</v>
      </c>
      <c r="N18" s="22"/>
      <c r="O18" s="143">
        <v>-62549</v>
      </c>
      <c r="P18" s="22"/>
      <c r="Q18" s="58">
        <v>66476</v>
      </c>
      <c r="R18" s="22"/>
      <c r="S18" s="143">
        <v>-3927</v>
      </c>
      <c r="T18" s="125"/>
      <c r="U18" s="161">
        <f>SUM(Q18:S18)</f>
        <v>62549</v>
      </c>
      <c r="V18" s="22"/>
      <c r="W18" s="161">
        <f>O18+U18</f>
        <v>0</v>
      </c>
      <c r="X18" s="22"/>
    </row>
    <row r="19" spans="1:24" s="110" customFormat="1" ht="20.5" customHeight="1">
      <c r="A19" s="129"/>
      <c r="B19" s="129"/>
      <c r="C19" s="139"/>
      <c r="D19" s="65"/>
      <c r="E19" s="139"/>
      <c r="F19" s="132"/>
      <c r="G19" s="139"/>
      <c r="H19" s="65"/>
      <c r="I19" s="139"/>
      <c r="J19" s="65"/>
      <c r="K19" s="139"/>
      <c r="L19" s="65"/>
      <c r="M19" s="139"/>
      <c r="N19" s="65"/>
      <c r="O19" s="132"/>
      <c r="P19" s="65"/>
      <c r="Q19" s="132"/>
      <c r="R19" s="65"/>
      <c r="S19" s="132"/>
      <c r="T19" s="125"/>
      <c r="U19" s="65"/>
      <c r="V19" s="65"/>
      <c r="W19" s="139"/>
    </row>
    <row r="20" spans="1:24" s="110" customFormat="1" ht="20.5" customHeight="1" thickBot="1">
      <c r="A20" s="22" t="s">
        <v>186</v>
      </c>
      <c r="B20" s="114"/>
      <c r="C20" s="147">
        <f>SUM(C11,C16,C18)</f>
        <v>604359</v>
      </c>
      <c r="D20" s="122"/>
      <c r="E20" s="147">
        <f>SUM(E11,E16,E18)</f>
        <v>295303</v>
      </c>
      <c r="F20" s="121"/>
      <c r="G20" s="147">
        <f>SUM(G11,G16,G18)</f>
        <v>10249</v>
      </c>
      <c r="H20" s="122"/>
      <c r="I20" s="147">
        <f>SUM(I11,I16,I18)</f>
        <v>2773</v>
      </c>
      <c r="J20" s="122"/>
      <c r="K20" s="147">
        <f>SUM(K11,K16,K18)</f>
        <v>5783</v>
      </c>
      <c r="L20" s="122"/>
      <c r="M20" s="147">
        <f>SUM(M11,M16,M18)</f>
        <v>43348</v>
      </c>
      <c r="N20" s="122"/>
      <c r="O20" s="147">
        <f>SUM(O11,O16,O18)</f>
        <v>-1306257</v>
      </c>
      <c r="P20" s="122"/>
      <c r="Q20" s="147">
        <f>SUM(Q11,Q16,Q18)</f>
        <v>-130954</v>
      </c>
      <c r="R20" s="132"/>
      <c r="S20" s="147">
        <f>SUM(S11,S16,S18)</f>
        <v>303287</v>
      </c>
      <c r="T20" s="125"/>
      <c r="U20" s="147">
        <f>SUM(U11,U16,U18)</f>
        <v>172333</v>
      </c>
      <c r="V20" s="122"/>
      <c r="W20" s="147">
        <f>SUM(W11,W16,W18)</f>
        <v>-172109</v>
      </c>
      <c r="X20" s="144"/>
    </row>
    <row r="21" spans="1:24" ht="20.5" customHeight="1" thickTop="1"/>
  </sheetData>
  <sheetProtection sheet="1" formatCells="0" formatColumns="0" formatRows="0" insertColumns="0" insertRows="0" insertHyperlinks="0" deleteColumns="0" deleteRows="0" sort="0" autoFilter="0" pivotTables="0"/>
  <mergeCells count="5">
    <mergeCell ref="C3:W3"/>
    <mergeCell ref="C4:W4"/>
    <mergeCell ref="M5:O5"/>
    <mergeCell ref="Q5:U5"/>
    <mergeCell ref="C9:W9"/>
  </mergeCells>
  <pageMargins left="0.8" right="0.8" top="0.48" bottom="0.5" header="0.5" footer="0.5"/>
  <pageSetup paperSize="9" scale="75" firstPageNumber="11" fitToWidth="0" fitToHeight="0" orientation="landscape" blackAndWhite="1" useFirstPageNumber="1" r:id="rId1"/>
  <headerFooter alignWithMargins="0">
    <oddFooter>&amp;L  The accompanying notes form an integral part of the financial statements.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96943-ED9B-4616-AD23-42F7334DF388}">
  <dimension ref="A1:WWC27"/>
  <sheetViews>
    <sheetView view="pageBreakPreview" zoomScale="85" zoomScaleNormal="81" zoomScaleSheetLayoutView="85" workbookViewId="0">
      <selection activeCell="I34" sqref="I34"/>
    </sheetView>
  </sheetViews>
  <sheetFormatPr defaultColWidth="9.1796875" defaultRowHeight="19" customHeight="1"/>
  <cols>
    <col min="1" max="1" width="37.1796875" style="168" customWidth="1"/>
    <col min="2" max="2" width="8.36328125" style="168" customWidth="1"/>
    <col min="3" max="3" width="11.453125" style="205" customWidth="1"/>
    <col min="4" max="4" width="1.36328125" style="170" customWidth="1"/>
    <col min="5" max="5" width="11.453125" style="205" customWidth="1"/>
    <col min="6" max="6" width="1.36328125" style="205" customWidth="1"/>
    <col min="7" max="7" width="11.453125" style="205" customWidth="1"/>
    <col min="8" max="8" width="1.36328125" style="170" customWidth="1"/>
    <col min="9" max="9" width="12.7265625" style="205" customWidth="1"/>
    <col min="10" max="10" width="1.36328125" style="170" customWidth="1"/>
    <col min="11" max="11" width="11.453125" style="205" customWidth="1"/>
    <col min="12" max="12" width="1.36328125" style="170" customWidth="1"/>
    <col min="13" max="13" width="13" style="205" customWidth="1"/>
    <col min="14" max="14" width="1.36328125" style="170" customWidth="1"/>
    <col min="15" max="15" width="11.453125" style="205" customWidth="1"/>
    <col min="16" max="16" width="1.36328125" style="170" customWidth="1"/>
    <col min="17" max="17" width="11.453125" style="205" customWidth="1"/>
    <col min="18" max="18" width="1.36328125" style="170" customWidth="1"/>
    <col min="19" max="19" width="11.453125" style="205" customWidth="1"/>
    <col min="20" max="20" width="1.36328125" style="205" customWidth="1"/>
    <col min="21" max="21" width="11.54296875" style="170" customWidth="1"/>
    <col min="22" max="26" width="9.1796875" style="170"/>
    <col min="27" max="258" width="9.1796875" style="206"/>
    <col min="259" max="259" width="59.54296875" style="206" customWidth="1"/>
    <col min="260" max="260" width="10.453125" style="206" customWidth="1"/>
    <col min="261" max="261" width="1.54296875" style="206" customWidth="1"/>
    <col min="262" max="262" width="15.81640625" style="206" customWidth="1"/>
    <col min="263" max="263" width="1.54296875" style="206" customWidth="1"/>
    <col min="264" max="264" width="15.81640625" style="206" customWidth="1"/>
    <col min="265" max="265" width="1.54296875" style="206" customWidth="1"/>
    <col min="266" max="266" width="15.81640625" style="206" customWidth="1"/>
    <col min="267" max="267" width="1.54296875" style="206" customWidth="1"/>
    <col min="268" max="268" width="15.81640625" style="206" customWidth="1"/>
    <col min="269" max="269" width="1.54296875" style="206" customWidth="1"/>
    <col min="270" max="270" width="15.81640625" style="206" customWidth="1"/>
    <col min="271" max="271" width="1.54296875" style="206" customWidth="1"/>
    <col min="272" max="272" width="15.81640625" style="206" customWidth="1"/>
    <col min="273" max="273" width="1.54296875" style="206" customWidth="1"/>
    <col min="274" max="274" width="15.81640625" style="206" customWidth="1"/>
    <col min="275" max="275" width="1.54296875" style="206" customWidth="1"/>
    <col min="276" max="276" width="15.81640625" style="206" customWidth="1"/>
    <col min="277" max="277" width="11.81640625" style="206" customWidth="1"/>
    <col min="278" max="514" width="9.1796875" style="206"/>
    <col min="515" max="515" width="59.54296875" style="206" customWidth="1"/>
    <col min="516" max="516" width="10.453125" style="206" customWidth="1"/>
    <col min="517" max="517" width="1.54296875" style="206" customWidth="1"/>
    <col min="518" max="518" width="15.81640625" style="206" customWidth="1"/>
    <col min="519" max="519" width="1.54296875" style="206" customWidth="1"/>
    <col min="520" max="520" width="15.81640625" style="206" customWidth="1"/>
    <col min="521" max="521" width="1.54296875" style="206" customWidth="1"/>
    <col min="522" max="522" width="15.81640625" style="206" customWidth="1"/>
    <col min="523" max="523" width="1.54296875" style="206" customWidth="1"/>
    <col min="524" max="524" width="15.81640625" style="206" customWidth="1"/>
    <col min="525" max="525" width="1.54296875" style="206" customWidth="1"/>
    <col min="526" max="526" width="15.81640625" style="206" customWidth="1"/>
    <col min="527" max="527" width="1.54296875" style="206" customWidth="1"/>
    <col min="528" max="528" width="15.81640625" style="206" customWidth="1"/>
    <col min="529" max="529" width="1.54296875" style="206" customWidth="1"/>
    <col min="530" max="530" width="15.81640625" style="206" customWidth="1"/>
    <col min="531" max="531" width="1.54296875" style="206" customWidth="1"/>
    <col min="532" max="532" width="15.81640625" style="206" customWidth="1"/>
    <col min="533" max="533" width="11.81640625" style="206" customWidth="1"/>
    <col min="534" max="770" width="9.1796875" style="206"/>
    <col min="771" max="771" width="59.54296875" style="206" customWidth="1"/>
    <col min="772" max="772" width="10.453125" style="206" customWidth="1"/>
    <col min="773" max="773" width="1.54296875" style="206" customWidth="1"/>
    <col min="774" max="774" width="15.81640625" style="206" customWidth="1"/>
    <col min="775" max="775" width="1.54296875" style="206" customWidth="1"/>
    <col min="776" max="776" width="15.81640625" style="206" customWidth="1"/>
    <col min="777" max="777" width="1.54296875" style="206" customWidth="1"/>
    <col min="778" max="778" width="15.81640625" style="206" customWidth="1"/>
    <col min="779" max="779" width="1.54296875" style="206" customWidth="1"/>
    <col min="780" max="780" width="15.81640625" style="206" customWidth="1"/>
    <col min="781" max="781" width="1.54296875" style="206" customWidth="1"/>
    <col min="782" max="782" width="15.81640625" style="206" customWidth="1"/>
    <col min="783" max="783" width="1.54296875" style="206" customWidth="1"/>
    <col min="784" max="784" width="15.81640625" style="206" customWidth="1"/>
    <col min="785" max="785" width="1.54296875" style="206" customWidth="1"/>
    <col min="786" max="786" width="15.81640625" style="206" customWidth="1"/>
    <col min="787" max="787" width="1.54296875" style="206" customWidth="1"/>
    <col min="788" max="788" width="15.81640625" style="206" customWidth="1"/>
    <col min="789" max="789" width="11.81640625" style="206" customWidth="1"/>
    <col min="790" max="1026" width="9.1796875" style="206"/>
    <col min="1027" max="1027" width="59.54296875" style="206" customWidth="1"/>
    <col min="1028" max="1028" width="10.453125" style="206" customWidth="1"/>
    <col min="1029" max="1029" width="1.54296875" style="206" customWidth="1"/>
    <col min="1030" max="1030" width="15.81640625" style="206" customWidth="1"/>
    <col min="1031" max="1031" width="1.54296875" style="206" customWidth="1"/>
    <col min="1032" max="1032" width="15.81640625" style="206" customWidth="1"/>
    <col min="1033" max="1033" width="1.54296875" style="206" customWidth="1"/>
    <col min="1034" max="1034" width="15.81640625" style="206" customWidth="1"/>
    <col min="1035" max="1035" width="1.54296875" style="206" customWidth="1"/>
    <col min="1036" max="1036" width="15.81640625" style="206" customWidth="1"/>
    <col min="1037" max="1037" width="1.54296875" style="206" customWidth="1"/>
    <col min="1038" max="1038" width="15.81640625" style="206" customWidth="1"/>
    <col min="1039" max="1039" width="1.54296875" style="206" customWidth="1"/>
    <col min="1040" max="1040" width="15.81640625" style="206" customWidth="1"/>
    <col min="1041" max="1041" width="1.54296875" style="206" customWidth="1"/>
    <col min="1042" max="1042" width="15.81640625" style="206" customWidth="1"/>
    <col min="1043" max="1043" width="1.54296875" style="206" customWidth="1"/>
    <col min="1044" max="1044" width="15.81640625" style="206" customWidth="1"/>
    <col min="1045" max="1045" width="11.81640625" style="206" customWidth="1"/>
    <col min="1046" max="1282" width="9.1796875" style="206"/>
    <col min="1283" max="1283" width="59.54296875" style="206" customWidth="1"/>
    <col min="1284" max="1284" width="10.453125" style="206" customWidth="1"/>
    <col min="1285" max="1285" width="1.54296875" style="206" customWidth="1"/>
    <col min="1286" max="1286" width="15.81640625" style="206" customWidth="1"/>
    <col min="1287" max="1287" width="1.54296875" style="206" customWidth="1"/>
    <col min="1288" max="1288" width="15.81640625" style="206" customWidth="1"/>
    <col min="1289" max="1289" width="1.54296875" style="206" customWidth="1"/>
    <col min="1290" max="1290" width="15.81640625" style="206" customWidth="1"/>
    <col min="1291" max="1291" width="1.54296875" style="206" customWidth="1"/>
    <col min="1292" max="1292" width="15.81640625" style="206" customWidth="1"/>
    <col min="1293" max="1293" width="1.54296875" style="206" customWidth="1"/>
    <col min="1294" max="1294" width="15.81640625" style="206" customWidth="1"/>
    <col min="1295" max="1295" width="1.54296875" style="206" customWidth="1"/>
    <col min="1296" max="1296" width="15.81640625" style="206" customWidth="1"/>
    <col min="1297" max="1297" width="1.54296875" style="206" customWidth="1"/>
    <col min="1298" max="1298" width="15.81640625" style="206" customWidth="1"/>
    <col min="1299" max="1299" width="1.54296875" style="206" customWidth="1"/>
    <col min="1300" max="1300" width="15.81640625" style="206" customWidth="1"/>
    <col min="1301" max="1301" width="11.81640625" style="206" customWidth="1"/>
    <col min="1302" max="1538" width="9.1796875" style="206"/>
    <col min="1539" max="1539" width="59.54296875" style="206" customWidth="1"/>
    <col min="1540" max="1540" width="10.453125" style="206" customWidth="1"/>
    <col min="1541" max="1541" width="1.54296875" style="206" customWidth="1"/>
    <col min="1542" max="1542" width="15.81640625" style="206" customWidth="1"/>
    <col min="1543" max="1543" width="1.54296875" style="206" customWidth="1"/>
    <col min="1544" max="1544" width="15.81640625" style="206" customWidth="1"/>
    <col min="1545" max="1545" width="1.54296875" style="206" customWidth="1"/>
    <col min="1546" max="1546" width="15.81640625" style="206" customWidth="1"/>
    <col min="1547" max="1547" width="1.54296875" style="206" customWidth="1"/>
    <col min="1548" max="1548" width="15.81640625" style="206" customWidth="1"/>
    <col min="1549" max="1549" width="1.54296875" style="206" customWidth="1"/>
    <col min="1550" max="1550" width="15.81640625" style="206" customWidth="1"/>
    <col min="1551" max="1551" width="1.54296875" style="206" customWidth="1"/>
    <col min="1552" max="1552" width="15.81640625" style="206" customWidth="1"/>
    <col min="1553" max="1553" width="1.54296875" style="206" customWidth="1"/>
    <col min="1554" max="1554" width="15.81640625" style="206" customWidth="1"/>
    <col min="1555" max="1555" width="1.54296875" style="206" customWidth="1"/>
    <col min="1556" max="1556" width="15.81640625" style="206" customWidth="1"/>
    <col min="1557" max="1557" width="11.81640625" style="206" customWidth="1"/>
    <col min="1558" max="1794" width="9.1796875" style="206"/>
    <col min="1795" max="1795" width="59.54296875" style="206" customWidth="1"/>
    <col min="1796" max="1796" width="10.453125" style="206" customWidth="1"/>
    <col min="1797" max="1797" width="1.54296875" style="206" customWidth="1"/>
    <col min="1798" max="1798" width="15.81640625" style="206" customWidth="1"/>
    <col min="1799" max="1799" width="1.54296875" style="206" customWidth="1"/>
    <col min="1800" max="1800" width="15.81640625" style="206" customWidth="1"/>
    <col min="1801" max="1801" width="1.54296875" style="206" customWidth="1"/>
    <col min="1802" max="1802" width="15.81640625" style="206" customWidth="1"/>
    <col min="1803" max="1803" width="1.54296875" style="206" customWidth="1"/>
    <col min="1804" max="1804" width="15.81640625" style="206" customWidth="1"/>
    <col min="1805" max="1805" width="1.54296875" style="206" customWidth="1"/>
    <col min="1806" max="1806" width="15.81640625" style="206" customWidth="1"/>
    <col min="1807" max="1807" width="1.54296875" style="206" customWidth="1"/>
    <col min="1808" max="1808" width="15.81640625" style="206" customWidth="1"/>
    <col min="1809" max="1809" width="1.54296875" style="206" customWidth="1"/>
    <col min="1810" max="1810" width="15.81640625" style="206" customWidth="1"/>
    <col min="1811" max="1811" width="1.54296875" style="206" customWidth="1"/>
    <col min="1812" max="1812" width="15.81640625" style="206" customWidth="1"/>
    <col min="1813" max="1813" width="11.81640625" style="206" customWidth="1"/>
    <col min="1814" max="2050" width="9.1796875" style="206"/>
    <col min="2051" max="2051" width="59.54296875" style="206" customWidth="1"/>
    <col min="2052" max="2052" width="10.453125" style="206" customWidth="1"/>
    <col min="2053" max="2053" width="1.54296875" style="206" customWidth="1"/>
    <col min="2054" max="2054" width="15.81640625" style="206" customWidth="1"/>
    <col min="2055" max="2055" width="1.54296875" style="206" customWidth="1"/>
    <col min="2056" max="2056" width="15.81640625" style="206" customWidth="1"/>
    <col min="2057" max="2057" width="1.54296875" style="206" customWidth="1"/>
    <col min="2058" max="2058" width="15.81640625" style="206" customWidth="1"/>
    <col min="2059" max="2059" width="1.54296875" style="206" customWidth="1"/>
    <col min="2060" max="2060" width="15.81640625" style="206" customWidth="1"/>
    <col min="2061" max="2061" width="1.54296875" style="206" customWidth="1"/>
    <col min="2062" max="2062" width="15.81640625" style="206" customWidth="1"/>
    <col min="2063" max="2063" width="1.54296875" style="206" customWidth="1"/>
    <col min="2064" max="2064" width="15.81640625" style="206" customWidth="1"/>
    <col min="2065" max="2065" width="1.54296875" style="206" customWidth="1"/>
    <col min="2066" max="2066" width="15.81640625" style="206" customWidth="1"/>
    <col min="2067" max="2067" width="1.54296875" style="206" customWidth="1"/>
    <col min="2068" max="2068" width="15.81640625" style="206" customWidth="1"/>
    <col min="2069" max="2069" width="11.81640625" style="206" customWidth="1"/>
    <col min="2070" max="2306" width="9.1796875" style="206"/>
    <col min="2307" max="2307" width="59.54296875" style="206" customWidth="1"/>
    <col min="2308" max="2308" width="10.453125" style="206" customWidth="1"/>
    <col min="2309" max="2309" width="1.54296875" style="206" customWidth="1"/>
    <col min="2310" max="2310" width="15.81640625" style="206" customWidth="1"/>
    <col min="2311" max="2311" width="1.54296875" style="206" customWidth="1"/>
    <col min="2312" max="2312" width="15.81640625" style="206" customWidth="1"/>
    <col min="2313" max="2313" width="1.54296875" style="206" customWidth="1"/>
    <col min="2314" max="2314" width="15.81640625" style="206" customWidth="1"/>
    <col min="2315" max="2315" width="1.54296875" style="206" customWidth="1"/>
    <col min="2316" max="2316" width="15.81640625" style="206" customWidth="1"/>
    <col min="2317" max="2317" width="1.54296875" style="206" customWidth="1"/>
    <col min="2318" max="2318" width="15.81640625" style="206" customWidth="1"/>
    <col min="2319" max="2319" width="1.54296875" style="206" customWidth="1"/>
    <col min="2320" max="2320" width="15.81640625" style="206" customWidth="1"/>
    <col min="2321" max="2321" width="1.54296875" style="206" customWidth="1"/>
    <col min="2322" max="2322" width="15.81640625" style="206" customWidth="1"/>
    <col min="2323" max="2323" width="1.54296875" style="206" customWidth="1"/>
    <col min="2324" max="2324" width="15.81640625" style="206" customWidth="1"/>
    <col min="2325" max="2325" width="11.81640625" style="206" customWidth="1"/>
    <col min="2326" max="2562" width="9.1796875" style="206"/>
    <col min="2563" max="2563" width="59.54296875" style="206" customWidth="1"/>
    <col min="2564" max="2564" width="10.453125" style="206" customWidth="1"/>
    <col min="2565" max="2565" width="1.54296875" style="206" customWidth="1"/>
    <col min="2566" max="2566" width="15.81640625" style="206" customWidth="1"/>
    <col min="2567" max="2567" width="1.54296875" style="206" customWidth="1"/>
    <col min="2568" max="2568" width="15.81640625" style="206" customWidth="1"/>
    <col min="2569" max="2569" width="1.54296875" style="206" customWidth="1"/>
    <col min="2570" max="2570" width="15.81640625" style="206" customWidth="1"/>
    <col min="2571" max="2571" width="1.54296875" style="206" customWidth="1"/>
    <col min="2572" max="2572" width="15.81640625" style="206" customWidth="1"/>
    <col min="2573" max="2573" width="1.54296875" style="206" customWidth="1"/>
    <col min="2574" max="2574" width="15.81640625" style="206" customWidth="1"/>
    <col min="2575" max="2575" width="1.54296875" style="206" customWidth="1"/>
    <col min="2576" max="2576" width="15.81640625" style="206" customWidth="1"/>
    <col min="2577" max="2577" width="1.54296875" style="206" customWidth="1"/>
    <col min="2578" max="2578" width="15.81640625" style="206" customWidth="1"/>
    <col min="2579" max="2579" width="1.54296875" style="206" customWidth="1"/>
    <col min="2580" max="2580" width="15.81640625" style="206" customWidth="1"/>
    <col min="2581" max="2581" width="11.81640625" style="206" customWidth="1"/>
    <col min="2582" max="2818" width="9.1796875" style="206"/>
    <col min="2819" max="2819" width="59.54296875" style="206" customWidth="1"/>
    <col min="2820" max="2820" width="10.453125" style="206" customWidth="1"/>
    <col min="2821" max="2821" width="1.54296875" style="206" customWidth="1"/>
    <col min="2822" max="2822" width="15.81640625" style="206" customWidth="1"/>
    <col min="2823" max="2823" width="1.54296875" style="206" customWidth="1"/>
    <col min="2824" max="2824" width="15.81640625" style="206" customWidth="1"/>
    <col min="2825" max="2825" width="1.54296875" style="206" customWidth="1"/>
    <col min="2826" max="2826" width="15.81640625" style="206" customWidth="1"/>
    <col min="2827" max="2827" width="1.54296875" style="206" customWidth="1"/>
    <col min="2828" max="2828" width="15.81640625" style="206" customWidth="1"/>
    <col min="2829" max="2829" width="1.54296875" style="206" customWidth="1"/>
    <col min="2830" max="2830" width="15.81640625" style="206" customWidth="1"/>
    <col min="2831" max="2831" width="1.54296875" style="206" customWidth="1"/>
    <col min="2832" max="2832" width="15.81640625" style="206" customWidth="1"/>
    <col min="2833" max="2833" width="1.54296875" style="206" customWidth="1"/>
    <col min="2834" max="2834" width="15.81640625" style="206" customWidth="1"/>
    <col min="2835" max="2835" width="1.54296875" style="206" customWidth="1"/>
    <col min="2836" max="2836" width="15.81640625" style="206" customWidth="1"/>
    <col min="2837" max="2837" width="11.81640625" style="206" customWidth="1"/>
    <col min="2838" max="3074" width="9.1796875" style="206"/>
    <col min="3075" max="3075" width="59.54296875" style="206" customWidth="1"/>
    <col min="3076" max="3076" width="10.453125" style="206" customWidth="1"/>
    <col min="3077" max="3077" width="1.54296875" style="206" customWidth="1"/>
    <col min="3078" max="3078" width="15.81640625" style="206" customWidth="1"/>
    <col min="3079" max="3079" width="1.54296875" style="206" customWidth="1"/>
    <col min="3080" max="3080" width="15.81640625" style="206" customWidth="1"/>
    <col min="3081" max="3081" width="1.54296875" style="206" customWidth="1"/>
    <col min="3082" max="3082" width="15.81640625" style="206" customWidth="1"/>
    <col min="3083" max="3083" width="1.54296875" style="206" customWidth="1"/>
    <col min="3084" max="3084" width="15.81640625" style="206" customWidth="1"/>
    <col min="3085" max="3085" width="1.54296875" style="206" customWidth="1"/>
    <col min="3086" max="3086" width="15.81640625" style="206" customWidth="1"/>
    <col min="3087" max="3087" width="1.54296875" style="206" customWidth="1"/>
    <col min="3088" max="3088" width="15.81640625" style="206" customWidth="1"/>
    <col min="3089" max="3089" width="1.54296875" style="206" customWidth="1"/>
    <col min="3090" max="3090" width="15.81640625" style="206" customWidth="1"/>
    <col min="3091" max="3091" width="1.54296875" style="206" customWidth="1"/>
    <col min="3092" max="3092" width="15.81640625" style="206" customWidth="1"/>
    <col min="3093" max="3093" width="11.81640625" style="206" customWidth="1"/>
    <col min="3094" max="3330" width="9.1796875" style="206"/>
    <col min="3331" max="3331" width="59.54296875" style="206" customWidth="1"/>
    <col min="3332" max="3332" width="10.453125" style="206" customWidth="1"/>
    <col min="3333" max="3333" width="1.54296875" style="206" customWidth="1"/>
    <col min="3334" max="3334" width="15.81640625" style="206" customWidth="1"/>
    <col min="3335" max="3335" width="1.54296875" style="206" customWidth="1"/>
    <col min="3336" max="3336" width="15.81640625" style="206" customWidth="1"/>
    <col min="3337" max="3337" width="1.54296875" style="206" customWidth="1"/>
    <col min="3338" max="3338" width="15.81640625" style="206" customWidth="1"/>
    <col min="3339" max="3339" width="1.54296875" style="206" customWidth="1"/>
    <col min="3340" max="3340" width="15.81640625" style="206" customWidth="1"/>
    <col min="3341" max="3341" width="1.54296875" style="206" customWidth="1"/>
    <col min="3342" max="3342" width="15.81640625" style="206" customWidth="1"/>
    <col min="3343" max="3343" width="1.54296875" style="206" customWidth="1"/>
    <col min="3344" max="3344" width="15.81640625" style="206" customWidth="1"/>
    <col min="3345" max="3345" width="1.54296875" style="206" customWidth="1"/>
    <col min="3346" max="3346" width="15.81640625" style="206" customWidth="1"/>
    <col min="3347" max="3347" width="1.54296875" style="206" customWidth="1"/>
    <col min="3348" max="3348" width="15.81640625" style="206" customWidth="1"/>
    <col min="3349" max="3349" width="11.81640625" style="206" customWidth="1"/>
    <col min="3350" max="3586" width="9.1796875" style="206"/>
    <col min="3587" max="3587" width="59.54296875" style="206" customWidth="1"/>
    <col min="3588" max="3588" width="10.453125" style="206" customWidth="1"/>
    <col min="3589" max="3589" width="1.54296875" style="206" customWidth="1"/>
    <col min="3590" max="3590" width="15.81640625" style="206" customWidth="1"/>
    <col min="3591" max="3591" width="1.54296875" style="206" customWidth="1"/>
    <col min="3592" max="3592" width="15.81640625" style="206" customWidth="1"/>
    <col min="3593" max="3593" width="1.54296875" style="206" customWidth="1"/>
    <col min="3594" max="3594" width="15.81640625" style="206" customWidth="1"/>
    <col min="3595" max="3595" width="1.54296875" style="206" customWidth="1"/>
    <col min="3596" max="3596" width="15.81640625" style="206" customWidth="1"/>
    <col min="3597" max="3597" width="1.54296875" style="206" customWidth="1"/>
    <col min="3598" max="3598" width="15.81640625" style="206" customWidth="1"/>
    <col min="3599" max="3599" width="1.54296875" style="206" customWidth="1"/>
    <col min="3600" max="3600" width="15.81640625" style="206" customWidth="1"/>
    <col min="3601" max="3601" width="1.54296875" style="206" customWidth="1"/>
    <col min="3602" max="3602" width="15.81640625" style="206" customWidth="1"/>
    <col min="3603" max="3603" width="1.54296875" style="206" customWidth="1"/>
    <col min="3604" max="3604" width="15.81640625" style="206" customWidth="1"/>
    <col min="3605" max="3605" width="11.81640625" style="206" customWidth="1"/>
    <col min="3606" max="3842" width="9.1796875" style="206"/>
    <col min="3843" max="3843" width="59.54296875" style="206" customWidth="1"/>
    <col min="3844" max="3844" width="10.453125" style="206" customWidth="1"/>
    <col min="3845" max="3845" width="1.54296875" style="206" customWidth="1"/>
    <col min="3846" max="3846" width="15.81640625" style="206" customWidth="1"/>
    <col min="3847" max="3847" width="1.54296875" style="206" customWidth="1"/>
    <col min="3848" max="3848" width="15.81640625" style="206" customWidth="1"/>
    <col min="3849" max="3849" width="1.54296875" style="206" customWidth="1"/>
    <col min="3850" max="3850" width="15.81640625" style="206" customWidth="1"/>
    <col min="3851" max="3851" width="1.54296875" style="206" customWidth="1"/>
    <col min="3852" max="3852" width="15.81640625" style="206" customWidth="1"/>
    <col min="3853" max="3853" width="1.54296875" style="206" customWidth="1"/>
    <col min="3854" max="3854" width="15.81640625" style="206" customWidth="1"/>
    <col min="3855" max="3855" width="1.54296875" style="206" customWidth="1"/>
    <col min="3856" max="3856" width="15.81640625" style="206" customWidth="1"/>
    <col min="3857" max="3857" width="1.54296875" style="206" customWidth="1"/>
    <col min="3858" max="3858" width="15.81640625" style="206" customWidth="1"/>
    <col min="3859" max="3859" width="1.54296875" style="206" customWidth="1"/>
    <col min="3860" max="3860" width="15.81640625" style="206" customWidth="1"/>
    <col min="3861" max="3861" width="11.81640625" style="206" customWidth="1"/>
    <col min="3862" max="4098" width="9.1796875" style="206"/>
    <col min="4099" max="4099" width="59.54296875" style="206" customWidth="1"/>
    <col min="4100" max="4100" width="10.453125" style="206" customWidth="1"/>
    <col min="4101" max="4101" width="1.54296875" style="206" customWidth="1"/>
    <col min="4102" max="4102" width="15.81640625" style="206" customWidth="1"/>
    <col min="4103" max="4103" width="1.54296875" style="206" customWidth="1"/>
    <col min="4104" max="4104" width="15.81640625" style="206" customWidth="1"/>
    <col min="4105" max="4105" width="1.54296875" style="206" customWidth="1"/>
    <col min="4106" max="4106" width="15.81640625" style="206" customWidth="1"/>
    <col min="4107" max="4107" width="1.54296875" style="206" customWidth="1"/>
    <col min="4108" max="4108" width="15.81640625" style="206" customWidth="1"/>
    <col min="4109" max="4109" width="1.54296875" style="206" customWidth="1"/>
    <col min="4110" max="4110" width="15.81640625" style="206" customWidth="1"/>
    <col min="4111" max="4111" width="1.54296875" style="206" customWidth="1"/>
    <col min="4112" max="4112" width="15.81640625" style="206" customWidth="1"/>
    <col min="4113" max="4113" width="1.54296875" style="206" customWidth="1"/>
    <col min="4114" max="4114" width="15.81640625" style="206" customWidth="1"/>
    <col min="4115" max="4115" width="1.54296875" style="206" customWidth="1"/>
    <col min="4116" max="4116" width="15.81640625" style="206" customWidth="1"/>
    <col min="4117" max="4117" width="11.81640625" style="206" customWidth="1"/>
    <col min="4118" max="4354" width="9.1796875" style="206"/>
    <col min="4355" max="4355" width="59.54296875" style="206" customWidth="1"/>
    <col min="4356" max="4356" width="10.453125" style="206" customWidth="1"/>
    <col min="4357" max="4357" width="1.54296875" style="206" customWidth="1"/>
    <col min="4358" max="4358" width="15.81640625" style="206" customWidth="1"/>
    <col min="4359" max="4359" width="1.54296875" style="206" customWidth="1"/>
    <col min="4360" max="4360" width="15.81640625" style="206" customWidth="1"/>
    <col min="4361" max="4361" width="1.54296875" style="206" customWidth="1"/>
    <col min="4362" max="4362" width="15.81640625" style="206" customWidth="1"/>
    <col min="4363" max="4363" width="1.54296875" style="206" customWidth="1"/>
    <col min="4364" max="4364" width="15.81640625" style="206" customWidth="1"/>
    <col min="4365" max="4365" width="1.54296875" style="206" customWidth="1"/>
    <col min="4366" max="4366" width="15.81640625" style="206" customWidth="1"/>
    <col min="4367" max="4367" width="1.54296875" style="206" customWidth="1"/>
    <col min="4368" max="4368" width="15.81640625" style="206" customWidth="1"/>
    <col min="4369" max="4369" width="1.54296875" style="206" customWidth="1"/>
    <col min="4370" max="4370" width="15.81640625" style="206" customWidth="1"/>
    <col min="4371" max="4371" width="1.54296875" style="206" customWidth="1"/>
    <col min="4372" max="4372" width="15.81640625" style="206" customWidth="1"/>
    <col min="4373" max="4373" width="11.81640625" style="206" customWidth="1"/>
    <col min="4374" max="4610" width="9.1796875" style="206"/>
    <col min="4611" max="4611" width="59.54296875" style="206" customWidth="1"/>
    <col min="4612" max="4612" width="10.453125" style="206" customWidth="1"/>
    <col min="4613" max="4613" width="1.54296875" style="206" customWidth="1"/>
    <col min="4614" max="4614" width="15.81640625" style="206" customWidth="1"/>
    <col min="4615" max="4615" width="1.54296875" style="206" customWidth="1"/>
    <col min="4616" max="4616" width="15.81640625" style="206" customWidth="1"/>
    <col min="4617" max="4617" width="1.54296875" style="206" customWidth="1"/>
    <col min="4618" max="4618" width="15.81640625" style="206" customWidth="1"/>
    <col min="4619" max="4619" width="1.54296875" style="206" customWidth="1"/>
    <col min="4620" max="4620" width="15.81640625" style="206" customWidth="1"/>
    <col min="4621" max="4621" width="1.54296875" style="206" customWidth="1"/>
    <col min="4622" max="4622" width="15.81640625" style="206" customWidth="1"/>
    <col min="4623" max="4623" width="1.54296875" style="206" customWidth="1"/>
    <col min="4624" max="4624" width="15.81640625" style="206" customWidth="1"/>
    <col min="4625" max="4625" width="1.54296875" style="206" customWidth="1"/>
    <col min="4626" max="4626" width="15.81640625" style="206" customWidth="1"/>
    <col min="4627" max="4627" width="1.54296875" style="206" customWidth="1"/>
    <col min="4628" max="4628" width="15.81640625" style="206" customWidth="1"/>
    <col min="4629" max="4629" width="11.81640625" style="206" customWidth="1"/>
    <col min="4630" max="4866" width="9.1796875" style="206"/>
    <col min="4867" max="4867" width="59.54296875" style="206" customWidth="1"/>
    <col min="4868" max="4868" width="10.453125" style="206" customWidth="1"/>
    <col min="4869" max="4869" width="1.54296875" style="206" customWidth="1"/>
    <col min="4870" max="4870" width="15.81640625" style="206" customWidth="1"/>
    <col min="4871" max="4871" width="1.54296875" style="206" customWidth="1"/>
    <col min="4872" max="4872" width="15.81640625" style="206" customWidth="1"/>
    <col min="4873" max="4873" width="1.54296875" style="206" customWidth="1"/>
    <col min="4874" max="4874" width="15.81640625" style="206" customWidth="1"/>
    <col min="4875" max="4875" width="1.54296875" style="206" customWidth="1"/>
    <col min="4876" max="4876" width="15.81640625" style="206" customWidth="1"/>
    <col min="4877" max="4877" width="1.54296875" style="206" customWidth="1"/>
    <col min="4878" max="4878" width="15.81640625" style="206" customWidth="1"/>
    <col min="4879" max="4879" width="1.54296875" style="206" customWidth="1"/>
    <col min="4880" max="4880" width="15.81640625" style="206" customWidth="1"/>
    <col min="4881" max="4881" width="1.54296875" style="206" customWidth="1"/>
    <col min="4882" max="4882" width="15.81640625" style="206" customWidth="1"/>
    <col min="4883" max="4883" width="1.54296875" style="206" customWidth="1"/>
    <col min="4884" max="4884" width="15.81640625" style="206" customWidth="1"/>
    <col min="4885" max="4885" width="11.81640625" style="206" customWidth="1"/>
    <col min="4886" max="5122" width="9.1796875" style="206"/>
    <col min="5123" max="5123" width="59.54296875" style="206" customWidth="1"/>
    <col min="5124" max="5124" width="10.453125" style="206" customWidth="1"/>
    <col min="5125" max="5125" width="1.54296875" style="206" customWidth="1"/>
    <col min="5126" max="5126" width="15.81640625" style="206" customWidth="1"/>
    <col min="5127" max="5127" width="1.54296875" style="206" customWidth="1"/>
    <col min="5128" max="5128" width="15.81640625" style="206" customWidth="1"/>
    <col min="5129" max="5129" width="1.54296875" style="206" customWidth="1"/>
    <col min="5130" max="5130" width="15.81640625" style="206" customWidth="1"/>
    <col min="5131" max="5131" width="1.54296875" style="206" customWidth="1"/>
    <col min="5132" max="5132" width="15.81640625" style="206" customWidth="1"/>
    <col min="5133" max="5133" width="1.54296875" style="206" customWidth="1"/>
    <col min="5134" max="5134" width="15.81640625" style="206" customWidth="1"/>
    <col min="5135" max="5135" width="1.54296875" style="206" customWidth="1"/>
    <col min="5136" max="5136" width="15.81640625" style="206" customWidth="1"/>
    <col min="5137" max="5137" width="1.54296875" style="206" customWidth="1"/>
    <col min="5138" max="5138" width="15.81640625" style="206" customWidth="1"/>
    <col min="5139" max="5139" width="1.54296875" style="206" customWidth="1"/>
    <col min="5140" max="5140" width="15.81640625" style="206" customWidth="1"/>
    <col min="5141" max="5141" width="11.81640625" style="206" customWidth="1"/>
    <col min="5142" max="5378" width="9.1796875" style="206"/>
    <col min="5379" max="5379" width="59.54296875" style="206" customWidth="1"/>
    <col min="5380" max="5380" width="10.453125" style="206" customWidth="1"/>
    <col min="5381" max="5381" width="1.54296875" style="206" customWidth="1"/>
    <col min="5382" max="5382" width="15.81640625" style="206" customWidth="1"/>
    <col min="5383" max="5383" width="1.54296875" style="206" customWidth="1"/>
    <col min="5384" max="5384" width="15.81640625" style="206" customWidth="1"/>
    <col min="5385" max="5385" width="1.54296875" style="206" customWidth="1"/>
    <col min="5386" max="5386" width="15.81640625" style="206" customWidth="1"/>
    <col min="5387" max="5387" width="1.54296875" style="206" customWidth="1"/>
    <col min="5388" max="5388" width="15.81640625" style="206" customWidth="1"/>
    <col min="5389" max="5389" width="1.54296875" style="206" customWidth="1"/>
    <col min="5390" max="5390" width="15.81640625" style="206" customWidth="1"/>
    <col min="5391" max="5391" width="1.54296875" style="206" customWidth="1"/>
    <col min="5392" max="5392" width="15.81640625" style="206" customWidth="1"/>
    <col min="5393" max="5393" width="1.54296875" style="206" customWidth="1"/>
    <col min="5394" max="5394" width="15.81640625" style="206" customWidth="1"/>
    <col min="5395" max="5395" width="1.54296875" style="206" customWidth="1"/>
    <col min="5396" max="5396" width="15.81640625" style="206" customWidth="1"/>
    <col min="5397" max="5397" width="11.81640625" style="206" customWidth="1"/>
    <col min="5398" max="5634" width="9.1796875" style="206"/>
    <col min="5635" max="5635" width="59.54296875" style="206" customWidth="1"/>
    <col min="5636" max="5636" width="10.453125" style="206" customWidth="1"/>
    <col min="5637" max="5637" width="1.54296875" style="206" customWidth="1"/>
    <col min="5638" max="5638" width="15.81640625" style="206" customWidth="1"/>
    <col min="5639" max="5639" width="1.54296875" style="206" customWidth="1"/>
    <col min="5640" max="5640" width="15.81640625" style="206" customWidth="1"/>
    <col min="5641" max="5641" width="1.54296875" style="206" customWidth="1"/>
    <col min="5642" max="5642" width="15.81640625" style="206" customWidth="1"/>
    <col min="5643" max="5643" width="1.54296875" style="206" customWidth="1"/>
    <col min="5644" max="5644" width="15.81640625" style="206" customWidth="1"/>
    <col min="5645" max="5645" width="1.54296875" style="206" customWidth="1"/>
    <col min="5646" max="5646" width="15.81640625" style="206" customWidth="1"/>
    <col min="5647" max="5647" width="1.54296875" style="206" customWidth="1"/>
    <col min="5648" max="5648" width="15.81640625" style="206" customWidth="1"/>
    <col min="5649" max="5649" width="1.54296875" style="206" customWidth="1"/>
    <col min="5650" max="5650" width="15.81640625" style="206" customWidth="1"/>
    <col min="5651" max="5651" width="1.54296875" style="206" customWidth="1"/>
    <col min="5652" max="5652" width="15.81640625" style="206" customWidth="1"/>
    <col min="5653" max="5653" width="11.81640625" style="206" customWidth="1"/>
    <col min="5654" max="5890" width="9.1796875" style="206"/>
    <col min="5891" max="5891" width="59.54296875" style="206" customWidth="1"/>
    <col min="5892" max="5892" width="10.453125" style="206" customWidth="1"/>
    <col min="5893" max="5893" width="1.54296875" style="206" customWidth="1"/>
    <col min="5894" max="5894" width="15.81640625" style="206" customWidth="1"/>
    <col min="5895" max="5895" width="1.54296875" style="206" customWidth="1"/>
    <col min="5896" max="5896" width="15.81640625" style="206" customWidth="1"/>
    <col min="5897" max="5897" width="1.54296875" style="206" customWidth="1"/>
    <col min="5898" max="5898" width="15.81640625" style="206" customWidth="1"/>
    <col min="5899" max="5899" width="1.54296875" style="206" customWidth="1"/>
    <col min="5900" max="5900" width="15.81640625" style="206" customWidth="1"/>
    <col min="5901" max="5901" width="1.54296875" style="206" customWidth="1"/>
    <col min="5902" max="5902" width="15.81640625" style="206" customWidth="1"/>
    <col min="5903" max="5903" width="1.54296875" style="206" customWidth="1"/>
    <col min="5904" max="5904" width="15.81640625" style="206" customWidth="1"/>
    <col min="5905" max="5905" width="1.54296875" style="206" customWidth="1"/>
    <col min="5906" max="5906" width="15.81640625" style="206" customWidth="1"/>
    <col min="5907" max="5907" width="1.54296875" style="206" customWidth="1"/>
    <col min="5908" max="5908" width="15.81640625" style="206" customWidth="1"/>
    <col min="5909" max="5909" width="11.81640625" style="206" customWidth="1"/>
    <col min="5910" max="6146" width="9.1796875" style="206"/>
    <col min="6147" max="6147" width="59.54296875" style="206" customWidth="1"/>
    <col min="6148" max="6148" width="10.453125" style="206" customWidth="1"/>
    <col min="6149" max="6149" width="1.54296875" style="206" customWidth="1"/>
    <col min="6150" max="6150" width="15.81640625" style="206" customWidth="1"/>
    <col min="6151" max="6151" width="1.54296875" style="206" customWidth="1"/>
    <col min="6152" max="6152" width="15.81640625" style="206" customWidth="1"/>
    <col min="6153" max="6153" width="1.54296875" style="206" customWidth="1"/>
    <col min="6154" max="6154" width="15.81640625" style="206" customWidth="1"/>
    <col min="6155" max="6155" width="1.54296875" style="206" customWidth="1"/>
    <col min="6156" max="6156" width="15.81640625" style="206" customWidth="1"/>
    <col min="6157" max="6157" width="1.54296875" style="206" customWidth="1"/>
    <col min="6158" max="6158" width="15.81640625" style="206" customWidth="1"/>
    <col min="6159" max="6159" width="1.54296875" style="206" customWidth="1"/>
    <col min="6160" max="6160" width="15.81640625" style="206" customWidth="1"/>
    <col min="6161" max="6161" width="1.54296875" style="206" customWidth="1"/>
    <col min="6162" max="6162" width="15.81640625" style="206" customWidth="1"/>
    <col min="6163" max="6163" width="1.54296875" style="206" customWidth="1"/>
    <col min="6164" max="6164" width="15.81640625" style="206" customWidth="1"/>
    <col min="6165" max="6165" width="11.81640625" style="206" customWidth="1"/>
    <col min="6166" max="6402" width="9.1796875" style="206"/>
    <col min="6403" max="6403" width="59.54296875" style="206" customWidth="1"/>
    <col min="6404" max="6404" width="10.453125" style="206" customWidth="1"/>
    <col min="6405" max="6405" width="1.54296875" style="206" customWidth="1"/>
    <col min="6406" max="6406" width="15.81640625" style="206" customWidth="1"/>
    <col min="6407" max="6407" width="1.54296875" style="206" customWidth="1"/>
    <col min="6408" max="6408" width="15.81640625" style="206" customWidth="1"/>
    <col min="6409" max="6409" width="1.54296875" style="206" customWidth="1"/>
    <col min="6410" max="6410" width="15.81640625" style="206" customWidth="1"/>
    <col min="6411" max="6411" width="1.54296875" style="206" customWidth="1"/>
    <col min="6412" max="6412" width="15.81640625" style="206" customWidth="1"/>
    <col min="6413" max="6413" width="1.54296875" style="206" customWidth="1"/>
    <col min="6414" max="6414" width="15.81640625" style="206" customWidth="1"/>
    <col min="6415" max="6415" width="1.54296875" style="206" customWidth="1"/>
    <col min="6416" max="6416" width="15.81640625" style="206" customWidth="1"/>
    <col min="6417" max="6417" width="1.54296875" style="206" customWidth="1"/>
    <col min="6418" max="6418" width="15.81640625" style="206" customWidth="1"/>
    <col min="6419" max="6419" width="1.54296875" style="206" customWidth="1"/>
    <col min="6420" max="6420" width="15.81640625" style="206" customWidth="1"/>
    <col min="6421" max="6421" width="11.81640625" style="206" customWidth="1"/>
    <col min="6422" max="6658" width="9.1796875" style="206"/>
    <col min="6659" max="6659" width="59.54296875" style="206" customWidth="1"/>
    <col min="6660" max="6660" width="10.453125" style="206" customWidth="1"/>
    <col min="6661" max="6661" width="1.54296875" style="206" customWidth="1"/>
    <col min="6662" max="6662" width="15.81640625" style="206" customWidth="1"/>
    <col min="6663" max="6663" width="1.54296875" style="206" customWidth="1"/>
    <col min="6664" max="6664" width="15.81640625" style="206" customWidth="1"/>
    <col min="6665" max="6665" width="1.54296875" style="206" customWidth="1"/>
    <col min="6666" max="6666" width="15.81640625" style="206" customWidth="1"/>
    <col min="6667" max="6667" width="1.54296875" style="206" customWidth="1"/>
    <col min="6668" max="6668" width="15.81640625" style="206" customWidth="1"/>
    <col min="6669" max="6669" width="1.54296875" style="206" customWidth="1"/>
    <col min="6670" max="6670" width="15.81640625" style="206" customWidth="1"/>
    <col min="6671" max="6671" width="1.54296875" style="206" customWidth="1"/>
    <col min="6672" max="6672" width="15.81640625" style="206" customWidth="1"/>
    <col min="6673" max="6673" width="1.54296875" style="206" customWidth="1"/>
    <col min="6674" max="6674" width="15.81640625" style="206" customWidth="1"/>
    <col min="6675" max="6675" width="1.54296875" style="206" customWidth="1"/>
    <col min="6676" max="6676" width="15.81640625" style="206" customWidth="1"/>
    <col min="6677" max="6677" width="11.81640625" style="206" customWidth="1"/>
    <col min="6678" max="6914" width="9.1796875" style="206"/>
    <col min="6915" max="6915" width="59.54296875" style="206" customWidth="1"/>
    <col min="6916" max="6916" width="10.453125" style="206" customWidth="1"/>
    <col min="6917" max="6917" width="1.54296875" style="206" customWidth="1"/>
    <col min="6918" max="6918" width="15.81640625" style="206" customWidth="1"/>
    <col min="6919" max="6919" width="1.54296875" style="206" customWidth="1"/>
    <col min="6920" max="6920" width="15.81640625" style="206" customWidth="1"/>
    <col min="6921" max="6921" width="1.54296875" style="206" customWidth="1"/>
    <col min="6922" max="6922" width="15.81640625" style="206" customWidth="1"/>
    <col min="6923" max="6923" width="1.54296875" style="206" customWidth="1"/>
    <col min="6924" max="6924" width="15.81640625" style="206" customWidth="1"/>
    <col min="6925" max="6925" width="1.54296875" style="206" customWidth="1"/>
    <col min="6926" max="6926" width="15.81640625" style="206" customWidth="1"/>
    <col min="6927" max="6927" width="1.54296875" style="206" customWidth="1"/>
    <col min="6928" max="6928" width="15.81640625" style="206" customWidth="1"/>
    <col min="6929" max="6929" width="1.54296875" style="206" customWidth="1"/>
    <col min="6930" max="6930" width="15.81640625" style="206" customWidth="1"/>
    <col min="6931" max="6931" width="1.54296875" style="206" customWidth="1"/>
    <col min="6932" max="6932" width="15.81640625" style="206" customWidth="1"/>
    <col min="6933" max="6933" width="11.81640625" style="206" customWidth="1"/>
    <col min="6934" max="7170" width="9.1796875" style="206"/>
    <col min="7171" max="7171" width="59.54296875" style="206" customWidth="1"/>
    <col min="7172" max="7172" width="10.453125" style="206" customWidth="1"/>
    <col min="7173" max="7173" width="1.54296875" style="206" customWidth="1"/>
    <col min="7174" max="7174" width="15.81640625" style="206" customWidth="1"/>
    <col min="7175" max="7175" width="1.54296875" style="206" customWidth="1"/>
    <col min="7176" max="7176" width="15.81640625" style="206" customWidth="1"/>
    <col min="7177" max="7177" width="1.54296875" style="206" customWidth="1"/>
    <col min="7178" max="7178" width="15.81640625" style="206" customWidth="1"/>
    <col min="7179" max="7179" width="1.54296875" style="206" customWidth="1"/>
    <col min="7180" max="7180" width="15.81640625" style="206" customWidth="1"/>
    <col min="7181" max="7181" width="1.54296875" style="206" customWidth="1"/>
    <col min="7182" max="7182" width="15.81640625" style="206" customWidth="1"/>
    <col min="7183" max="7183" width="1.54296875" style="206" customWidth="1"/>
    <col min="7184" max="7184" width="15.81640625" style="206" customWidth="1"/>
    <col min="7185" max="7185" width="1.54296875" style="206" customWidth="1"/>
    <col min="7186" max="7186" width="15.81640625" style="206" customWidth="1"/>
    <col min="7187" max="7187" width="1.54296875" style="206" customWidth="1"/>
    <col min="7188" max="7188" width="15.81640625" style="206" customWidth="1"/>
    <col min="7189" max="7189" width="11.81640625" style="206" customWidth="1"/>
    <col min="7190" max="7426" width="9.1796875" style="206"/>
    <col min="7427" max="7427" width="59.54296875" style="206" customWidth="1"/>
    <col min="7428" max="7428" width="10.453125" style="206" customWidth="1"/>
    <col min="7429" max="7429" width="1.54296875" style="206" customWidth="1"/>
    <col min="7430" max="7430" width="15.81640625" style="206" customWidth="1"/>
    <col min="7431" max="7431" width="1.54296875" style="206" customWidth="1"/>
    <col min="7432" max="7432" width="15.81640625" style="206" customWidth="1"/>
    <col min="7433" max="7433" width="1.54296875" style="206" customWidth="1"/>
    <col min="7434" max="7434" width="15.81640625" style="206" customWidth="1"/>
    <col min="7435" max="7435" width="1.54296875" style="206" customWidth="1"/>
    <col min="7436" max="7436" width="15.81640625" style="206" customWidth="1"/>
    <col min="7437" max="7437" width="1.54296875" style="206" customWidth="1"/>
    <col min="7438" max="7438" width="15.81640625" style="206" customWidth="1"/>
    <col min="7439" max="7439" width="1.54296875" style="206" customWidth="1"/>
    <col min="7440" max="7440" width="15.81640625" style="206" customWidth="1"/>
    <col min="7441" max="7441" width="1.54296875" style="206" customWidth="1"/>
    <col min="7442" max="7442" width="15.81640625" style="206" customWidth="1"/>
    <col min="7443" max="7443" width="1.54296875" style="206" customWidth="1"/>
    <col min="7444" max="7444" width="15.81640625" style="206" customWidth="1"/>
    <col min="7445" max="7445" width="11.81640625" style="206" customWidth="1"/>
    <col min="7446" max="7682" width="9.1796875" style="206"/>
    <col min="7683" max="7683" width="59.54296875" style="206" customWidth="1"/>
    <col min="7684" max="7684" width="10.453125" style="206" customWidth="1"/>
    <col min="7685" max="7685" width="1.54296875" style="206" customWidth="1"/>
    <col min="7686" max="7686" width="15.81640625" style="206" customWidth="1"/>
    <col min="7687" max="7687" width="1.54296875" style="206" customWidth="1"/>
    <col min="7688" max="7688" width="15.81640625" style="206" customWidth="1"/>
    <col min="7689" max="7689" width="1.54296875" style="206" customWidth="1"/>
    <col min="7690" max="7690" width="15.81640625" style="206" customWidth="1"/>
    <col min="7691" max="7691" width="1.54296875" style="206" customWidth="1"/>
    <col min="7692" max="7692" width="15.81640625" style="206" customWidth="1"/>
    <col min="7693" max="7693" width="1.54296875" style="206" customWidth="1"/>
    <col min="7694" max="7694" width="15.81640625" style="206" customWidth="1"/>
    <col min="7695" max="7695" width="1.54296875" style="206" customWidth="1"/>
    <col min="7696" max="7696" width="15.81640625" style="206" customWidth="1"/>
    <col min="7697" max="7697" width="1.54296875" style="206" customWidth="1"/>
    <col min="7698" max="7698" width="15.81640625" style="206" customWidth="1"/>
    <col min="7699" max="7699" width="1.54296875" style="206" customWidth="1"/>
    <col min="7700" max="7700" width="15.81640625" style="206" customWidth="1"/>
    <col min="7701" max="7701" width="11.81640625" style="206" customWidth="1"/>
    <col min="7702" max="7938" width="9.1796875" style="206"/>
    <col min="7939" max="7939" width="59.54296875" style="206" customWidth="1"/>
    <col min="7940" max="7940" width="10.453125" style="206" customWidth="1"/>
    <col min="7941" max="7941" width="1.54296875" style="206" customWidth="1"/>
    <col min="7942" max="7942" width="15.81640625" style="206" customWidth="1"/>
    <col min="7943" max="7943" width="1.54296875" style="206" customWidth="1"/>
    <col min="7944" max="7944" width="15.81640625" style="206" customWidth="1"/>
    <col min="7945" max="7945" width="1.54296875" style="206" customWidth="1"/>
    <col min="7946" max="7946" width="15.81640625" style="206" customWidth="1"/>
    <col min="7947" max="7947" width="1.54296875" style="206" customWidth="1"/>
    <col min="7948" max="7948" width="15.81640625" style="206" customWidth="1"/>
    <col min="7949" max="7949" width="1.54296875" style="206" customWidth="1"/>
    <col min="7950" max="7950" width="15.81640625" style="206" customWidth="1"/>
    <col min="7951" max="7951" width="1.54296875" style="206" customWidth="1"/>
    <col min="7952" max="7952" width="15.81640625" style="206" customWidth="1"/>
    <col min="7953" max="7953" width="1.54296875" style="206" customWidth="1"/>
    <col min="7954" max="7954" width="15.81640625" style="206" customWidth="1"/>
    <col min="7955" max="7955" width="1.54296875" style="206" customWidth="1"/>
    <col min="7956" max="7956" width="15.81640625" style="206" customWidth="1"/>
    <col min="7957" max="7957" width="11.81640625" style="206" customWidth="1"/>
    <col min="7958" max="8194" width="9.1796875" style="206"/>
    <col min="8195" max="8195" width="59.54296875" style="206" customWidth="1"/>
    <col min="8196" max="8196" width="10.453125" style="206" customWidth="1"/>
    <col min="8197" max="8197" width="1.54296875" style="206" customWidth="1"/>
    <col min="8198" max="8198" width="15.81640625" style="206" customWidth="1"/>
    <col min="8199" max="8199" width="1.54296875" style="206" customWidth="1"/>
    <col min="8200" max="8200" width="15.81640625" style="206" customWidth="1"/>
    <col min="8201" max="8201" width="1.54296875" style="206" customWidth="1"/>
    <col min="8202" max="8202" width="15.81640625" style="206" customWidth="1"/>
    <col min="8203" max="8203" width="1.54296875" style="206" customWidth="1"/>
    <col min="8204" max="8204" width="15.81640625" style="206" customWidth="1"/>
    <col min="8205" max="8205" width="1.54296875" style="206" customWidth="1"/>
    <col min="8206" max="8206" width="15.81640625" style="206" customWidth="1"/>
    <col min="8207" max="8207" width="1.54296875" style="206" customWidth="1"/>
    <col min="8208" max="8208" width="15.81640625" style="206" customWidth="1"/>
    <col min="8209" max="8209" width="1.54296875" style="206" customWidth="1"/>
    <col min="8210" max="8210" width="15.81640625" style="206" customWidth="1"/>
    <col min="8211" max="8211" width="1.54296875" style="206" customWidth="1"/>
    <col min="8212" max="8212" width="15.81640625" style="206" customWidth="1"/>
    <col min="8213" max="8213" width="11.81640625" style="206" customWidth="1"/>
    <col min="8214" max="8450" width="9.1796875" style="206"/>
    <col min="8451" max="8451" width="59.54296875" style="206" customWidth="1"/>
    <col min="8452" max="8452" width="10.453125" style="206" customWidth="1"/>
    <col min="8453" max="8453" width="1.54296875" style="206" customWidth="1"/>
    <col min="8454" max="8454" width="15.81640625" style="206" customWidth="1"/>
    <col min="8455" max="8455" width="1.54296875" style="206" customWidth="1"/>
    <col min="8456" max="8456" width="15.81640625" style="206" customWidth="1"/>
    <col min="8457" max="8457" width="1.54296875" style="206" customWidth="1"/>
    <col min="8458" max="8458" width="15.81640625" style="206" customWidth="1"/>
    <col min="8459" max="8459" width="1.54296875" style="206" customWidth="1"/>
    <col min="8460" max="8460" width="15.81640625" style="206" customWidth="1"/>
    <col min="8461" max="8461" width="1.54296875" style="206" customWidth="1"/>
    <col min="8462" max="8462" width="15.81640625" style="206" customWidth="1"/>
    <col min="8463" max="8463" width="1.54296875" style="206" customWidth="1"/>
    <col min="8464" max="8464" width="15.81640625" style="206" customWidth="1"/>
    <col min="8465" max="8465" width="1.54296875" style="206" customWidth="1"/>
    <col min="8466" max="8466" width="15.81640625" style="206" customWidth="1"/>
    <col min="8467" max="8467" width="1.54296875" style="206" customWidth="1"/>
    <col min="8468" max="8468" width="15.81640625" style="206" customWidth="1"/>
    <col min="8469" max="8469" width="11.81640625" style="206" customWidth="1"/>
    <col min="8470" max="8706" width="9.1796875" style="206"/>
    <col min="8707" max="8707" width="59.54296875" style="206" customWidth="1"/>
    <col min="8708" max="8708" width="10.453125" style="206" customWidth="1"/>
    <col min="8709" max="8709" width="1.54296875" style="206" customWidth="1"/>
    <col min="8710" max="8710" width="15.81640625" style="206" customWidth="1"/>
    <col min="8711" max="8711" width="1.54296875" style="206" customWidth="1"/>
    <col min="8712" max="8712" width="15.81640625" style="206" customWidth="1"/>
    <col min="8713" max="8713" width="1.54296875" style="206" customWidth="1"/>
    <col min="8714" max="8714" width="15.81640625" style="206" customWidth="1"/>
    <col min="8715" max="8715" width="1.54296875" style="206" customWidth="1"/>
    <col min="8716" max="8716" width="15.81640625" style="206" customWidth="1"/>
    <col min="8717" max="8717" width="1.54296875" style="206" customWidth="1"/>
    <col min="8718" max="8718" width="15.81640625" style="206" customWidth="1"/>
    <col min="8719" max="8719" width="1.54296875" style="206" customWidth="1"/>
    <col min="8720" max="8720" width="15.81640625" style="206" customWidth="1"/>
    <col min="8721" max="8721" width="1.54296875" style="206" customWidth="1"/>
    <col min="8722" max="8722" width="15.81640625" style="206" customWidth="1"/>
    <col min="8723" max="8723" width="1.54296875" style="206" customWidth="1"/>
    <col min="8724" max="8724" width="15.81640625" style="206" customWidth="1"/>
    <col min="8725" max="8725" width="11.81640625" style="206" customWidth="1"/>
    <col min="8726" max="8962" width="9.1796875" style="206"/>
    <col min="8963" max="8963" width="59.54296875" style="206" customWidth="1"/>
    <col min="8964" max="8964" width="10.453125" style="206" customWidth="1"/>
    <col min="8965" max="8965" width="1.54296875" style="206" customWidth="1"/>
    <col min="8966" max="8966" width="15.81640625" style="206" customWidth="1"/>
    <col min="8967" max="8967" width="1.54296875" style="206" customWidth="1"/>
    <col min="8968" max="8968" width="15.81640625" style="206" customWidth="1"/>
    <col min="8969" max="8969" width="1.54296875" style="206" customWidth="1"/>
    <col min="8970" max="8970" width="15.81640625" style="206" customWidth="1"/>
    <col min="8971" max="8971" width="1.54296875" style="206" customWidth="1"/>
    <col min="8972" max="8972" width="15.81640625" style="206" customWidth="1"/>
    <col min="8973" max="8973" width="1.54296875" style="206" customWidth="1"/>
    <col min="8974" max="8974" width="15.81640625" style="206" customWidth="1"/>
    <col min="8975" max="8975" width="1.54296875" style="206" customWidth="1"/>
    <col min="8976" max="8976" width="15.81640625" style="206" customWidth="1"/>
    <col min="8977" max="8977" width="1.54296875" style="206" customWidth="1"/>
    <col min="8978" max="8978" width="15.81640625" style="206" customWidth="1"/>
    <col min="8979" max="8979" width="1.54296875" style="206" customWidth="1"/>
    <col min="8980" max="8980" width="15.81640625" style="206" customWidth="1"/>
    <col min="8981" max="8981" width="11.81640625" style="206" customWidth="1"/>
    <col min="8982" max="9218" width="9.1796875" style="206"/>
    <col min="9219" max="9219" width="59.54296875" style="206" customWidth="1"/>
    <col min="9220" max="9220" width="10.453125" style="206" customWidth="1"/>
    <col min="9221" max="9221" width="1.54296875" style="206" customWidth="1"/>
    <col min="9222" max="9222" width="15.81640625" style="206" customWidth="1"/>
    <col min="9223" max="9223" width="1.54296875" style="206" customWidth="1"/>
    <col min="9224" max="9224" width="15.81640625" style="206" customWidth="1"/>
    <col min="9225" max="9225" width="1.54296875" style="206" customWidth="1"/>
    <col min="9226" max="9226" width="15.81640625" style="206" customWidth="1"/>
    <col min="9227" max="9227" width="1.54296875" style="206" customWidth="1"/>
    <col min="9228" max="9228" width="15.81640625" style="206" customWidth="1"/>
    <col min="9229" max="9229" width="1.54296875" style="206" customWidth="1"/>
    <col min="9230" max="9230" width="15.81640625" style="206" customWidth="1"/>
    <col min="9231" max="9231" width="1.54296875" style="206" customWidth="1"/>
    <col min="9232" max="9232" width="15.81640625" style="206" customWidth="1"/>
    <col min="9233" max="9233" width="1.54296875" style="206" customWidth="1"/>
    <col min="9234" max="9234" width="15.81640625" style="206" customWidth="1"/>
    <col min="9235" max="9235" width="1.54296875" style="206" customWidth="1"/>
    <col min="9236" max="9236" width="15.81640625" style="206" customWidth="1"/>
    <col min="9237" max="9237" width="11.81640625" style="206" customWidth="1"/>
    <col min="9238" max="9474" width="9.1796875" style="206"/>
    <col min="9475" max="9475" width="59.54296875" style="206" customWidth="1"/>
    <col min="9476" max="9476" width="10.453125" style="206" customWidth="1"/>
    <col min="9477" max="9477" width="1.54296875" style="206" customWidth="1"/>
    <col min="9478" max="9478" width="15.81640625" style="206" customWidth="1"/>
    <col min="9479" max="9479" width="1.54296875" style="206" customWidth="1"/>
    <col min="9480" max="9480" width="15.81640625" style="206" customWidth="1"/>
    <col min="9481" max="9481" width="1.54296875" style="206" customWidth="1"/>
    <col min="9482" max="9482" width="15.81640625" style="206" customWidth="1"/>
    <col min="9483" max="9483" width="1.54296875" style="206" customWidth="1"/>
    <col min="9484" max="9484" width="15.81640625" style="206" customWidth="1"/>
    <col min="9485" max="9485" width="1.54296875" style="206" customWidth="1"/>
    <col min="9486" max="9486" width="15.81640625" style="206" customWidth="1"/>
    <col min="9487" max="9487" width="1.54296875" style="206" customWidth="1"/>
    <col min="9488" max="9488" width="15.81640625" style="206" customWidth="1"/>
    <col min="9489" max="9489" width="1.54296875" style="206" customWidth="1"/>
    <col min="9490" max="9490" width="15.81640625" style="206" customWidth="1"/>
    <col min="9491" max="9491" width="1.54296875" style="206" customWidth="1"/>
    <col min="9492" max="9492" width="15.81640625" style="206" customWidth="1"/>
    <col min="9493" max="9493" width="11.81640625" style="206" customWidth="1"/>
    <col min="9494" max="9730" width="9.1796875" style="206"/>
    <col min="9731" max="9731" width="59.54296875" style="206" customWidth="1"/>
    <col min="9732" max="9732" width="10.453125" style="206" customWidth="1"/>
    <col min="9733" max="9733" width="1.54296875" style="206" customWidth="1"/>
    <col min="9734" max="9734" width="15.81640625" style="206" customWidth="1"/>
    <col min="9735" max="9735" width="1.54296875" style="206" customWidth="1"/>
    <col min="9736" max="9736" width="15.81640625" style="206" customWidth="1"/>
    <col min="9737" max="9737" width="1.54296875" style="206" customWidth="1"/>
    <col min="9738" max="9738" width="15.81640625" style="206" customWidth="1"/>
    <col min="9739" max="9739" width="1.54296875" style="206" customWidth="1"/>
    <col min="9740" max="9740" width="15.81640625" style="206" customWidth="1"/>
    <col min="9741" max="9741" width="1.54296875" style="206" customWidth="1"/>
    <col min="9742" max="9742" width="15.81640625" style="206" customWidth="1"/>
    <col min="9743" max="9743" width="1.54296875" style="206" customWidth="1"/>
    <col min="9744" max="9744" width="15.81640625" style="206" customWidth="1"/>
    <col min="9745" max="9745" width="1.54296875" style="206" customWidth="1"/>
    <col min="9746" max="9746" width="15.81640625" style="206" customWidth="1"/>
    <col min="9747" max="9747" width="1.54296875" style="206" customWidth="1"/>
    <col min="9748" max="9748" width="15.81640625" style="206" customWidth="1"/>
    <col min="9749" max="9749" width="11.81640625" style="206" customWidth="1"/>
    <col min="9750" max="9986" width="9.1796875" style="206"/>
    <col min="9987" max="9987" width="59.54296875" style="206" customWidth="1"/>
    <col min="9988" max="9988" width="10.453125" style="206" customWidth="1"/>
    <col min="9989" max="9989" width="1.54296875" style="206" customWidth="1"/>
    <col min="9990" max="9990" width="15.81640625" style="206" customWidth="1"/>
    <col min="9991" max="9991" width="1.54296875" style="206" customWidth="1"/>
    <col min="9992" max="9992" width="15.81640625" style="206" customWidth="1"/>
    <col min="9993" max="9993" width="1.54296875" style="206" customWidth="1"/>
    <col min="9994" max="9994" width="15.81640625" style="206" customWidth="1"/>
    <col min="9995" max="9995" width="1.54296875" style="206" customWidth="1"/>
    <col min="9996" max="9996" width="15.81640625" style="206" customWidth="1"/>
    <col min="9997" max="9997" width="1.54296875" style="206" customWidth="1"/>
    <col min="9998" max="9998" width="15.81640625" style="206" customWidth="1"/>
    <col min="9999" max="9999" width="1.54296875" style="206" customWidth="1"/>
    <col min="10000" max="10000" width="15.81640625" style="206" customWidth="1"/>
    <col min="10001" max="10001" width="1.54296875" style="206" customWidth="1"/>
    <col min="10002" max="10002" width="15.81640625" style="206" customWidth="1"/>
    <col min="10003" max="10003" width="1.54296875" style="206" customWidth="1"/>
    <col min="10004" max="10004" width="15.81640625" style="206" customWidth="1"/>
    <col min="10005" max="10005" width="11.81640625" style="206" customWidth="1"/>
    <col min="10006" max="10242" width="9.1796875" style="206"/>
    <col min="10243" max="10243" width="59.54296875" style="206" customWidth="1"/>
    <col min="10244" max="10244" width="10.453125" style="206" customWidth="1"/>
    <col min="10245" max="10245" width="1.54296875" style="206" customWidth="1"/>
    <col min="10246" max="10246" width="15.81640625" style="206" customWidth="1"/>
    <col min="10247" max="10247" width="1.54296875" style="206" customWidth="1"/>
    <col min="10248" max="10248" width="15.81640625" style="206" customWidth="1"/>
    <col min="10249" max="10249" width="1.54296875" style="206" customWidth="1"/>
    <col min="10250" max="10250" width="15.81640625" style="206" customWidth="1"/>
    <col min="10251" max="10251" width="1.54296875" style="206" customWidth="1"/>
    <col min="10252" max="10252" width="15.81640625" style="206" customWidth="1"/>
    <col min="10253" max="10253" width="1.54296875" style="206" customWidth="1"/>
    <col min="10254" max="10254" width="15.81640625" style="206" customWidth="1"/>
    <col min="10255" max="10255" width="1.54296875" style="206" customWidth="1"/>
    <col min="10256" max="10256" width="15.81640625" style="206" customWidth="1"/>
    <col min="10257" max="10257" width="1.54296875" style="206" customWidth="1"/>
    <col min="10258" max="10258" width="15.81640625" style="206" customWidth="1"/>
    <col min="10259" max="10259" width="1.54296875" style="206" customWidth="1"/>
    <col min="10260" max="10260" width="15.81640625" style="206" customWidth="1"/>
    <col min="10261" max="10261" width="11.81640625" style="206" customWidth="1"/>
    <col min="10262" max="10498" width="9.1796875" style="206"/>
    <col min="10499" max="10499" width="59.54296875" style="206" customWidth="1"/>
    <col min="10500" max="10500" width="10.453125" style="206" customWidth="1"/>
    <col min="10501" max="10501" width="1.54296875" style="206" customWidth="1"/>
    <col min="10502" max="10502" width="15.81640625" style="206" customWidth="1"/>
    <col min="10503" max="10503" width="1.54296875" style="206" customWidth="1"/>
    <col min="10504" max="10504" width="15.81640625" style="206" customWidth="1"/>
    <col min="10505" max="10505" width="1.54296875" style="206" customWidth="1"/>
    <col min="10506" max="10506" width="15.81640625" style="206" customWidth="1"/>
    <col min="10507" max="10507" width="1.54296875" style="206" customWidth="1"/>
    <col min="10508" max="10508" width="15.81640625" style="206" customWidth="1"/>
    <col min="10509" max="10509" width="1.54296875" style="206" customWidth="1"/>
    <col min="10510" max="10510" width="15.81640625" style="206" customWidth="1"/>
    <col min="10511" max="10511" width="1.54296875" style="206" customWidth="1"/>
    <col min="10512" max="10512" width="15.81640625" style="206" customWidth="1"/>
    <col min="10513" max="10513" width="1.54296875" style="206" customWidth="1"/>
    <col min="10514" max="10514" width="15.81640625" style="206" customWidth="1"/>
    <col min="10515" max="10515" width="1.54296875" style="206" customWidth="1"/>
    <col min="10516" max="10516" width="15.81640625" style="206" customWidth="1"/>
    <col min="10517" max="10517" width="11.81640625" style="206" customWidth="1"/>
    <col min="10518" max="10754" width="9.1796875" style="206"/>
    <col min="10755" max="10755" width="59.54296875" style="206" customWidth="1"/>
    <col min="10756" max="10756" width="10.453125" style="206" customWidth="1"/>
    <col min="10757" max="10757" width="1.54296875" style="206" customWidth="1"/>
    <col min="10758" max="10758" width="15.81640625" style="206" customWidth="1"/>
    <col min="10759" max="10759" width="1.54296875" style="206" customWidth="1"/>
    <col min="10760" max="10760" width="15.81640625" style="206" customWidth="1"/>
    <col min="10761" max="10761" width="1.54296875" style="206" customWidth="1"/>
    <col min="10762" max="10762" width="15.81640625" style="206" customWidth="1"/>
    <col min="10763" max="10763" width="1.54296875" style="206" customWidth="1"/>
    <col min="10764" max="10764" width="15.81640625" style="206" customWidth="1"/>
    <col min="10765" max="10765" width="1.54296875" style="206" customWidth="1"/>
    <col min="10766" max="10766" width="15.81640625" style="206" customWidth="1"/>
    <col min="10767" max="10767" width="1.54296875" style="206" customWidth="1"/>
    <col min="10768" max="10768" width="15.81640625" style="206" customWidth="1"/>
    <col min="10769" max="10769" width="1.54296875" style="206" customWidth="1"/>
    <col min="10770" max="10770" width="15.81640625" style="206" customWidth="1"/>
    <col min="10771" max="10771" width="1.54296875" style="206" customWidth="1"/>
    <col min="10772" max="10772" width="15.81640625" style="206" customWidth="1"/>
    <col min="10773" max="10773" width="11.81640625" style="206" customWidth="1"/>
    <col min="10774" max="11010" width="9.1796875" style="206"/>
    <col min="11011" max="11011" width="59.54296875" style="206" customWidth="1"/>
    <col min="11012" max="11012" width="10.453125" style="206" customWidth="1"/>
    <col min="11013" max="11013" width="1.54296875" style="206" customWidth="1"/>
    <col min="11014" max="11014" width="15.81640625" style="206" customWidth="1"/>
    <col min="11015" max="11015" width="1.54296875" style="206" customWidth="1"/>
    <col min="11016" max="11016" width="15.81640625" style="206" customWidth="1"/>
    <col min="11017" max="11017" width="1.54296875" style="206" customWidth="1"/>
    <col min="11018" max="11018" width="15.81640625" style="206" customWidth="1"/>
    <col min="11019" max="11019" width="1.54296875" style="206" customWidth="1"/>
    <col min="11020" max="11020" width="15.81640625" style="206" customWidth="1"/>
    <col min="11021" max="11021" width="1.54296875" style="206" customWidth="1"/>
    <col min="11022" max="11022" width="15.81640625" style="206" customWidth="1"/>
    <col min="11023" max="11023" width="1.54296875" style="206" customWidth="1"/>
    <col min="11024" max="11024" width="15.81640625" style="206" customWidth="1"/>
    <col min="11025" max="11025" width="1.54296875" style="206" customWidth="1"/>
    <col min="11026" max="11026" width="15.81640625" style="206" customWidth="1"/>
    <col min="11027" max="11027" width="1.54296875" style="206" customWidth="1"/>
    <col min="11028" max="11028" width="15.81640625" style="206" customWidth="1"/>
    <col min="11029" max="11029" width="11.81640625" style="206" customWidth="1"/>
    <col min="11030" max="11266" width="9.1796875" style="206"/>
    <col min="11267" max="11267" width="59.54296875" style="206" customWidth="1"/>
    <col min="11268" max="11268" width="10.453125" style="206" customWidth="1"/>
    <col min="11269" max="11269" width="1.54296875" style="206" customWidth="1"/>
    <col min="11270" max="11270" width="15.81640625" style="206" customWidth="1"/>
    <col min="11271" max="11271" width="1.54296875" style="206" customWidth="1"/>
    <col min="11272" max="11272" width="15.81640625" style="206" customWidth="1"/>
    <col min="11273" max="11273" width="1.54296875" style="206" customWidth="1"/>
    <col min="11274" max="11274" width="15.81640625" style="206" customWidth="1"/>
    <col min="11275" max="11275" width="1.54296875" style="206" customWidth="1"/>
    <col min="11276" max="11276" width="15.81640625" style="206" customWidth="1"/>
    <col min="11277" max="11277" width="1.54296875" style="206" customWidth="1"/>
    <col min="11278" max="11278" width="15.81640625" style="206" customWidth="1"/>
    <col min="11279" max="11279" width="1.54296875" style="206" customWidth="1"/>
    <col min="11280" max="11280" width="15.81640625" style="206" customWidth="1"/>
    <col min="11281" max="11281" width="1.54296875" style="206" customWidth="1"/>
    <col min="11282" max="11282" width="15.81640625" style="206" customWidth="1"/>
    <col min="11283" max="11283" width="1.54296875" style="206" customWidth="1"/>
    <col min="11284" max="11284" width="15.81640625" style="206" customWidth="1"/>
    <col min="11285" max="11285" width="11.81640625" style="206" customWidth="1"/>
    <col min="11286" max="11522" width="9.1796875" style="206"/>
    <col min="11523" max="11523" width="59.54296875" style="206" customWidth="1"/>
    <col min="11524" max="11524" width="10.453125" style="206" customWidth="1"/>
    <col min="11525" max="11525" width="1.54296875" style="206" customWidth="1"/>
    <col min="11526" max="11526" width="15.81640625" style="206" customWidth="1"/>
    <col min="11527" max="11527" width="1.54296875" style="206" customWidth="1"/>
    <col min="11528" max="11528" width="15.81640625" style="206" customWidth="1"/>
    <col min="11529" max="11529" width="1.54296875" style="206" customWidth="1"/>
    <col min="11530" max="11530" width="15.81640625" style="206" customWidth="1"/>
    <col min="11531" max="11531" width="1.54296875" style="206" customWidth="1"/>
    <col min="11532" max="11532" width="15.81640625" style="206" customWidth="1"/>
    <col min="11533" max="11533" width="1.54296875" style="206" customWidth="1"/>
    <col min="11534" max="11534" width="15.81640625" style="206" customWidth="1"/>
    <col min="11535" max="11535" width="1.54296875" style="206" customWidth="1"/>
    <col min="11536" max="11536" width="15.81640625" style="206" customWidth="1"/>
    <col min="11537" max="11537" width="1.54296875" style="206" customWidth="1"/>
    <col min="11538" max="11538" width="15.81640625" style="206" customWidth="1"/>
    <col min="11539" max="11539" width="1.54296875" style="206" customWidth="1"/>
    <col min="11540" max="11540" width="15.81640625" style="206" customWidth="1"/>
    <col min="11541" max="11541" width="11.81640625" style="206" customWidth="1"/>
    <col min="11542" max="11778" width="9.1796875" style="206"/>
    <col min="11779" max="11779" width="59.54296875" style="206" customWidth="1"/>
    <col min="11780" max="11780" width="10.453125" style="206" customWidth="1"/>
    <col min="11781" max="11781" width="1.54296875" style="206" customWidth="1"/>
    <col min="11782" max="11782" width="15.81640625" style="206" customWidth="1"/>
    <col min="11783" max="11783" width="1.54296875" style="206" customWidth="1"/>
    <col min="11784" max="11784" width="15.81640625" style="206" customWidth="1"/>
    <col min="11785" max="11785" width="1.54296875" style="206" customWidth="1"/>
    <col min="11786" max="11786" width="15.81640625" style="206" customWidth="1"/>
    <col min="11787" max="11787" width="1.54296875" style="206" customWidth="1"/>
    <col min="11788" max="11788" width="15.81640625" style="206" customWidth="1"/>
    <col min="11789" max="11789" width="1.54296875" style="206" customWidth="1"/>
    <col min="11790" max="11790" width="15.81640625" style="206" customWidth="1"/>
    <col min="11791" max="11791" width="1.54296875" style="206" customWidth="1"/>
    <col min="11792" max="11792" width="15.81640625" style="206" customWidth="1"/>
    <col min="11793" max="11793" width="1.54296875" style="206" customWidth="1"/>
    <col min="11794" max="11794" width="15.81640625" style="206" customWidth="1"/>
    <col min="11795" max="11795" width="1.54296875" style="206" customWidth="1"/>
    <col min="11796" max="11796" width="15.81640625" style="206" customWidth="1"/>
    <col min="11797" max="11797" width="11.81640625" style="206" customWidth="1"/>
    <col min="11798" max="12034" width="9.1796875" style="206"/>
    <col min="12035" max="12035" width="59.54296875" style="206" customWidth="1"/>
    <col min="12036" max="12036" width="10.453125" style="206" customWidth="1"/>
    <col min="12037" max="12037" width="1.54296875" style="206" customWidth="1"/>
    <col min="12038" max="12038" width="15.81640625" style="206" customWidth="1"/>
    <col min="12039" max="12039" width="1.54296875" style="206" customWidth="1"/>
    <col min="12040" max="12040" width="15.81640625" style="206" customWidth="1"/>
    <col min="12041" max="12041" width="1.54296875" style="206" customWidth="1"/>
    <col min="12042" max="12042" width="15.81640625" style="206" customWidth="1"/>
    <col min="12043" max="12043" width="1.54296875" style="206" customWidth="1"/>
    <col min="12044" max="12044" width="15.81640625" style="206" customWidth="1"/>
    <col min="12045" max="12045" width="1.54296875" style="206" customWidth="1"/>
    <col min="12046" max="12046" width="15.81640625" style="206" customWidth="1"/>
    <col min="12047" max="12047" width="1.54296875" style="206" customWidth="1"/>
    <col min="12048" max="12048" width="15.81640625" style="206" customWidth="1"/>
    <col min="12049" max="12049" width="1.54296875" style="206" customWidth="1"/>
    <col min="12050" max="12050" width="15.81640625" style="206" customWidth="1"/>
    <col min="12051" max="12051" width="1.54296875" style="206" customWidth="1"/>
    <col min="12052" max="12052" width="15.81640625" style="206" customWidth="1"/>
    <col min="12053" max="12053" width="11.81640625" style="206" customWidth="1"/>
    <col min="12054" max="12290" width="9.1796875" style="206"/>
    <col min="12291" max="12291" width="59.54296875" style="206" customWidth="1"/>
    <col min="12292" max="12292" width="10.453125" style="206" customWidth="1"/>
    <col min="12293" max="12293" width="1.54296875" style="206" customWidth="1"/>
    <col min="12294" max="12294" width="15.81640625" style="206" customWidth="1"/>
    <col min="12295" max="12295" width="1.54296875" style="206" customWidth="1"/>
    <col min="12296" max="12296" width="15.81640625" style="206" customWidth="1"/>
    <col min="12297" max="12297" width="1.54296875" style="206" customWidth="1"/>
    <col min="12298" max="12298" width="15.81640625" style="206" customWidth="1"/>
    <col min="12299" max="12299" width="1.54296875" style="206" customWidth="1"/>
    <col min="12300" max="12300" width="15.81640625" style="206" customWidth="1"/>
    <col min="12301" max="12301" width="1.54296875" style="206" customWidth="1"/>
    <col min="12302" max="12302" width="15.81640625" style="206" customWidth="1"/>
    <col min="12303" max="12303" width="1.54296875" style="206" customWidth="1"/>
    <col min="12304" max="12304" width="15.81640625" style="206" customWidth="1"/>
    <col min="12305" max="12305" width="1.54296875" style="206" customWidth="1"/>
    <col min="12306" max="12306" width="15.81640625" style="206" customWidth="1"/>
    <col min="12307" max="12307" width="1.54296875" style="206" customWidth="1"/>
    <col min="12308" max="12308" width="15.81640625" style="206" customWidth="1"/>
    <col min="12309" max="12309" width="11.81640625" style="206" customWidth="1"/>
    <col min="12310" max="12546" width="9.1796875" style="206"/>
    <col min="12547" max="12547" width="59.54296875" style="206" customWidth="1"/>
    <col min="12548" max="12548" width="10.453125" style="206" customWidth="1"/>
    <col min="12549" max="12549" width="1.54296875" style="206" customWidth="1"/>
    <col min="12550" max="12550" width="15.81640625" style="206" customWidth="1"/>
    <col min="12551" max="12551" width="1.54296875" style="206" customWidth="1"/>
    <col min="12552" max="12552" width="15.81640625" style="206" customWidth="1"/>
    <col min="12553" max="12553" width="1.54296875" style="206" customWidth="1"/>
    <col min="12554" max="12554" width="15.81640625" style="206" customWidth="1"/>
    <col min="12555" max="12555" width="1.54296875" style="206" customWidth="1"/>
    <col min="12556" max="12556" width="15.81640625" style="206" customWidth="1"/>
    <col min="12557" max="12557" width="1.54296875" style="206" customWidth="1"/>
    <col min="12558" max="12558" width="15.81640625" style="206" customWidth="1"/>
    <col min="12559" max="12559" width="1.54296875" style="206" customWidth="1"/>
    <col min="12560" max="12560" width="15.81640625" style="206" customWidth="1"/>
    <col min="12561" max="12561" width="1.54296875" style="206" customWidth="1"/>
    <col min="12562" max="12562" width="15.81640625" style="206" customWidth="1"/>
    <col min="12563" max="12563" width="1.54296875" style="206" customWidth="1"/>
    <col min="12564" max="12564" width="15.81640625" style="206" customWidth="1"/>
    <col min="12565" max="12565" width="11.81640625" style="206" customWidth="1"/>
    <col min="12566" max="12802" width="9.1796875" style="206"/>
    <col min="12803" max="12803" width="59.54296875" style="206" customWidth="1"/>
    <col min="12804" max="12804" width="10.453125" style="206" customWidth="1"/>
    <col min="12805" max="12805" width="1.54296875" style="206" customWidth="1"/>
    <col min="12806" max="12806" width="15.81640625" style="206" customWidth="1"/>
    <col min="12807" max="12807" width="1.54296875" style="206" customWidth="1"/>
    <col min="12808" max="12808" width="15.81640625" style="206" customWidth="1"/>
    <col min="12809" max="12809" width="1.54296875" style="206" customWidth="1"/>
    <col min="12810" max="12810" width="15.81640625" style="206" customWidth="1"/>
    <col min="12811" max="12811" width="1.54296875" style="206" customWidth="1"/>
    <col min="12812" max="12812" width="15.81640625" style="206" customWidth="1"/>
    <col min="12813" max="12813" width="1.54296875" style="206" customWidth="1"/>
    <col min="12814" max="12814" width="15.81640625" style="206" customWidth="1"/>
    <col min="12815" max="12815" width="1.54296875" style="206" customWidth="1"/>
    <col min="12816" max="12816" width="15.81640625" style="206" customWidth="1"/>
    <col min="12817" max="12817" width="1.54296875" style="206" customWidth="1"/>
    <col min="12818" max="12818" width="15.81640625" style="206" customWidth="1"/>
    <col min="12819" max="12819" width="1.54296875" style="206" customWidth="1"/>
    <col min="12820" max="12820" width="15.81640625" style="206" customWidth="1"/>
    <col min="12821" max="12821" width="11.81640625" style="206" customWidth="1"/>
    <col min="12822" max="13058" width="9.1796875" style="206"/>
    <col min="13059" max="13059" width="59.54296875" style="206" customWidth="1"/>
    <col min="13060" max="13060" width="10.453125" style="206" customWidth="1"/>
    <col min="13061" max="13061" width="1.54296875" style="206" customWidth="1"/>
    <col min="13062" max="13062" width="15.81640625" style="206" customWidth="1"/>
    <col min="13063" max="13063" width="1.54296875" style="206" customWidth="1"/>
    <col min="13064" max="13064" width="15.81640625" style="206" customWidth="1"/>
    <col min="13065" max="13065" width="1.54296875" style="206" customWidth="1"/>
    <col min="13066" max="13066" width="15.81640625" style="206" customWidth="1"/>
    <col min="13067" max="13067" width="1.54296875" style="206" customWidth="1"/>
    <col min="13068" max="13068" width="15.81640625" style="206" customWidth="1"/>
    <col min="13069" max="13069" width="1.54296875" style="206" customWidth="1"/>
    <col min="13070" max="13070" width="15.81640625" style="206" customWidth="1"/>
    <col min="13071" max="13071" width="1.54296875" style="206" customWidth="1"/>
    <col min="13072" max="13072" width="15.81640625" style="206" customWidth="1"/>
    <col min="13073" max="13073" width="1.54296875" style="206" customWidth="1"/>
    <col min="13074" max="13074" width="15.81640625" style="206" customWidth="1"/>
    <col min="13075" max="13075" width="1.54296875" style="206" customWidth="1"/>
    <col min="13076" max="13076" width="15.81640625" style="206" customWidth="1"/>
    <col min="13077" max="13077" width="11.81640625" style="206" customWidth="1"/>
    <col min="13078" max="13314" width="9.1796875" style="206"/>
    <col min="13315" max="13315" width="59.54296875" style="206" customWidth="1"/>
    <col min="13316" max="13316" width="10.453125" style="206" customWidth="1"/>
    <col min="13317" max="13317" width="1.54296875" style="206" customWidth="1"/>
    <col min="13318" max="13318" width="15.81640625" style="206" customWidth="1"/>
    <col min="13319" max="13319" width="1.54296875" style="206" customWidth="1"/>
    <col min="13320" max="13320" width="15.81640625" style="206" customWidth="1"/>
    <col min="13321" max="13321" width="1.54296875" style="206" customWidth="1"/>
    <col min="13322" max="13322" width="15.81640625" style="206" customWidth="1"/>
    <col min="13323" max="13323" width="1.54296875" style="206" customWidth="1"/>
    <col min="13324" max="13324" width="15.81640625" style="206" customWidth="1"/>
    <col min="13325" max="13325" width="1.54296875" style="206" customWidth="1"/>
    <col min="13326" max="13326" width="15.81640625" style="206" customWidth="1"/>
    <col min="13327" max="13327" width="1.54296875" style="206" customWidth="1"/>
    <col min="13328" max="13328" width="15.81640625" style="206" customWidth="1"/>
    <col min="13329" max="13329" width="1.54296875" style="206" customWidth="1"/>
    <col min="13330" max="13330" width="15.81640625" style="206" customWidth="1"/>
    <col min="13331" max="13331" width="1.54296875" style="206" customWidth="1"/>
    <col min="13332" max="13332" width="15.81640625" style="206" customWidth="1"/>
    <col min="13333" max="13333" width="11.81640625" style="206" customWidth="1"/>
    <col min="13334" max="13570" width="9.1796875" style="206"/>
    <col min="13571" max="13571" width="59.54296875" style="206" customWidth="1"/>
    <col min="13572" max="13572" width="10.453125" style="206" customWidth="1"/>
    <col min="13573" max="13573" width="1.54296875" style="206" customWidth="1"/>
    <col min="13574" max="13574" width="15.81640625" style="206" customWidth="1"/>
    <col min="13575" max="13575" width="1.54296875" style="206" customWidth="1"/>
    <col min="13576" max="13576" width="15.81640625" style="206" customWidth="1"/>
    <col min="13577" max="13577" width="1.54296875" style="206" customWidth="1"/>
    <col min="13578" max="13578" width="15.81640625" style="206" customWidth="1"/>
    <col min="13579" max="13579" width="1.54296875" style="206" customWidth="1"/>
    <col min="13580" max="13580" width="15.81640625" style="206" customWidth="1"/>
    <col min="13581" max="13581" width="1.54296875" style="206" customWidth="1"/>
    <col min="13582" max="13582" width="15.81640625" style="206" customWidth="1"/>
    <col min="13583" max="13583" width="1.54296875" style="206" customWidth="1"/>
    <col min="13584" max="13584" width="15.81640625" style="206" customWidth="1"/>
    <col min="13585" max="13585" width="1.54296875" style="206" customWidth="1"/>
    <col min="13586" max="13586" width="15.81640625" style="206" customWidth="1"/>
    <col min="13587" max="13587" width="1.54296875" style="206" customWidth="1"/>
    <col min="13588" max="13588" width="15.81640625" style="206" customWidth="1"/>
    <col min="13589" max="13589" width="11.81640625" style="206" customWidth="1"/>
    <col min="13590" max="13826" width="9.1796875" style="206"/>
    <col min="13827" max="13827" width="59.54296875" style="206" customWidth="1"/>
    <col min="13828" max="13828" width="10.453125" style="206" customWidth="1"/>
    <col min="13829" max="13829" width="1.54296875" style="206" customWidth="1"/>
    <col min="13830" max="13830" width="15.81640625" style="206" customWidth="1"/>
    <col min="13831" max="13831" width="1.54296875" style="206" customWidth="1"/>
    <col min="13832" max="13832" width="15.81640625" style="206" customWidth="1"/>
    <col min="13833" max="13833" width="1.54296875" style="206" customWidth="1"/>
    <col min="13834" max="13834" width="15.81640625" style="206" customWidth="1"/>
    <col min="13835" max="13835" width="1.54296875" style="206" customWidth="1"/>
    <col min="13836" max="13836" width="15.81640625" style="206" customWidth="1"/>
    <col min="13837" max="13837" width="1.54296875" style="206" customWidth="1"/>
    <col min="13838" max="13838" width="15.81640625" style="206" customWidth="1"/>
    <col min="13839" max="13839" width="1.54296875" style="206" customWidth="1"/>
    <col min="13840" max="13840" width="15.81640625" style="206" customWidth="1"/>
    <col min="13841" max="13841" width="1.54296875" style="206" customWidth="1"/>
    <col min="13842" max="13842" width="15.81640625" style="206" customWidth="1"/>
    <col min="13843" max="13843" width="1.54296875" style="206" customWidth="1"/>
    <col min="13844" max="13844" width="15.81640625" style="206" customWidth="1"/>
    <col min="13845" max="13845" width="11.81640625" style="206" customWidth="1"/>
    <col min="13846" max="14082" width="9.1796875" style="206"/>
    <col min="14083" max="14083" width="59.54296875" style="206" customWidth="1"/>
    <col min="14084" max="14084" width="10.453125" style="206" customWidth="1"/>
    <col min="14085" max="14085" width="1.54296875" style="206" customWidth="1"/>
    <col min="14086" max="14086" width="15.81640625" style="206" customWidth="1"/>
    <col min="14087" max="14087" width="1.54296875" style="206" customWidth="1"/>
    <col min="14088" max="14088" width="15.81640625" style="206" customWidth="1"/>
    <col min="14089" max="14089" width="1.54296875" style="206" customWidth="1"/>
    <col min="14090" max="14090" width="15.81640625" style="206" customWidth="1"/>
    <col min="14091" max="14091" width="1.54296875" style="206" customWidth="1"/>
    <col min="14092" max="14092" width="15.81640625" style="206" customWidth="1"/>
    <col min="14093" max="14093" width="1.54296875" style="206" customWidth="1"/>
    <col min="14094" max="14094" width="15.81640625" style="206" customWidth="1"/>
    <col min="14095" max="14095" width="1.54296875" style="206" customWidth="1"/>
    <col min="14096" max="14096" width="15.81640625" style="206" customWidth="1"/>
    <col min="14097" max="14097" width="1.54296875" style="206" customWidth="1"/>
    <col min="14098" max="14098" width="15.81640625" style="206" customWidth="1"/>
    <col min="14099" max="14099" width="1.54296875" style="206" customWidth="1"/>
    <col min="14100" max="14100" width="15.81640625" style="206" customWidth="1"/>
    <col min="14101" max="14101" width="11.81640625" style="206" customWidth="1"/>
    <col min="14102" max="14338" width="9.1796875" style="206"/>
    <col min="14339" max="14339" width="59.54296875" style="206" customWidth="1"/>
    <col min="14340" max="14340" width="10.453125" style="206" customWidth="1"/>
    <col min="14341" max="14341" width="1.54296875" style="206" customWidth="1"/>
    <col min="14342" max="14342" width="15.81640625" style="206" customWidth="1"/>
    <col min="14343" max="14343" width="1.54296875" style="206" customWidth="1"/>
    <col min="14344" max="14344" width="15.81640625" style="206" customWidth="1"/>
    <col min="14345" max="14345" width="1.54296875" style="206" customWidth="1"/>
    <col min="14346" max="14346" width="15.81640625" style="206" customWidth="1"/>
    <col min="14347" max="14347" width="1.54296875" style="206" customWidth="1"/>
    <col min="14348" max="14348" width="15.81640625" style="206" customWidth="1"/>
    <col min="14349" max="14349" width="1.54296875" style="206" customWidth="1"/>
    <col min="14350" max="14350" width="15.81640625" style="206" customWidth="1"/>
    <col min="14351" max="14351" width="1.54296875" style="206" customWidth="1"/>
    <col min="14352" max="14352" width="15.81640625" style="206" customWidth="1"/>
    <col min="14353" max="14353" width="1.54296875" style="206" customWidth="1"/>
    <col min="14354" max="14354" width="15.81640625" style="206" customWidth="1"/>
    <col min="14355" max="14355" width="1.54296875" style="206" customWidth="1"/>
    <col min="14356" max="14356" width="15.81640625" style="206" customWidth="1"/>
    <col min="14357" max="14357" width="11.81640625" style="206" customWidth="1"/>
    <col min="14358" max="14594" width="9.1796875" style="206"/>
    <col min="14595" max="14595" width="59.54296875" style="206" customWidth="1"/>
    <col min="14596" max="14596" width="10.453125" style="206" customWidth="1"/>
    <col min="14597" max="14597" width="1.54296875" style="206" customWidth="1"/>
    <col min="14598" max="14598" width="15.81640625" style="206" customWidth="1"/>
    <col min="14599" max="14599" width="1.54296875" style="206" customWidth="1"/>
    <col min="14600" max="14600" width="15.81640625" style="206" customWidth="1"/>
    <col min="14601" max="14601" width="1.54296875" style="206" customWidth="1"/>
    <col min="14602" max="14602" width="15.81640625" style="206" customWidth="1"/>
    <col min="14603" max="14603" width="1.54296875" style="206" customWidth="1"/>
    <col min="14604" max="14604" width="15.81640625" style="206" customWidth="1"/>
    <col min="14605" max="14605" width="1.54296875" style="206" customWidth="1"/>
    <col min="14606" max="14606" width="15.81640625" style="206" customWidth="1"/>
    <col min="14607" max="14607" width="1.54296875" style="206" customWidth="1"/>
    <col min="14608" max="14608" width="15.81640625" style="206" customWidth="1"/>
    <col min="14609" max="14609" width="1.54296875" style="206" customWidth="1"/>
    <col min="14610" max="14610" width="15.81640625" style="206" customWidth="1"/>
    <col min="14611" max="14611" width="1.54296875" style="206" customWidth="1"/>
    <col min="14612" max="14612" width="15.81640625" style="206" customWidth="1"/>
    <col min="14613" max="14613" width="11.81640625" style="206" customWidth="1"/>
    <col min="14614" max="14850" width="9.1796875" style="206"/>
    <col min="14851" max="14851" width="59.54296875" style="206" customWidth="1"/>
    <col min="14852" max="14852" width="10.453125" style="206" customWidth="1"/>
    <col min="14853" max="14853" width="1.54296875" style="206" customWidth="1"/>
    <col min="14854" max="14854" width="15.81640625" style="206" customWidth="1"/>
    <col min="14855" max="14855" width="1.54296875" style="206" customWidth="1"/>
    <col min="14856" max="14856" width="15.81640625" style="206" customWidth="1"/>
    <col min="14857" max="14857" width="1.54296875" style="206" customWidth="1"/>
    <col min="14858" max="14858" width="15.81640625" style="206" customWidth="1"/>
    <col min="14859" max="14859" width="1.54296875" style="206" customWidth="1"/>
    <col min="14860" max="14860" width="15.81640625" style="206" customWidth="1"/>
    <col min="14861" max="14861" width="1.54296875" style="206" customWidth="1"/>
    <col min="14862" max="14862" width="15.81640625" style="206" customWidth="1"/>
    <col min="14863" max="14863" width="1.54296875" style="206" customWidth="1"/>
    <col min="14864" max="14864" width="15.81640625" style="206" customWidth="1"/>
    <col min="14865" max="14865" width="1.54296875" style="206" customWidth="1"/>
    <col min="14866" max="14866" width="15.81640625" style="206" customWidth="1"/>
    <col min="14867" max="14867" width="1.54296875" style="206" customWidth="1"/>
    <col min="14868" max="14868" width="15.81640625" style="206" customWidth="1"/>
    <col min="14869" max="14869" width="11.81640625" style="206" customWidth="1"/>
    <col min="14870" max="15106" width="9.1796875" style="206"/>
    <col min="15107" max="15107" width="59.54296875" style="206" customWidth="1"/>
    <col min="15108" max="15108" width="10.453125" style="206" customWidth="1"/>
    <col min="15109" max="15109" width="1.54296875" style="206" customWidth="1"/>
    <col min="15110" max="15110" width="15.81640625" style="206" customWidth="1"/>
    <col min="15111" max="15111" width="1.54296875" style="206" customWidth="1"/>
    <col min="15112" max="15112" width="15.81640625" style="206" customWidth="1"/>
    <col min="15113" max="15113" width="1.54296875" style="206" customWidth="1"/>
    <col min="15114" max="15114" width="15.81640625" style="206" customWidth="1"/>
    <col min="15115" max="15115" width="1.54296875" style="206" customWidth="1"/>
    <col min="15116" max="15116" width="15.81640625" style="206" customWidth="1"/>
    <col min="15117" max="15117" width="1.54296875" style="206" customWidth="1"/>
    <col min="15118" max="15118" width="15.81640625" style="206" customWidth="1"/>
    <col min="15119" max="15119" width="1.54296875" style="206" customWidth="1"/>
    <col min="15120" max="15120" width="15.81640625" style="206" customWidth="1"/>
    <col min="15121" max="15121" width="1.54296875" style="206" customWidth="1"/>
    <col min="15122" max="15122" width="15.81640625" style="206" customWidth="1"/>
    <col min="15123" max="15123" width="1.54296875" style="206" customWidth="1"/>
    <col min="15124" max="15124" width="15.81640625" style="206" customWidth="1"/>
    <col min="15125" max="15125" width="11.81640625" style="206" customWidth="1"/>
    <col min="15126" max="15362" width="9.1796875" style="206"/>
    <col min="15363" max="15363" width="59.54296875" style="206" customWidth="1"/>
    <col min="15364" max="15364" width="10.453125" style="206" customWidth="1"/>
    <col min="15365" max="15365" width="1.54296875" style="206" customWidth="1"/>
    <col min="15366" max="15366" width="15.81640625" style="206" customWidth="1"/>
    <col min="15367" max="15367" width="1.54296875" style="206" customWidth="1"/>
    <col min="15368" max="15368" width="15.81640625" style="206" customWidth="1"/>
    <col min="15369" max="15369" width="1.54296875" style="206" customWidth="1"/>
    <col min="15370" max="15370" width="15.81640625" style="206" customWidth="1"/>
    <col min="15371" max="15371" width="1.54296875" style="206" customWidth="1"/>
    <col min="15372" max="15372" width="15.81640625" style="206" customWidth="1"/>
    <col min="15373" max="15373" width="1.54296875" style="206" customWidth="1"/>
    <col min="15374" max="15374" width="15.81640625" style="206" customWidth="1"/>
    <col min="15375" max="15375" width="1.54296875" style="206" customWidth="1"/>
    <col min="15376" max="15376" width="15.81640625" style="206" customWidth="1"/>
    <col min="15377" max="15377" width="1.54296875" style="206" customWidth="1"/>
    <col min="15378" max="15378" width="15.81640625" style="206" customWidth="1"/>
    <col min="15379" max="15379" width="1.54296875" style="206" customWidth="1"/>
    <col min="15380" max="15380" width="15.81640625" style="206" customWidth="1"/>
    <col min="15381" max="15381" width="11.81640625" style="206" customWidth="1"/>
    <col min="15382" max="15618" width="9.1796875" style="206"/>
    <col min="15619" max="15619" width="59.54296875" style="206" customWidth="1"/>
    <col min="15620" max="15620" width="10.453125" style="206" customWidth="1"/>
    <col min="15621" max="15621" width="1.54296875" style="206" customWidth="1"/>
    <col min="15622" max="15622" width="15.81640625" style="206" customWidth="1"/>
    <col min="15623" max="15623" width="1.54296875" style="206" customWidth="1"/>
    <col min="15624" max="15624" width="15.81640625" style="206" customWidth="1"/>
    <col min="15625" max="15625" width="1.54296875" style="206" customWidth="1"/>
    <col min="15626" max="15626" width="15.81640625" style="206" customWidth="1"/>
    <col min="15627" max="15627" width="1.54296875" style="206" customWidth="1"/>
    <col min="15628" max="15628" width="15.81640625" style="206" customWidth="1"/>
    <col min="15629" max="15629" width="1.54296875" style="206" customWidth="1"/>
    <col min="15630" max="15630" width="15.81640625" style="206" customWidth="1"/>
    <col min="15631" max="15631" width="1.54296875" style="206" customWidth="1"/>
    <col min="15632" max="15632" width="15.81640625" style="206" customWidth="1"/>
    <col min="15633" max="15633" width="1.54296875" style="206" customWidth="1"/>
    <col min="15634" max="15634" width="15.81640625" style="206" customWidth="1"/>
    <col min="15635" max="15635" width="1.54296875" style="206" customWidth="1"/>
    <col min="15636" max="15636" width="15.81640625" style="206" customWidth="1"/>
    <col min="15637" max="15637" width="11.81640625" style="206" customWidth="1"/>
    <col min="15638" max="15874" width="9.1796875" style="206"/>
    <col min="15875" max="15875" width="59.54296875" style="206" customWidth="1"/>
    <col min="15876" max="15876" width="10.453125" style="206" customWidth="1"/>
    <col min="15877" max="15877" width="1.54296875" style="206" customWidth="1"/>
    <col min="15878" max="15878" width="15.81640625" style="206" customWidth="1"/>
    <col min="15879" max="15879" width="1.54296875" style="206" customWidth="1"/>
    <col min="15880" max="15880" width="15.81640625" style="206" customWidth="1"/>
    <col min="15881" max="15881" width="1.54296875" style="206" customWidth="1"/>
    <col min="15882" max="15882" width="15.81640625" style="206" customWidth="1"/>
    <col min="15883" max="15883" width="1.54296875" style="206" customWidth="1"/>
    <col min="15884" max="15884" width="15.81640625" style="206" customWidth="1"/>
    <col min="15885" max="15885" width="1.54296875" style="206" customWidth="1"/>
    <col min="15886" max="15886" width="15.81640625" style="206" customWidth="1"/>
    <col min="15887" max="15887" width="1.54296875" style="206" customWidth="1"/>
    <col min="15888" max="15888" width="15.81640625" style="206" customWidth="1"/>
    <col min="15889" max="15889" width="1.54296875" style="206" customWidth="1"/>
    <col min="15890" max="15890" width="15.81640625" style="206" customWidth="1"/>
    <col min="15891" max="15891" width="1.54296875" style="206" customWidth="1"/>
    <col min="15892" max="15892" width="15.81640625" style="206" customWidth="1"/>
    <col min="15893" max="15893" width="11.81640625" style="206" customWidth="1"/>
    <col min="15894" max="16130" width="9.1796875" style="206"/>
    <col min="16131" max="16131" width="59.54296875" style="206" customWidth="1"/>
    <col min="16132" max="16132" width="10.453125" style="206" customWidth="1"/>
    <col min="16133" max="16133" width="1.54296875" style="206" customWidth="1"/>
    <col min="16134" max="16134" width="15.81640625" style="206" customWidth="1"/>
    <col min="16135" max="16135" width="1.54296875" style="206" customWidth="1"/>
    <col min="16136" max="16136" width="15.81640625" style="206" customWidth="1"/>
    <col min="16137" max="16137" width="1.54296875" style="206" customWidth="1"/>
    <col min="16138" max="16138" width="15.81640625" style="206" customWidth="1"/>
    <col min="16139" max="16139" width="1.54296875" style="206" customWidth="1"/>
    <col min="16140" max="16140" width="15.81640625" style="206" customWidth="1"/>
    <col min="16141" max="16141" width="1.54296875" style="206" customWidth="1"/>
    <col min="16142" max="16142" width="15.81640625" style="206" customWidth="1"/>
    <col min="16143" max="16143" width="1.54296875" style="206" customWidth="1"/>
    <col min="16144" max="16144" width="15.81640625" style="206" customWidth="1"/>
    <col min="16145" max="16145" width="1.54296875" style="206" customWidth="1"/>
    <col min="16146" max="16146" width="15.81640625" style="206" customWidth="1"/>
    <col min="16147" max="16147" width="1.54296875" style="206" customWidth="1"/>
    <col min="16148" max="16148" width="15.81640625" style="206" customWidth="1"/>
    <col min="16149" max="16149" width="11.81640625" style="206" customWidth="1"/>
    <col min="16150" max="16384" width="9.1796875" style="170"/>
  </cols>
  <sheetData>
    <row r="1" spans="1:21" s="4" customFormat="1" ht="19" customHeight="1">
      <c r="A1" s="42" t="s">
        <v>139</v>
      </c>
      <c r="B1" s="3"/>
      <c r="D1" s="5"/>
      <c r="E1" s="6"/>
      <c r="F1" s="6"/>
      <c r="G1" s="6"/>
    </row>
    <row r="2" spans="1:21" s="164" customFormat="1" ht="19" customHeight="1">
      <c r="A2" s="162" t="s">
        <v>74</v>
      </c>
      <c r="B2" s="162"/>
      <c r="C2" s="163"/>
      <c r="D2" s="162"/>
      <c r="E2" s="163"/>
      <c r="F2" s="163"/>
      <c r="G2" s="163"/>
      <c r="H2" s="162"/>
      <c r="I2" s="163"/>
      <c r="J2" s="162"/>
      <c r="K2" s="163"/>
      <c r="L2" s="162"/>
      <c r="M2" s="163"/>
      <c r="N2" s="162"/>
      <c r="O2" s="163"/>
      <c r="P2" s="162"/>
      <c r="Q2" s="163"/>
      <c r="R2" s="162"/>
      <c r="S2" s="163"/>
      <c r="T2" s="163"/>
    </row>
    <row r="3" spans="1:21" s="167" customFormat="1" ht="19" customHeight="1">
      <c r="A3" s="165"/>
      <c r="B3" s="165"/>
      <c r="C3" s="166"/>
      <c r="D3" s="165"/>
      <c r="E3" s="166"/>
      <c r="F3" s="166"/>
      <c r="G3" s="166"/>
      <c r="H3" s="165"/>
      <c r="I3" s="166"/>
      <c r="J3" s="165"/>
      <c r="K3" s="166"/>
      <c r="L3" s="165"/>
      <c r="M3" s="166"/>
      <c r="N3" s="165"/>
      <c r="O3" s="166"/>
      <c r="P3" s="165"/>
      <c r="Q3" s="166"/>
      <c r="R3" s="165"/>
      <c r="S3" s="166"/>
      <c r="T3" s="166"/>
    </row>
    <row r="4" spans="1:21" s="170" customFormat="1" ht="19" customHeight="1">
      <c r="A4" s="168"/>
      <c r="B4" s="168"/>
      <c r="C4" s="303" t="s">
        <v>104</v>
      </c>
      <c r="D4" s="303"/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303"/>
      <c r="P4" s="303"/>
      <c r="Q4" s="303"/>
      <c r="R4" s="303"/>
      <c r="S4" s="303"/>
      <c r="T4" s="303"/>
    </row>
    <row r="5" spans="1:21" s="170" customFormat="1" ht="19" customHeight="1">
      <c r="A5" s="168"/>
      <c r="B5" s="168"/>
      <c r="C5" s="169"/>
      <c r="D5" s="169"/>
      <c r="E5" s="169"/>
      <c r="F5" s="169"/>
      <c r="G5" s="169"/>
      <c r="H5" s="169"/>
      <c r="I5" s="169"/>
      <c r="J5" s="169"/>
      <c r="K5" s="301" t="s">
        <v>163</v>
      </c>
      <c r="L5" s="301"/>
      <c r="M5" s="301"/>
      <c r="N5" s="169"/>
      <c r="O5" s="305" t="s">
        <v>53</v>
      </c>
      <c r="P5" s="305"/>
      <c r="Q5" s="305"/>
      <c r="R5" s="305"/>
      <c r="S5" s="305"/>
      <c r="T5" s="169"/>
    </row>
    <row r="6" spans="1:21" s="170" customFormat="1" ht="19" customHeight="1">
      <c r="A6" s="168"/>
      <c r="B6" s="168"/>
      <c r="C6" s="53" t="s">
        <v>76</v>
      </c>
      <c r="D6" s="152"/>
      <c r="E6" s="152"/>
      <c r="F6" s="152"/>
      <c r="G6" s="152" t="s">
        <v>77</v>
      </c>
      <c r="H6" s="14"/>
      <c r="I6" s="171" t="s">
        <v>106</v>
      </c>
      <c r="J6" s="14"/>
      <c r="K6" s="152"/>
      <c r="L6" s="14"/>
      <c r="M6" s="14"/>
      <c r="N6" s="14"/>
      <c r="O6" s="152"/>
      <c r="P6" s="152"/>
      <c r="Q6" s="152"/>
      <c r="R6" s="152"/>
      <c r="S6" s="152" t="s">
        <v>94</v>
      </c>
      <c r="T6" s="152"/>
      <c r="U6" s="50"/>
    </row>
    <row r="7" spans="1:21" s="170" customFormat="1" ht="19" customHeight="1">
      <c r="A7" s="168"/>
      <c r="B7" s="168"/>
      <c r="C7" s="53" t="s">
        <v>79</v>
      </c>
      <c r="D7" s="152"/>
      <c r="E7" s="53" t="s">
        <v>80</v>
      </c>
      <c r="F7" s="53"/>
      <c r="G7" s="53" t="s">
        <v>81</v>
      </c>
      <c r="H7" s="14"/>
      <c r="I7" s="171" t="s">
        <v>108</v>
      </c>
      <c r="J7" s="14"/>
      <c r="K7" s="152" t="s">
        <v>105</v>
      </c>
      <c r="L7" s="14"/>
      <c r="M7" s="106" t="s">
        <v>52</v>
      </c>
      <c r="N7" s="50"/>
      <c r="O7" s="152" t="s">
        <v>95</v>
      </c>
      <c r="P7" s="152"/>
      <c r="Q7" s="152" t="s">
        <v>109</v>
      </c>
      <c r="R7" s="152"/>
      <c r="S7" s="152" t="s">
        <v>107</v>
      </c>
      <c r="T7" s="152"/>
      <c r="U7" s="53" t="s">
        <v>84</v>
      </c>
    </row>
    <row r="8" spans="1:21" s="170" customFormat="1" ht="19" customHeight="1">
      <c r="A8" s="168"/>
      <c r="B8" s="172"/>
      <c r="C8" s="53" t="s">
        <v>85</v>
      </c>
      <c r="D8" s="153"/>
      <c r="E8" s="173" t="s">
        <v>86</v>
      </c>
      <c r="F8" s="173"/>
      <c r="G8" s="53" t="s">
        <v>87</v>
      </c>
      <c r="H8" s="153"/>
      <c r="I8" s="152" t="s">
        <v>88</v>
      </c>
      <c r="J8" s="153"/>
      <c r="K8" s="173" t="s">
        <v>89</v>
      </c>
      <c r="L8" s="153"/>
      <c r="M8" s="106" t="s">
        <v>165</v>
      </c>
      <c r="N8" s="152"/>
      <c r="O8" s="152" t="s">
        <v>89</v>
      </c>
      <c r="P8" s="152"/>
      <c r="Q8" s="152" t="s">
        <v>89</v>
      </c>
      <c r="R8" s="152"/>
      <c r="S8" s="152" t="s">
        <v>97</v>
      </c>
      <c r="T8" s="155"/>
      <c r="U8" s="173" t="s">
        <v>90</v>
      </c>
    </row>
    <row r="9" spans="1:21" s="168" customFormat="1" ht="19" customHeight="1">
      <c r="B9" s="172"/>
      <c r="C9" s="304" t="s">
        <v>7</v>
      </c>
      <c r="D9" s="304"/>
      <c r="E9" s="304"/>
      <c r="F9" s="304"/>
      <c r="G9" s="304"/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</row>
    <row r="10" spans="1:21" s="174" customFormat="1" ht="19" customHeight="1">
      <c r="A10" s="128" t="s">
        <v>141</v>
      </c>
      <c r="C10" s="175"/>
      <c r="D10" s="175"/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53"/>
      <c r="P10" s="153"/>
      <c r="Q10" s="153"/>
      <c r="R10" s="153"/>
      <c r="S10" s="153"/>
      <c r="T10" s="175"/>
      <c r="U10" s="175"/>
    </row>
    <row r="11" spans="1:21" s="174" customFormat="1" ht="19" customHeight="1">
      <c r="A11" s="113" t="s">
        <v>149</v>
      </c>
      <c r="C11" s="264">
        <v>604359</v>
      </c>
      <c r="D11" s="265"/>
      <c r="E11" s="264">
        <v>295303</v>
      </c>
      <c r="F11" s="264"/>
      <c r="G11" s="264">
        <v>10249</v>
      </c>
      <c r="H11" s="264"/>
      <c r="I11" s="264">
        <v>5783</v>
      </c>
      <c r="J11" s="264"/>
      <c r="K11" s="264">
        <v>43348</v>
      </c>
      <c r="L11" s="265"/>
      <c r="M11" s="264">
        <v>16724</v>
      </c>
      <c r="N11" s="264"/>
      <c r="O11" s="121">
        <v>-257878</v>
      </c>
      <c r="P11" s="176" t="s">
        <v>143</v>
      </c>
      <c r="Q11" s="121">
        <v>315537</v>
      </c>
      <c r="R11" s="176"/>
      <c r="S11" s="159">
        <f>SUM(O11:Q11)</f>
        <v>57659</v>
      </c>
      <c r="T11" s="264"/>
      <c r="U11" s="266">
        <f>SUM(C11:M11,S11)</f>
        <v>1033425</v>
      </c>
    </row>
    <row r="12" spans="1:21" s="174" customFormat="1" ht="19" customHeight="1">
      <c r="A12" s="177"/>
      <c r="B12" s="177"/>
      <c r="C12" s="178"/>
      <c r="D12" s="179"/>
      <c r="E12" s="178"/>
      <c r="F12" s="178"/>
      <c r="G12" s="178"/>
      <c r="H12" s="180"/>
      <c r="J12" s="181"/>
      <c r="K12" s="175"/>
      <c r="L12" s="181"/>
      <c r="M12" s="175"/>
      <c r="N12" s="175"/>
      <c r="O12" s="182"/>
      <c r="P12" s="155"/>
      <c r="Q12" s="182"/>
      <c r="R12" s="155"/>
      <c r="S12" s="182"/>
      <c r="T12" s="181"/>
      <c r="U12" s="183"/>
    </row>
    <row r="13" spans="1:21" s="174" customFormat="1" ht="19" hidden="1" customHeight="1">
      <c r="A13" s="184" t="s">
        <v>91</v>
      </c>
      <c r="B13" s="177"/>
      <c r="C13" s="117"/>
      <c r="D13" s="116"/>
      <c r="E13" s="117"/>
      <c r="F13" s="117"/>
      <c r="G13" s="178"/>
      <c r="H13" s="181"/>
      <c r="I13" s="181"/>
      <c r="J13" s="181"/>
      <c r="K13" s="175"/>
      <c r="L13" s="181"/>
      <c r="M13" s="181"/>
      <c r="N13" s="181"/>
      <c r="O13" s="115"/>
      <c r="P13" s="118"/>
      <c r="Q13" s="115"/>
      <c r="R13" s="118"/>
      <c r="S13" s="115"/>
      <c r="T13" s="181"/>
      <c r="U13" s="183"/>
    </row>
    <row r="14" spans="1:21" s="174" customFormat="1" ht="19" hidden="1" customHeight="1">
      <c r="A14" s="185" t="s">
        <v>167</v>
      </c>
      <c r="B14" s="186"/>
      <c r="C14" s="117"/>
      <c r="D14" s="116"/>
      <c r="E14" s="117"/>
      <c r="F14" s="117"/>
      <c r="G14" s="119"/>
      <c r="H14" s="119"/>
      <c r="I14" s="119"/>
      <c r="J14" s="119"/>
      <c r="K14" s="119"/>
      <c r="L14" s="181"/>
      <c r="M14" s="181"/>
      <c r="N14" s="181"/>
      <c r="O14" s="181"/>
      <c r="P14" s="181"/>
      <c r="Q14" s="181"/>
      <c r="R14" s="181"/>
      <c r="S14" s="181"/>
      <c r="T14" s="181"/>
      <c r="U14" s="183"/>
    </row>
    <row r="15" spans="1:21" s="174" customFormat="1" ht="19" hidden="1" customHeight="1">
      <c r="A15" s="187" t="s">
        <v>99</v>
      </c>
      <c r="B15" s="186"/>
      <c r="C15" s="188"/>
      <c r="D15" s="116"/>
      <c r="E15" s="188"/>
      <c r="F15" s="189"/>
      <c r="G15" s="190"/>
      <c r="H15" s="191"/>
      <c r="I15" s="190"/>
      <c r="J15" s="191"/>
      <c r="K15" s="190"/>
      <c r="L15" s="176"/>
      <c r="M15" s="190"/>
      <c r="N15" s="192"/>
      <c r="O15" s="190"/>
      <c r="P15" s="141"/>
      <c r="Q15" s="190"/>
      <c r="R15" s="191">
        <v>0</v>
      </c>
      <c r="S15" s="190">
        <f t="shared" ref="S15:S16" si="0">SUM(O15:Q15)</f>
        <v>0</v>
      </c>
      <c r="T15" s="192"/>
      <c r="U15" s="188">
        <f t="shared" ref="U15:U16" si="1">SUM(C15:M15,S15)</f>
        <v>0</v>
      </c>
    </row>
    <row r="16" spans="1:21" s="155" customFormat="1" ht="19" hidden="1" customHeight="1">
      <c r="A16" s="187" t="s">
        <v>100</v>
      </c>
      <c r="B16" s="193">
        <v>27</v>
      </c>
      <c r="C16" s="188"/>
      <c r="D16" s="116"/>
      <c r="E16" s="190"/>
      <c r="F16" s="188"/>
      <c r="G16" s="190"/>
      <c r="H16" s="191"/>
      <c r="I16" s="190"/>
      <c r="J16" s="191"/>
      <c r="K16" s="190"/>
      <c r="L16" s="188"/>
      <c r="M16" s="188"/>
      <c r="N16" s="188"/>
      <c r="O16" s="190"/>
      <c r="P16" s="191"/>
      <c r="Q16" s="190"/>
      <c r="R16" s="191">
        <v>0</v>
      </c>
      <c r="S16" s="190">
        <f t="shared" si="0"/>
        <v>0</v>
      </c>
      <c r="T16" s="192"/>
      <c r="U16" s="188">
        <f t="shared" si="1"/>
        <v>0</v>
      </c>
    </row>
    <row r="17" spans="1:22" s="155" customFormat="1" ht="19" hidden="1" customHeight="1">
      <c r="A17" s="184" t="s">
        <v>168</v>
      </c>
      <c r="B17" s="177"/>
      <c r="C17" s="194">
        <f>C16+C15</f>
        <v>0</v>
      </c>
      <c r="D17" s="116"/>
      <c r="E17" s="194">
        <f t="shared" ref="E17:U17" si="2">E16+E15</f>
        <v>0</v>
      </c>
      <c r="F17" s="115">
        <f t="shared" si="2"/>
        <v>0</v>
      </c>
      <c r="G17" s="194">
        <f>G16+G15</f>
        <v>0</v>
      </c>
      <c r="H17" s="115">
        <f t="shared" si="2"/>
        <v>0</v>
      </c>
      <c r="I17" s="194">
        <f>I16+I15</f>
        <v>0</v>
      </c>
      <c r="J17" s="115">
        <f t="shared" si="2"/>
        <v>0</v>
      </c>
      <c r="K17" s="194">
        <f>K16+K15</f>
        <v>0</v>
      </c>
      <c r="L17" s="115">
        <f t="shared" si="2"/>
        <v>0</v>
      </c>
      <c r="M17" s="194">
        <f>SUM(M15:M16)</f>
        <v>0</v>
      </c>
      <c r="N17" s="115">
        <f t="shared" si="2"/>
        <v>0</v>
      </c>
      <c r="O17" s="194">
        <f>O16+O15</f>
        <v>0</v>
      </c>
      <c r="P17" s="65">
        <f t="shared" si="2"/>
        <v>0</v>
      </c>
      <c r="Q17" s="194">
        <f>Q16+Q15</f>
        <v>0</v>
      </c>
      <c r="R17" s="65">
        <f t="shared" si="2"/>
        <v>0</v>
      </c>
      <c r="S17" s="194">
        <f>S16+S15</f>
        <v>0</v>
      </c>
      <c r="T17" s="192"/>
      <c r="U17" s="194">
        <f t="shared" si="2"/>
        <v>0</v>
      </c>
    </row>
    <row r="18" spans="1:22" s="174" customFormat="1" ht="19" hidden="1" customHeight="1">
      <c r="A18" s="195"/>
      <c r="B18" s="177"/>
      <c r="C18" s="178"/>
      <c r="D18" s="116"/>
      <c r="E18" s="178"/>
      <c r="F18" s="178"/>
      <c r="G18" s="178"/>
      <c r="H18" s="180"/>
      <c r="J18" s="181"/>
      <c r="K18" s="175"/>
      <c r="L18" s="181"/>
      <c r="M18" s="175"/>
      <c r="N18" s="175"/>
      <c r="O18" s="182"/>
      <c r="P18" s="155"/>
      <c r="Q18" s="182"/>
      <c r="R18" s="155"/>
      <c r="S18" s="182"/>
      <c r="T18" s="192"/>
      <c r="U18" s="183"/>
    </row>
    <row r="19" spans="1:22" s="155" customFormat="1" ht="19" customHeight="1">
      <c r="A19" s="196" t="s">
        <v>92</v>
      </c>
      <c r="B19" s="177"/>
      <c r="C19" s="189"/>
      <c r="D19" s="197"/>
      <c r="E19" s="189"/>
      <c r="F19" s="189"/>
      <c r="G19" s="198"/>
      <c r="H19" s="192"/>
      <c r="I19" s="199"/>
      <c r="J19" s="192"/>
      <c r="K19" s="199"/>
      <c r="L19" s="181"/>
      <c r="M19" s="175"/>
      <c r="N19" s="175"/>
      <c r="O19" s="115"/>
      <c r="P19" s="118"/>
      <c r="Q19" s="115"/>
      <c r="R19" s="118"/>
      <c r="S19" s="115"/>
      <c r="T19" s="181"/>
      <c r="U19" s="183"/>
    </row>
    <row r="20" spans="1:22" s="155" customFormat="1" ht="19" customHeight="1">
      <c r="A20" s="195" t="s">
        <v>102</v>
      </c>
      <c r="B20" s="177"/>
      <c r="C20" s="267">
        <v>0</v>
      </c>
      <c r="D20" s="191"/>
      <c r="E20" s="267">
        <v>0</v>
      </c>
      <c r="F20" s="191">
        <v>0</v>
      </c>
      <c r="G20" s="267">
        <v>0</v>
      </c>
      <c r="H20" s="191">
        <v>0</v>
      </c>
      <c r="I20" s="267">
        <v>0</v>
      </c>
      <c r="J20" s="191">
        <v>0</v>
      </c>
      <c r="K20" s="267">
        <v>0</v>
      </c>
      <c r="L20" s="268"/>
      <c r="M20" s="269">
        <f>'PL8-9'!L35</f>
        <v>-685214</v>
      </c>
      <c r="N20" s="270"/>
      <c r="O20" s="138">
        <v>0</v>
      </c>
      <c r="P20" s="141">
        <v>0</v>
      </c>
      <c r="Q20" s="138">
        <v>0</v>
      </c>
      <c r="R20" s="141">
        <v>0</v>
      </c>
      <c r="S20" s="138">
        <v>0</v>
      </c>
      <c r="T20" s="270"/>
      <c r="U20" s="269">
        <f t="shared" ref="U20:U21" si="3">SUM(C20:M20,S20)</f>
        <v>-685214</v>
      </c>
    </row>
    <row r="21" spans="1:22" s="46" customFormat="1" ht="19" customHeight="1">
      <c r="A21" s="187" t="s">
        <v>93</v>
      </c>
      <c r="B21" s="177"/>
      <c r="C21" s="267">
        <v>0</v>
      </c>
      <c r="D21" s="52"/>
      <c r="E21" s="267">
        <v>0</v>
      </c>
      <c r="F21" s="141">
        <v>0</v>
      </c>
      <c r="G21" s="267">
        <v>0</v>
      </c>
      <c r="H21" s="141">
        <v>0</v>
      </c>
      <c r="I21" s="267">
        <v>0</v>
      </c>
      <c r="J21" s="141">
        <v>0</v>
      </c>
      <c r="K21" s="267">
        <v>0</v>
      </c>
      <c r="L21" s="268"/>
      <c r="M21" s="270">
        <v>-72193</v>
      </c>
      <c r="N21" s="270"/>
      <c r="O21" s="271">
        <v>-217540</v>
      </c>
      <c r="P21" s="270"/>
      <c r="Q21" s="271">
        <v>-34600</v>
      </c>
      <c r="R21" s="270"/>
      <c r="S21" s="271">
        <v>-252140</v>
      </c>
      <c r="T21" s="270"/>
      <c r="U21" s="272">
        <f t="shared" si="3"/>
        <v>-324333</v>
      </c>
    </row>
    <row r="22" spans="1:22" s="46" customFormat="1" ht="19" customHeight="1">
      <c r="A22" s="184" t="s">
        <v>73</v>
      </c>
      <c r="B22" s="200"/>
      <c r="C22" s="273">
        <f t="shared" ref="C22" si="4">C21+C20</f>
        <v>0</v>
      </c>
      <c r="D22" s="261"/>
      <c r="E22" s="273">
        <f t="shared" ref="E22" si="5">E21+E20</f>
        <v>0</v>
      </c>
      <c r="F22" s="65">
        <v>0</v>
      </c>
      <c r="G22" s="273">
        <f t="shared" ref="G22" si="6">G21+G20</f>
        <v>0</v>
      </c>
      <c r="H22" s="65">
        <v>0</v>
      </c>
      <c r="I22" s="273">
        <f t="shared" ref="I22" si="7">I21+I20</f>
        <v>0</v>
      </c>
      <c r="J22" s="65">
        <v>0</v>
      </c>
      <c r="K22" s="273">
        <f t="shared" ref="K22" si="8">K21+K20</f>
        <v>0</v>
      </c>
      <c r="L22" s="265"/>
      <c r="M22" s="274">
        <f>SUM(M20:M21)</f>
        <v>-757407</v>
      </c>
      <c r="N22" s="261"/>
      <c r="O22" s="274">
        <f t="shared" ref="O22:U22" si="9">SUM(O20:O21)</f>
        <v>-217540</v>
      </c>
      <c r="P22" s="275"/>
      <c r="Q22" s="274">
        <f t="shared" si="9"/>
        <v>-34600</v>
      </c>
      <c r="R22" s="275"/>
      <c r="S22" s="274">
        <f t="shared" si="9"/>
        <v>-252140</v>
      </c>
      <c r="T22" s="275"/>
      <c r="U22" s="274">
        <f t="shared" si="9"/>
        <v>-1009547</v>
      </c>
    </row>
    <row r="23" spans="1:22" s="46" customFormat="1" ht="19" customHeight="1">
      <c r="A23" s="184"/>
      <c r="B23" s="200"/>
      <c r="C23" s="65"/>
      <c r="D23" s="261"/>
      <c r="E23" s="65"/>
      <c r="F23" s="65"/>
      <c r="G23" s="65"/>
      <c r="H23" s="65"/>
      <c r="I23" s="65"/>
      <c r="J23" s="65"/>
      <c r="K23" s="65"/>
      <c r="L23" s="265"/>
      <c r="M23" s="261"/>
      <c r="N23" s="261"/>
      <c r="O23" s="123"/>
      <c r="P23" s="276"/>
      <c r="Q23" s="123"/>
      <c r="R23" s="276"/>
      <c r="S23" s="123"/>
      <c r="T23" s="265"/>
      <c r="U23" s="123"/>
    </row>
    <row r="24" spans="1:22" s="46" customFormat="1" ht="19" customHeight="1">
      <c r="A24" s="129" t="s">
        <v>166</v>
      </c>
      <c r="B24" s="201"/>
      <c r="C24" s="277">
        <v>0</v>
      </c>
      <c r="D24" s="261"/>
      <c r="E24" s="277">
        <v>0</v>
      </c>
      <c r="F24" s="65">
        <v>0</v>
      </c>
      <c r="G24" s="277">
        <v>0</v>
      </c>
      <c r="H24" s="65">
        <v>0</v>
      </c>
      <c r="I24" s="277">
        <v>0</v>
      </c>
      <c r="J24" s="65">
        <v>0</v>
      </c>
      <c r="K24" s="277">
        <v>0</v>
      </c>
      <c r="L24" s="278"/>
      <c r="M24" s="279">
        <v>-285388</v>
      </c>
      <c r="N24" s="264"/>
      <c r="O24" s="280">
        <v>289834</v>
      </c>
      <c r="P24" s="264"/>
      <c r="Q24" s="280">
        <v>-4446</v>
      </c>
      <c r="R24" s="264"/>
      <c r="S24" s="281">
        <f>SUM(O24:Q24)</f>
        <v>285388</v>
      </c>
      <c r="T24" s="264"/>
      <c r="U24" s="282">
        <f>SUM(C24:Q24)</f>
        <v>0</v>
      </c>
    </row>
    <row r="25" spans="1:22" s="46" customFormat="1" ht="19" customHeight="1">
      <c r="A25" s="195"/>
      <c r="B25" s="200"/>
      <c r="C25" s="139"/>
      <c r="D25" s="261"/>
      <c r="E25" s="139"/>
      <c r="F25" s="84"/>
      <c r="G25" s="139"/>
      <c r="H25" s="152"/>
      <c r="I25" s="139"/>
      <c r="J25" s="283"/>
      <c r="K25" s="139"/>
      <c r="L25" s="283"/>
      <c r="M25" s="139"/>
      <c r="N25" s="139"/>
      <c r="O25" s="284"/>
      <c r="P25" s="284"/>
      <c r="Q25" s="284"/>
      <c r="R25" s="284"/>
      <c r="S25" s="284"/>
      <c r="T25" s="283"/>
      <c r="U25" s="139"/>
    </row>
    <row r="26" spans="1:22" s="46" customFormat="1" ht="19" customHeight="1">
      <c r="A26" s="202" t="s">
        <v>142</v>
      </c>
      <c r="B26" s="203"/>
      <c r="C26" s="285">
        <f>SUM(C11,C17,C22,C24)</f>
        <v>604359</v>
      </c>
      <c r="D26" s="261"/>
      <c r="E26" s="285">
        <f>SUM(E11,E17,E22,E24)</f>
        <v>295303</v>
      </c>
      <c r="F26" s="84"/>
      <c r="G26" s="285">
        <f>SUM(G11,G17,G22,G24)</f>
        <v>10249</v>
      </c>
      <c r="H26" s="261"/>
      <c r="I26" s="285">
        <f>SUM(I11,I17,I22,I24)</f>
        <v>5783</v>
      </c>
      <c r="J26" s="261"/>
      <c r="K26" s="285">
        <f>SUM(K11,K17,K22,K24)</f>
        <v>43348</v>
      </c>
      <c r="L26" s="261"/>
      <c r="M26" s="285">
        <f>SUM(M11,M17,M22,M24)</f>
        <v>-1026071</v>
      </c>
      <c r="N26" s="261"/>
      <c r="O26" s="285">
        <f>SUM(O11,O17,O22,O24)</f>
        <v>-185584</v>
      </c>
      <c r="P26" s="261"/>
      <c r="Q26" s="285">
        <f>SUM(Q11,Q17,Q22,Q24)</f>
        <v>276491</v>
      </c>
      <c r="R26" s="261"/>
      <c r="S26" s="285">
        <f>SUM(S11,S17,S22,S24)</f>
        <v>90907</v>
      </c>
      <c r="T26" s="261"/>
      <c r="U26" s="285">
        <f>SUM(U11,U17,U22,U24)</f>
        <v>23878</v>
      </c>
      <c r="V26" s="204"/>
    </row>
    <row r="27" spans="1:22" ht="19" customHeight="1">
      <c r="D27" s="198"/>
      <c r="F27" s="117"/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C4:T4"/>
    <mergeCell ref="C9:T9"/>
    <mergeCell ref="K5:M5"/>
    <mergeCell ref="O5:S5"/>
  </mergeCells>
  <pageMargins left="0.8" right="0.8" top="0.48" bottom="0.5" header="0.5" footer="0.5"/>
  <pageSetup paperSize="9" scale="75" firstPageNumber="12" fitToWidth="0" fitToHeight="0" orientation="landscape" blackAndWhite="1" useFirstPageNumber="1" r:id="rId1"/>
  <headerFooter alignWithMargins="0">
    <oddFooter>&amp;L  The accompanying notes form an integral part of the financial statements.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12484-64AA-4B9F-9E36-EE8768F33E7F}">
  <dimension ref="A1:WWC21"/>
  <sheetViews>
    <sheetView view="pageBreakPreview" zoomScale="85" zoomScaleNormal="81" zoomScaleSheetLayoutView="85" workbookViewId="0">
      <selection activeCell="Q22" sqref="Q22"/>
    </sheetView>
  </sheetViews>
  <sheetFormatPr defaultColWidth="9.1796875" defaultRowHeight="19" customHeight="1"/>
  <cols>
    <col min="1" max="1" width="43.81640625" style="168" customWidth="1"/>
    <col min="2" max="2" width="7.81640625" style="168" customWidth="1"/>
    <col min="3" max="3" width="11" style="205" customWidth="1"/>
    <col min="4" max="4" width="1.36328125" style="170" customWidth="1"/>
    <col min="5" max="5" width="10.453125" style="205" customWidth="1"/>
    <col min="6" max="6" width="1.36328125" style="205" customWidth="1"/>
    <col min="7" max="7" width="10.453125" style="205" customWidth="1"/>
    <col min="8" max="8" width="1.36328125" style="170" customWidth="1"/>
    <col min="9" max="9" width="12.7265625" style="205" customWidth="1"/>
    <col min="10" max="10" width="1.36328125" style="170" customWidth="1"/>
    <col min="11" max="11" width="10.54296875" style="205" customWidth="1"/>
    <col min="12" max="12" width="1.36328125" style="170" customWidth="1"/>
    <col min="13" max="13" width="12.6328125" style="205" customWidth="1"/>
    <col min="14" max="14" width="1.36328125" style="170" customWidth="1"/>
    <col min="15" max="15" width="10.54296875" style="205" customWidth="1"/>
    <col min="16" max="16" width="1.36328125" style="170" customWidth="1"/>
    <col min="17" max="17" width="10.453125" style="205" customWidth="1"/>
    <col min="18" max="18" width="1.36328125" style="170" customWidth="1"/>
    <col min="19" max="19" width="10.54296875" style="205" customWidth="1"/>
    <col min="20" max="20" width="1.36328125" style="205" customWidth="1"/>
    <col min="21" max="21" width="11.7265625" style="170" customWidth="1"/>
    <col min="22" max="26" width="9.1796875" style="170"/>
    <col min="27" max="258" width="9.1796875" style="206"/>
    <col min="259" max="259" width="59.54296875" style="206" customWidth="1"/>
    <col min="260" max="260" width="10.453125" style="206" customWidth="1"/>
    <col min="261" max="261" width="1.54296875" style="206" customWidth="1"/>
    <col min="262" max="262" width="15.81640625" style="206" customWidth="1"/>
    <col min="263" max="263" width="1.54296875" style="206" customWidth="1"/>
    <col min="264" max="264" width="15.81640625" style="206" customWidth="1"/>
    <col min="265" max="265" width="1.54296875" style="206" customWidth="1"/>
    <col min="266" max="266" width="15.81640625" style="206" customWidth="1"/>
    <col min="267" max="267" width="1.54296875" style="206" customWidth="1"/>
    <col min="268" max="268" width="15.81640625" style="206" customWidth="1"/>
    <col min="269" max="269" width="1.54296875" style="206" customWidth="1"/>
    <col min="270" max="270" width="15.81640625" style="206" customWidth="1"/>
    <col min="271" max="271" width="1.54296875" style="206" customWidth="1"/>
    <col min="272" max="272" width="15.81640625" style="206" customWidth="1"/>
    <col min="273" max="273" width="1.54296875" style="206" customWidth="1"/>
    <col min="274" max="274" width="15.81640625" style="206" customWidth="1"/>
    <col min="275" max="275" width="1.54296875" style="206" customWidth="1"/>
    <col min="276" max="276" width="15.81640625" style="206" customWidth="1"/>
    <col min="277" max="277" width="11.81640625" style="206" customWidth="1"/>
    <col min="278" max="514" width="9.1796875" style="206"/>
    <col min="515" max="515" width="59.54296875" style="206" customWidth="1"/>
    <col min="516" max="516" width="10.453125" style="206" customWidth="1"/>
    <col min="517" max="517" width="1.54296875" style="206" customWidth="1"/>
    <col min="518" max="518" width="15.81640625" style="206" customWidth="1"/>
    <col min="519" max="519" width="1.54296875" style="206" customWidth="1"/>
    <col min="520" max="520" width="15.81640625" style="206" customWidth="1"/>
    <col min="521" max="521" width="1.54296875" style="206" customWidth="1"/>
    <col min="522" max="522" width="15.81640625" style="206" customWidth="1"/>
    <col min="523" max="523" width="1.54296875" style="206" customWidth="1"/>
    <col min="524" max="524" width="15.81640625" style="206" customWidth="1"/>
    <col min="525" max="525" width="1.54296875" style="206" customWidth="1"/>
    <col min="526" max="526" width="15.81640625" style="206" customWidth="1"/>
    <col min="527" max="527" width="1.54296875" style="206" customWidth="1"/>
    <col min="528" max="528" width="15.81640625" style="206" customWidth="1"/>
    <col min="529" max="529" width="1.54296875" style="206" customWidth="1"/>
    <col min="530" max="530" width="15.81640625" style="206" customWidth="1"/>
    <col min="531" max="531" width="1.54296875" style="206" customWidth="1"/>
    <col min="532" max="532" width="15.81640625" style="206" customWidth="1"/>
    <col min="533" max="533" width="11.81640625" style="206" customWidth="1"/>
    <col min="534" max="770" width="9.1796875" style="206"/>
    <col min="771" max="771" width="59.54296875" style="206" customWidth="1"/>
    <col min="772" max="772" width="10.453125" style="206" customWidth="1"/>
    <col min="773" max="773" width="1.54296875" style="206" customWidth="1"/>
    <col min="774" max="774" width="15.81640625" style="206" customWidth="1"/>
    <col min="775" max="775" width="1.54296875" style="206" customWidth="1"/>
    <col min="776" max="776" width="15.81640625" style="206" customWidth="1"/>
    <col min="777" max="777" width="1.54296875" style="206" customWidth="1"/>
    <col min="778" max="778" width="15.81640625" style="206" customWidth="1"/>
    <col min="779" max="779" width="1.54296875" style="206" customWidth="1"/>
    <col min="780" max="780" width="15.81640625" style="206" customWidth="1"/>
    <col min="781" max="781" width="1.54296875" style="206" customWidth="1"/>
    <col min="782" max="782" width="15.81640625" style="206" customWidth="1"/>
    <col min="783" max="783" width="1.54296875" style="206" customWidth="1"/>
    <col min="784" max="784" width="15.81640625" style="206" customWidth="1"/>
    <col min="785" max="785" width="1.54296875" style="206" customWidth="1"/>
    <col min="786" max="786" width="15.81640625" style="206" customWidth="1"/>
    <col min="787" max="787" width="1.54296875" style="206" customWidth="1"/>
    <col min="788" max="788" width="15.81640625" style="206" customWidth="1"/>
    <col min="789" max="789" width="11.81640625" style="206" customWidth="1"/>
    <col min="790" max="1026" width="9.1796875" style="206"/>
    <col min="1027" max="1027" width="59.54296875" style="206" customWidth="1"/>
    <col min="1028" max="1028" width="10.453125" style="206" customWidth="1"/>
    <col min="1029" max="1029" width="1.54296875" style="206" customWidth="1"/>
    <col min="1030" max="1030" width="15.81640625" style="206" customWidth="1"/>
    <col min="1031" max="1031" width="1.54296875" style="206" customWidth="1"/>
    <col min="1032" max="1032" width="15.81640625" style="206" customWidth="1"/>
    <col min="1033" max="1033" width="1.54296875" style="206" customWidth="1"/>
    <col min="1034" max="1034" width="15.81640625" style="206" customWidth="1"/>
    <col min="1035" max="1035" width="1.54296875" style="206" customWidth="1"/>
    <col min="1036" max="1036" width="15.81640625" style="206" customWidth="1"/>
    <col min="1037" max="1037" width="1.54296875" style="206" customWidth="1"/>
    <col min="1038" max="1038" width="15.81640625" style="206" customWidth="1"/>
    <col min="1039" max="1039" width="1.54296875" style="206" customWidth="1"/>
    <col min="1040" max="1040" width="15.81640625" style="206" customWidth="1"/>
    <col min="1041" max="1041" width="1.54296875" style="206" customWidth="1"/>
    <col min="1042" max="1042" width="15.81640625" style="206" customWidth="1"/>
    <col min="1043" max="1043" width="1.54296875" style="206" customWidth="1"/>
    <col min="1044" max="1044" width="15.81640625" style="206" customWidth="1"/>
    <col min="1045" max="1045" width="11.81640625" style="206" customWidth="1"/>
    <col min="1046" max="1282" width="9.1796875" style="206"/>
    <col min="1283" max="1283" width="59.54296875" style="206" customWidth="1"/>
    <col min="1284" max="1284" width="10.453125" style="206" customWidth="1"/>
    <col min="1285" max="1285" width="1.54296875" style="206" customWidth="1"/>
    <col min="1286" max="1286" width="15.81640625" style="206" customWidth="1"/>
    <col min="1287" max="1287" width="1.54296875" style="206" customWidth="1"/>
    <col min="1288" max="1288" width="15.81640625" style="206" customWidth="1"/>
    <col min="1289" max="1289" width="1.54296875" style="206" customWidth="1"/>
    <col min="1290" max="1290" width="15.81640625" style="206" customWidth="1"/>
    <col min="1291" max="1291" width="1.54296875" style="206" customWidth="1"/>
    <col min="1292" max="1292" width="15.81640625" style="206" customWidth="1"/>
    <col min="1293" max="1293" width="1.54296875" style="206" customWidth="1"/>
    <col min="1294" max="1294" width="15.81640625" style="206" customWidth="1"/>
    <col min="1295" max="1295" width="1.54296875" style="206" customWidth="1"/>
    <col min="1296" max="1296" width="15.81640625" style="206" customWidth="1"/>
    <col min="1297" max="1297" width="1.54296875" style="206" customWidth="1"/>
    <col min="1298" max="1298" width="15.81640625" style="206" customWidth="1"/>
    <col min="1299" max="1299" width="1.54296875" style="206" customWidth="1"/>
    <col min="1300" max="1300" width="15.81640625" style="206" customWidth="1"/>
    <col min="1301" max="1301" width="11.81640625" style="206" customWidth="1"/>
    <col min="1302" max="1538" width="9.1796875" style="206"/>
    <col min="1539" max="1539" width="59.54296875" style="206" customWidth="1"/>
    <col min="1540" max="1540" width="10.453125" style="206" customWidth="1"/>
    <col min="1541" max="1541" width="1.54296875" style="206" customWidth="1"/>
    <col min="1542" max="1542" width="15.81640625" style="206" customWidth="1"/>
    <col min="1543" max="1543" width="1.54296875" style="206" customWidth="1"/>
    <col min="1544" max="1544" width="15.81640625" style="206" customWidth="1"/>
    <col min="1545" max="1545" width="1.54296875" style="206" customWidth="1"/>
    <col min="1546" max="1546" width="15.81640625" style="206" customWidth="1"/>
    <col min="1547" max="1547" width="1.54296875" style="206" customWidth="1"/>
    <col min="1548" max="1548" width="15.81640625" style="206" customWidth="1"/>
    <col min="1549" max="1549" width="1.54296875" style="206" customWidth="1"/>
    <col min="1550" max="1550" width="15.81640625" style="206" customWidth="1"/>
    <col min="1551" max="1551" width="1.54296875" style="206" customWidth="1"/>
    <col min="1552" max="1552" width="15.81640625" style="206" customWidth="1"/>
    <col min="1553" max="1553" width="1.54296875" style="206" customWidth="1"/>
    <col min="1554" max="1554" width="15.81640625" style="206" customWidth="1"/>
    <col min="1555" max="1555" width="1.54296875" style="206" customWidth="1"/>
    <col min="1556" max="1556" width="15.81640625" style="206" customWidth="1"/>
    <col min="1557" max="1557" width="11.81640625" style="206" customWidth="1"/>
    <col min="1558" max="1794" width="9.1796875" style="206"/>
    <col min="1795" max="1795" width="59.54296875" style="206" customWidth="1"/>
    <col min="1796" max="1796" width="10.453125" style="206" customWidth="1"/>
    <col min="1797" max="1797" width="1.54296875" style="206" customWidth="1"/>
    <col min="1798" max="1798" width="15.81640625" style="206" customWidth="1"/>
    <col min="1799" max="1799" width="1.54296875" style="206" customWidth="1"/>
    <col min="1800" max="1800" width="15.81640625" style="206" customWidth="1"/>
    <col min="1801" max="1801" width="1.54296875" style="206" customWidth="1"/>
    <col min="1802" max="1802" width="15.81640625" style="206" customWidth="1"/>
    <col min="1803" max="1803" width="1.54296875" style="206" customWidth="1"/>
    <col min="1804" max="1804" width="15.81640625" style="206" customWidth="1"/>
    <col min="1805" max="1805" width="1.54296875" style="206" customWidth="1"/>
    <col min="1806" max="1806" width="15.81640625" style="206" customWidth="1"/>
    <col min="1807" max="1807" width="1.54296875" style="206" customWidth="1"/>
    <col min="1808" max="1808" width="15.81640625" style="206" customWidth="1"/>
    <col min="1809" max="1809" width="1.54296875" style="206" customWidth="1"/>
    <col min="1810" max="1810" width="15.81640625" style="206" customWidth="1"/>
    <col min="1811" max="1811" width="1.54296875" style="206" customWidth="1"/>
    <col min="1812" max="1812" width="15.81640625" style="206" customWidth="1"/>
    <col min="1813" max="1813" width="11.81640625" style="206" customWidth="1"/>
    <col min="1814" max="2050" width="9.1796875" style="206"/>
    <col min="2051" max="2051" width="59.54296875" style="206" customWidth="1"/>
    <col min="2052" max="2052" width="10.453125" style="206" customWidth="1"/>
    <col min="2053" max="2053" width="1.54296875" style="206" customWidth="1"/>
    <col min="2054" max="2054" width="15.81640625" style="206" customWidth="1"/>
    <col min="2055" max="2055" width="1.54296875" style="206" customWidth="1"/>
    <col min="2056" max="2056" width="15.81640625" style="206" customWidth="1"/>
    <col min="2057" max="2057" width="1.54296875" style="206" customWidth="1"/>
    <col min="2058" max="2058" width="15.81640625" style="206" customWidth="1"/>
    <col min="2059" max="2059" width="1.54296875" style="206" customWidth="1"/>
    <col min="2060" max="2060" width="15.81640625" style="206" customWidth="1"/>
    <col min="2061" max="2061" width="1.54296875" style="206" customWidth="1"/>
    <col min="2062" max="2062" width="15.81640625" style="206" customWidth="1"/>
    <col min="2063" max="2063" width="1.54296875" style="206" customWidth="1"/>
    <col min="2064" max="2064" width="15.81640625" style="206" customWidth="1"/>
    <col min="2065" max="2065" width="1.54296875" style="206" customWidth="1"/>
    <col min="2066" max="2066" width="15.81640625" style="206" customWidth="1"/>
    <col min="2067" max="2067" width="1.54296875" style="206" customWidth="1"/>
    <col min="2068" max="2068" width="15.81640625" style="206" customWidth="1"/>
    <col min="2069" max="2069" width="11.81640625" style="206" customWidth="1"/>
    <col min="2070" max="2306" width="9.1796875" style="206"/>
    <col min="2307" max="2307" width="59.54296875" style="206" customWidth="1"/>
    <col min="2308" max="2308" width="10.453125" style="206" customWidth="1"/>
    <col min="2309" max="2309" width="1.54296875" style="206" customWidth="1"/>
    <col min="2310" max="2310" width="15.81640625" style="206" customWidth="1"/>
    <col min="2311" max="2311" width="1.54296875" style="206" customWidth="1"/>
    <col min="2312" max="2312" width="15.81640625" style="206" customWidth="1"/>
    <col min="2313" max="2313" width="1.54296875" style="206" customWidth="1"/>
    <col min="2314" max="2314" width="15.81640625" style="206" customWidth="1"/>
    <col min="2315" max="2315" width="1.54296875" style="206" customWidth="1"/>
    <col min="2316" max="2316" width="15.81640625" style="206" customWidth="1"/>
    <col min="2317" max="2317" width="1.54296875" style="206" customWidth="1"/>
    <col min="2318" max="2318" width="15.81640625" style="206" customWidth="1"/>
    <col min="2319" max="2319" width="1.54296875" style="206" customWidth="1"/>
    <col min="2320" max="2320" width="15.81640625" style="206" customWidth="1"/>
    <col min="2321" max="2321" width="1.54296875" style="206" customWidth="1"/>
    <col min="2322" max="2322" width="15.81640625" style="206" customWidth="1"/>
    <col min="2323" max="2323" width="1.54296875" style="206" customWidth="1"/>
    <col min="2324" max="2324" width="15.81640625" style="206" customWidth="1"/>
    <col min="2325" max="2325" width="11.81640625" style="206" customWidth="1"/>
    <col min="2326" max="2562" width="9.1796875" style="206"/>
    <col min="2563" max="2563" width="59.54296875" style="206" customWidth="1"/>
    <col min="2564" max="2564" width="10.453125" style="206" customWidth="1"/>
    <col min="2565" max="2565" width="1.54296875" style="206" customWidth="1"/>
    <col min="2566" max="2566" width="15.81640625" style="206" customWidth="1"/>
    <col min="2567" max="2567" width="1.54296875" style="206" customWidth="1"/>
    <col min="2568" max="2568" width="15.81640625" style="206" customWidth="1"/>
    <col min="2569" max="2569" width="1.54296875" style="206" customWidth="1"/>
    <col min="2570" max="2570" width="15.81640625" style="206" customWidth="1"/>
    <col min="2571" max="2571" width="1.54296875" style="206" customWidth="1"/>
    <col min="2572" max="2572" width="15.81640625" style="206" customWidth="1"/>
    <col min="2573" max="2573" width="1.54296875" style="206" customWidth="1"/>
    <col min="2574" max="2574" width="15.81640625" style="206" customWidth="1"/>
    <col min="2575" max="2575" width="1.54296875" style="206" customWidth="1"/>
    <col min="2576" max="2576" width="15.81640625" style="206" customWidth="1"/>
    <col min="2577" max="2577" width="1.54296875" style="206" customWidth="1"/>
    <col min="2578" max="2578" width="15.81640625" style="206" customWidth="1"/>
    <col min="2579" max="2579" width="1.54296875" style="206" customWidth="1"/>
    <col min="2580" max="2580" width="15.81640625" style="206" customWidth="1"/>
    <col min="2581" max="2581" width="11.81640625" style="206" customWidth="1"/>
    <col min="2582" max="2818" width="9.1796875" style="206"/>
    <col min="2819" max="2819" width="59.54296875" style="206" customWidth="1"/>
    <col min="2820" max="2820" width="10.453125" style="206" customWidth="1"/>
    <col min="2821" max="2821" width="1.54296875" style="206" customWidth="1"/>
    <col min="2822" max="2822" width="15.81640625" style="206" customWidth="1"/>
    <col min="2823" max="2823" width="1.54296875" style="206" customWidth="1"/>
    <col min="2824" max="2824" width="15.81640625" style="206" customWidth="1"/>
    <col min="2825" max="2825" width="1.54296875" style="206" customWidth="1"/>
    <col min="2826" max="2826" width="15.81640625" style="206" customWidth="1"/>
    <col min="2827" max="2827" width="1.54296875" style="206" customWidth="1"/>
    <col min="2828" max="2828" width="15.81640625" style="206" customWidth="1"/>
    <col min="2829" max="2829" width="1.54296875" style="206" customWidth="1"/>
    <col min="2830" max="2830" width="15.81640625" style="206" customWidth="1"/>
    <col min="2831" max="2831" width="1.54296875" style="206" customWidth="1"/>
    <col min="2832" max="2832" width="15.81640625" style="206" customWidth="1"/>
    <col min="2833" max="2833" width="1.54296875" style="206" customWidth="1"/>
    <col min="2834" max="2834" width="15.81640625" style="206" customWidth="1"/>
    <col min="2835" max="2835" width="1.54296875" style="206" customWidth="1"/>
    <col min="2836" max="2836" width="15.81640625" style="206" customWidth="1"/>
    <col min="2837" max="2837" width="11.81640625" style="206" customWidth="1"/>
    <col min="2838" max="3074" width="9.1796875" style="206"/>
    <col min="3075" max="3075" width="59.54296875" style="206" customWidth="1"/>
    <col min="3076" max="3076" width="10.453125" style="206" customWidth="1"/>
    <col min="3077" max="3077" width="1.54296875" style="206" customWidth="1"/>
    <col min="3078" max="3078" width="15.81640625" style="206" customWidth="1"/>
    <col min="3079" max="3079" width="1.54296875" style="206" customWidth="1"/>
    <col min="3080" max="3080" width="15.81640625" style="206" customWidth="1"/>
    <col min="3081" max="3081" width="1.54296875" style="206" customWidth="1"/>
    <col min="3082" max="3082" width="15.81640625" style="206" customWidth="1"/>
    <col min="3083" max="3083" width="1.54296875" style="206" customWidth="1"/>
    <col min="3084" max="3084" width="15.81640625" style="206" customWidth="1"/>
    <col min="3085" max="3085" width="1.54296875" style="206" customWidth="1"/>
    <col min="3086" max="3086" width="15.81640625" style="206" customWidth="1"/>
    <col min="3087" max="3087" width="1.54296875" style="206" customWidth="1"/>
    <col min="3088" max="3088" width="15.81640625" style="206" customWidth="1"/>
    <col min="3089" max="3089" width="1.54296875" style="206" customWidth="1"/>
    <col min="3090" max="3090" width="15.81640625" style="206" customWidth="1"/>
    <col min="3091" max="3091" width="1.54296875" style="206" customWidth="1"/>
    <col min="3092" max="3092" width="15.81640625" style="206" customWidth="1"/>
    <col min="3093" max="3093" width="11.81640625" style="206" customWidth="1"/>
    <col min="3094" max="3330" width="9.1796875" style="206"/>
    <col min="3331" max="3331" width="59.54296875" style="206" customWidth="1"/>
    <col min="3332" max="3332" width="10.453125" style="206" customWidth="1"/>
    <col min="3333" max="3333" width="1.54296875" style="206" customWidth="1"/>
    <col min="3334" max="3334" width="15.81640625" style="206" customWidth="1"/>
    <col min="3335" max="3335" width="1.54296875" style="206" customWidth="1"/>
    <col min="3336" max="3336" width="15.81640625" style="206" customWidth="1"/>
    <col min="3337" max="3337" width="1.54296875" style="206" customWidth="1"/>
    <col min="3338" max="3338" width="15.81640625" style="206" customWidth="1"/>
    <col min="3339" max="3339" width="1.54296875" style="206" customWidth="1"/>
    <col min="3340" max="3340" width="15.81640625" style="206" customWidth="1"/>
    <col min="3341" max="3341" width="1.54296875" style="206" customWidth="1"/>
    <col min="3342" max="3342" width="15.81640625" style="206" customWidth="1"/>
    <col min="3343" max="3343" width="1.54296875" style="206" customWidth="1"/>
    <col min="3344" max="3344" width="15.81640625" style="206" customWidth="1"/>
    <col min="3345" max="3345" width="1.54296875" style="206" customWidth="1"/>
    <col min="3346" max="3346" width="15.81640625" style="206" customWidth="1"/>
    <col min="3347" max="3347" width="1.54296875" style="206" customWidth="1"/>
    <col min="3348" max="3348" width="15.81640625" style="206" customWidth="1"/>
    <col min="3349" max="3349" width="11.81640625" style="206" customWidth="1"/>
    <col min="3350" max="3586" width="9.1796875" style="206"/>
    <col min="3587" max="3587" width="59.54296875" style="206" customWidth="1"/>
    <col min="3588" max="3588" width="10.453125" style="206" customWidth="1"/>
    <col min="3589" max="3589" width="1.54296875" style="206" customWidth="1"/>
    <col min="3590" max="3590" width="15.81640625" style="206" customWidth="1"/>
    <col min="3591" max="3591" width="1.54296875" style="206" customWidth="1"/>
    <col min="3592" max="3592" width="15.81640625" style="206" customWidth="1"/>
    <col min="3593" max="3593" width="1.54296875" style="206" customWidth="1"/>
    <col min="3594" max="3594" width="15.81640625" style="206" customWidth="1"/>
    <col min="3595" max="3595" width="1.54296875" style="206" customWidth="1"/>
    <col min="3596" max="3596" width="15.81640625" style="206" customWidth="1"/>
    <col min="3597" max="3597" width="1.54296875" style="206" customWidth="1"/>
    <col min="3598" max="3598" width="15.81640625" style="206" customWidth="1"/>
    <col min="3599" max="3599" width="1.54296875" style="206" customWidth="1"/>
    <col min="3600" max="3600" width="15.81640625" style="206" customWidth="1"/>
    <col min="3601" max="3601" width="1.54296875" style="206" customWidth="1"/>
    <col min="3602" max="3602" width="15.81640625" style="206" customWidth="1"/>
    <col min="3603" max="3603" width="1.54296875" style="206" customWidth="1"/>
    <col min="3604" max="3604" width="15.81640625" style="206" customWidth="1"/>
    <col min="3605" max="3605" width="11.81640625" style="206" customWidth="1"/>
    <col min="3606" max="3842" width="9.1796875" style="206"/>
    <col min="3843" max="3843" width="59.54296875" style="206" customWidth="1"/>
    <col min="3844" max="3844" width="10.453125" style="206" customWidth="1"/>
    <col min="3845" max="3845" width="1.54296875" style="206" customWidth="1"/>
    <col min="3846" max="3846" width="15.81640625" style="206" customWidth="1"/>
    <col min="3847" max="3847" width="1.54296875" style="206" customWidth="1"/>
    <col min="3848" max="3848" width="15.81640625" style="206" customWidth="1"/>
    <col min="3849" max="3849" width="1.54296875" style="206" customWidth="1"/>
    <col min="3850" max="3850" width="15.81640625" style="206" customWidth="1"/>
    <col min="3851" max="3851" width="1.54296875" style="206" customWidth="1"/>
    <col min="3852" max="3852" width="15.81640625" style="206" customWidth="1"/>
    <col min="3853" max="3853" width="1.54296875" style="206" customWidth="1"/>
    <col min="3854" max="3854" width="15.81640625" style="206" customWidth="1"/>
    <col min="3855" max="3855" width="1.54296875" style="206" customWidth="1"/>
    <col min="3856" max="3856" width="15.81640625" style="206" customWidth="1"/>
    <col min="3857" max="3857" width="1.54296875" style="206" customWidth="1"/>
    <col min="3858" max="3858" width="15.81640625" style="206" customWidth="1"/>
    <col min="3859" max="3859" width="1.54296875" style="206" customWidth="1"/>
    <col min="3860" max="3860" width="15.81640625" style="206" customWidth="1"/>
    <col min="3861" max="3861" width="11.81640625" style="206" customWidth="1"/>
    <col min="3862" max="4098" width="9.1796875" style="206"/>
    <col min="4099" max="4099" width="59.54296875" style="206" customWidth="1"/>
    <col min="4100" max="4100" width="10.453125" style="206" customWidth="1"/>
    <col min="4101" max="4101" width="1.54296875" style="206" customWidth="1"/>
    <col min="4102" max="4102" width="15.81640625" style="206" customWidth="1"/>
    <col min="4103" max="4103" width="1.54296875" style="206" customWidth="1"/>
    <col min="4104" max="4104" width="15.81640625" style="206" customWidth="1"/>
    <col min="4105" max="4105" width="1.54296875" style="206" customWidth="1"/>
    <col min="4106" max="4106" width="15.81640625" style="206" customWidth="1"/>
    <col min="4107" max="4107" width="1.54296875" style="206" customWidth="1"/>
    <col min="4108" max="4108" width="15.81640625" style="206" customWidth="1"/>
    <col min="4109" max="4109" width="1.54296875" style="206" customWidth="1"/>
    <col min="4110" max="4110" width="15.81640625" style="206" customWidth="1"/>
    <col min="4111" max="4111" width="1.54296875" style="206" customWidth="1"/>
    <col min="4112" max="4112" width="15.81640625" style="206" customWidth="1"/>
    <col min="4113" max="4113" width="1.54296875" style="206" customWidth="1"/>
    <col min="4114" max="4114" width="15.81640625" style="206" customWidth="1"/>
    <col min="4115" max="4115" width="1.54296875" style="206" customWidth="1"/>
    <col min="4116" max="4116" width="15.81640625" style="206" customWidth="1"/>
    <col min="4117" max="4117" width="11.81640625" style="206" customWidth="1"/>
    <col min="4118" max="4354" width="9.1796875" style="206"/>
    <col min="4355" max="4355" width="59.54296875" style="206" customWidth="1"/>
    <col min="4356" max="4356" width="10.453125" style="206" customWidth="1"/>
    <col min="4357" max="4357" width="1.54296875" style="206" customWidth="1"/>
    <col min="4358" max="4358" width="15.81640625" style="206" customWidth="1"/>
    <col min="4359" max="4359" width="1.54296875" style="206" customWidth="1"/>
    <col min="4360" max="4360" width="15.81640625" style="206" customWidth="1"/>
    <col min="4361" max="4361" width="1.54296875" style="206" customWidth="1"/>
    <col min="4362" max="4362" width="15.81640625" style="206" customWidth="1"/>
    <col min="4363" max="4363" width="1.54296875" style="206" customWidth="1"/>
    <col min="4364" max="4364" width="15.81640625" style="206" customWidth="1"/>
    <col min="4365" max="4365" width="1.54296875" style="206" customWidth="1"/>
    <col min="4366" max="4366" width="15.81640625" style="206" customWidth="1"/>
    <col min="4367" max="4367" width="1.54296875" style="206" customWidth="1"/>
    <col min="4368" max="4368" width="15.81640625" style="206" customWidth="1"/>
    <col min="4369" max="4369" width="1.54296875" style="206" customWidth="1"/>
    <col min="4370" max="4370" width="15.81640625" style="206" customWidth="1"/>
    <col min="4371" max="4371" width="1.54296875" style="206" customWidth="1"/>
    <col min="4372" max="4372" width="15.81640625" style="206" customWidth="1"/>
    <col min="4373" max="4373" width="11.81640625" style="206" customWidth="1"/>
    <col min="4374" max="4610" width="9.1796875" style="206"/>
    <col min="4611" max="4611" width="59.54296875" style="206" customWidth="1"/>
    <col min="4612" max="4612" width="10.453125" style="206" customWidth="1"/>
    <col min="4613" max="4613" width="1.54296875" style="206" customWidth="1"/>
    <col min="4614" max="4614" width="15.81640625" style="206" customWidth="1"/>
    <col min="4615" max="4615" width="1.54296875" style="206" customWidth="1"/>
    <col min="4616" max="4616" width="15.81640625" style="206" customWidth="1"/>
    <col min="4617" max="4617" width="1.54296875" style="206" customWidth="1"/>
    <col min="4618" max="4618" width="15.81640625" style="206" customWidth="1"/>
    <col min="4619" max="4619" width="1.54296875" style="206" customWidth="1"/>
    <col min="4620" max="4620" width="15.81640625" style="206" customWidth="1"/>
    <col min="4621" max="4621" width="1.54296875" style="206" customWidth="1"/>
    <col min="4622" max="4622" width="15.81640625" style="206" customWidth="1"/>
    <col min="4623" max="4623" width="1.54296875" style="206" customWidth="1"/>
    <col min="4624" max="4624" width="15.81640625" style="206" customWidth="1"/>
    <col min="4625" max="4625" width="1.54296875" style="206" customWidth="1"/>
    <col min="4626" max="4626" width="15.81640625" style="206" customWidth="1"/>
    <col min="4627" max="4627" width="1.54296875" style="206" customWidth="1"/>
    <col min="4628" max="4628" width="15.81640625" style="206" customWidth="1"/>
    <col min="4629" max="4629" width="11.81640625" style="206" customWidth="1"/>
    <col min="4630" max="4866" width="9.1796875" style="206"/>
    <col min="4867" max="4867" width="59.54296875" style="206" customWidth="1"/>
    <col min="4868" max="4868" width="10.453125" style="206" customWidth="1"/>
    <col min="4869" max="4869" width="1.54296875" style="206" customWidth="1"/>
    <col min="4870" max="4870" width="15.81640625" style="206" customWidth="1"/>
    <col min="4871" max="4871" width="1.54296875" style="206" customWidth="1"/>
    <col min="4872" max="4872" width="15.81640625" style="206" customWidth="1"/>
    <col min="4873" max="4873" width="1.54296875" style="206" customWidth="1"/>
    <col min="4874" max="4874" width="15.81640625" style="206" customWidth="1"/>
    <col min="4875" max="4875" width="1.54296875" style="206" customWidth="1"/>
    <col min="4876" max="4876" width="15.81640625" style="206" customWidth="1"/>
    <col min="4877" max="4877" width="1.54296875" style="206" customWidth="1"/>
    <col min="4878" max="4878" width="15.81640625" style="206" customWidth="1"/>
    <col min="4879" max="4879" width="1.54296875" style="206" customWidth="1"/>
    <col min="4880" max="4880" width="15.81640625" style="206" customWidth="1"/>
    <col min="4881" max="4881" width="1.54296875" style="206" customWidth="1"/>
    <col min="4882" max="4882" width="15.81640625" style="206" customWidth="1"/>
    <col min="4883" max="4883" width="1.54296875" style="206" customWidth="1"/>
    <col min="4884" max="4884" width="15.81640625" style="206" customWidth="1"/>
    <col min="4885" max="4885" width="11.81640625" style="206" customWidth="1"/>
    <col min="4886" max="5122" width="9.1796875" style="206"/>
    <col min="5123" max="5123" width="59.54296875" style="206" customWidth="1"/>
    <col min="5124" max="5124" width="10.453125" style="206" customWidth="1"/>
    <col min="5125" max="5125" width="1.54296875" style="206" customWidth="1"/>
    <col min="5126" max="5126" width="15.81640625" style="206" customWidth="1"/>
    <col min="5127" max="5127" width="1.54296875" style="206" customWidth="1"/>
    <col min="5128" max="5128" width="15.81640625" style="206" customWidth="1"/>
    <col min="5129" max="5129" width="1.54296875" style="206" customWidth="1"/>
    <col min="5130" max="5130" width="15.81640625" style="206" customWidth="1"/>
    <col min="5131" max="5131" width="1.54296875" style="206" customWidth="1"/>
    <col min="5132" max="5132" width="15.81640625" style="206" customWidth="1"/>
    <col min="5133" max="5133" width="1.54296875" style="206" customWidth="1"/>
    <col min="5134" max="5134" width="15.81640625" style="206" customWidth="1"/>
    <col min="5135" max="5135" width="1.54296875" style="206" customWidth="1"/>
    <col min="5136" max="5136" width="15.81640625" style="206" customWidth="1"/>
    <col min="5137" max="5137" width="1.54296875" style="206" customWidth="1"/>
    <col min="5138" max="5138" width="15.81640625" style="206" customWidth="1"/>
    <col min="5139" max="5139" width="1.54296875" style="206" customWidth="1"/>
    <col min="5140" max="5140" width="15.81640625" style="206" customWidth="1"/>
    <col min="5141" max="5141" width="11.81640625" style="206" customWidth="1"/>
    <col min="5142" max="5378" width="9.1796875" style="206"/>
    <col min="5379" max="5379" width="59.54296875" style="206" customWidth="1"/>
    <col min="5380" max="5380" width="10.453125" style="206" customWidth="1"/>
    <col min="5381" max="5381" width="1.54296875" style="206" customWidth="1"/>
    <col min="5382" max="5382" width="15.81640625" style="206" customWidth="1"/>
    <col min="5383" max="5383" width="1.54296875" style="206" customWidth="1"/>
    <col min="5384" max="5384" width="15.81640625" style="206" customWidth="1"/>
    <col min="5385" max="5385" width="1.54296875" style="206" customWidth="1"/>
    <col min="5386" max="5386" width="15.81640625" style="206" customWidth="1"/>
    <col min="5387" max="5387" width="1.54296875" style="206" customWidth="1"/>
    <col min="5388" max="5388" width="15.81640625" style="206" customWidth="1"/>
    <col min="5389" max="5389" width="1.54296875" style="206" customWidth="1"/>
    <col min="5390" max="5390" width="15.81640625" style="206" customWidth="1"/>
    <col min="5391" max="5391" width="1.54296875" style="206" customWidth="1"/>
    <col min="5392" max="5392" width="15.81640625" style="206" customWidth="1"/>
    <col min="5393" max="5393" width="1.54296875" style="206" customWidth="1"/>
    <col min="5394" max="5394" width="15.81640625" style="206" customWidth="1"/>
    <col min="5395" max="5395" width="1.54296875" style="206" customWidth="1"/>
    <col min="5396" max="5396" width="15.81640625" style="206" customWidth="1"/>
    <col min="5397" max="5397" width="11.81640625" style="206" customWidth="1"/>
    <col min="5398" max="5634" width="9.1796875" style="206"/>
    <col min="5635" max="5635" width="59.54296875" style="206" customWidth="1"/>
    <col min="5636" max="5636" width="10.453125" style="206" customWidth="1"/>
    <col min="5637" max="5637" width="1.54296875" style="206" customWidth="1"/>
    <col min="5638" max="5638" width="15.81640625" style="206" customWidth="1"/>
    <col min="5639" max="5639" width="1.54296875" style="206" customWidth="1"/>
    <col min="5640" max="5640" width="15.81640625" style="206" customWidth="1"/>
    <col min="5641" max="5641" width="1.54296875" style="206" customWidth="1"/>
    <col min="5642" max="5642" width="15.81640625" style="206" customWidth="1"/>
    <col min="5643" max="5643" width="1.54296875" style="206" customWidth="1"/>
    <col min="5644" max="5644" width="15.81640625" style="206" customWidth="1"/>
    <col min="5645" max="5645" width="1.54296875" style="206" customWidth="1"/>
    <col min="5646" max="5646" width="15.81640625" style="206" customWidth="1"/>
    <col min="5647" max="5647" width="1.54296875" style="206" customWidth="1"/>
    <col min="5648" max="5648" width="15.81640625" style="206" customWidth="1"/>
    <col min="5649" max="5649" width="1.54296875" style="206" customWidth="1"/>
    <col min="5650" max="5650" width="15.81640625" style="206" customWidth="1"/>
    <col min="5651" max="5651" width="1.54296875" style="206" customWidth="1"/>
    <col min="5652" max="5652" width="15.81640625" style="206" customWidth="1"/>
    <col min="5653" max="5653" width="11.81640625" style="206" customWidth="1"/>
    <col min="5654" max="5890" width="9.1796875" style="206"/>
    <col min="5891" max="5891" width="59.54296875" style="206" customWidth="1"/>
    <col min="5892" max="5892" width="10.453125" style="206" customWidth="1"/>
    <col min="5893" max="5893" width="1.54296875" style="206" customWidth="1"/>
    <col min="5894" max="5894" width="15.81640625" style="206" customWidth="1"/>
    <col min="5895" max="5895" width="1.54296875" style="206" customWidth="1"/>
    <col min="5896" max="5896" width="15.81640625" style="206" customWidth="1"/>
    <col min="5897" max="5897" width="1.54296875" style="206" customWidth="1"/>
    <col min="5898" max="5898" width="15.81640625" style="206" customWidth="1"/>
    <col min="5899" max="5899" width="1.54296875" style="206" customWidth="1"/>
    <col min="5900" max="5900" width="15.81640625" style="206" customWidth="1"/>
    <col min="5901" max="5901" width="1.54296875" style="206" customWidth="1"/>
    <col min="5902" max="5902" width="15.81640625" style="206" customWidth="1"/>
    <col min="5903" max="5903" width="1.54296875" style="206" customWidth="1"/>
    <col min="5904" max="5904" width="15.81640625" style="206" customWidth="1"/>
    <col min="5905" max="5905" width="1.54296875" style="206" customWidth="1"/>
    <col min="5906" max="5906" width="15.81640625" style="206" customWidth="1"/>
    <col min="5907" max="5907" width="1.54296875" style="206" customWidth="1"/>
    <col min="5908" max="5908" width="15.81640625" style="206" customWidth="1"/>
    <col min="5909" max="5909" width="11.81640625" style="206" customWidth="1"/>
    <col min="5910" max="6146" width="9.1796875" style="206"/>
    <col min="6147" max="6147" width="59.54296875" style="206" customWidth="1"/>
    <col min="6148" max="6148" width="10.453125" style="206" customWidth="1"/>
    <col min="6149" max="6149" width="1.54296875" style="206" customWidth="1"/>
    <col min="6150" max="6150" width="15.81640625" style="206" customWidth="1"/>
    <col min="6151" max="6151" width="1.54296875" style="206" customWidth="1"/>
    <col min="6152" max="6152" width="15.81640625" style="206" customWidth="1"/>
    <col min="6153" max="6153" width="1.54296875" style="206" customWidth="1"/>
    <col min="6154" max="6154" width="15.81640625" style="206" customWidth="1"/>
    <col min="6155" max="6155" width="1.54296875" style="206" customWidth="1"/>
    <col min="6156" max="6156" width="15.81640625" style="206" customWidth="1"/>
    <col min="6157" max="6157" width="1.54296875" style="206" customWidth="1"/>
    <col min="6158" max="6158" width="15.81640625" style="206" customWidth="1"/>
    <col min="6159" max="6159" width="1.54296875" style="206" customWidth="1"/>
    <col min="6160" max="6160" width="15.81640625" style="206" customWidth="1"/>
    <col min="6161" max="6161" width="1.54296875" style="206" customWidth="1"/>
    <col min="6162" max="6162" width="15.81640625" style="206" customWidth="1"/>
    <col min="6163" max="6163" width="1.54296875" style="206" customWidth="1"/>
    <col min="6164" max="6164" width="15.81640625" style="206" customWidth="1"/>
    <col min="6165" max="6165" width="11.81640625" style="206" customWidth="1"/>
    <col min="6166" max="6402" width="9.1796875" style="206"/>
    <col min="6403" max="6403" width="59.54296875" style="206" customWidth="1"/>
    <col min="6404" max="6404" width="10.453125" style="206" customWidth="1"/>
    <col min="6405" max="6405" width="1.54296875" style="206" customWidth="1"/>
    <col min="6406" max="6406" width="15.81640625" style="206" customWidth="1"/>
    <col min="6407" max="6407" width="1.54296875" style="206" customWidth="1"/>
    <col min="6408" max="6408" width="15.81640625" style="206" customWidth="1"/>
    <col min="6409" max="6409" width="1.54296875" style="206" customWidth="1"/>
    <col min="6410" max="6410" width="15.81640625" style="206" customWidth="1"/>
    <col min="6411" max="6411" width="1.54296875" style="206" customWidth="1"/>
    <col min="6412" max="6412" width="15.81640625" style="206" customWidth="1"/>
    <col min="6413" max="6413" width="1.54296875" style="206" customWidth="1"/>
    <col min="6414" max="6414" width="15.81640625" style="206" customWidth="1"/>
    <col min="6415" max="6415" width="1.54296875" style="206" customWidth="1"/>
    <col min="6416" max="6416" width="15.81640625" style="206" customWidth="1"/>
    <col min="6417" max="6417" width="1.54296875" style="206" customWidth="1"/>
    <col min="6418" max="6418" width="15.81640625" style="206" customWidth="1"/>
    <col min="6419" max="6419" width="1.54296875" style="206" customWidth="1"/>
    <col min="6420" max="6420" width="15.81640625" style="206" customWidth="1"/>
    <col min="6421" max="6421" width="11.81640625" style="206" customWidth="1"/>
    <col min="6422" max="6658" width="9.1796875" style="206"/>
    <col min="6659" max="6659" width="59.54296875" style="206" customWidth="1"/>
    <col min="6660" max="6660" width="10.453125" style="206" customWidth="1"/>
    <col min="6661" max="6661" width="1.54296875" style="206" customWidth="1"/>
    <col min="6662" max="6662" width="15.81640625" style="206" customWidth="1"/>
    <col min="6663" max="6663" width="1.54296875" style="206" customWidth="1"/>
    <col min="6664" max="6664" width="15.81640625" style="206" customWidth="1"/>
    <col min="6665" max="6665" width="1.54296875" style="206" customWidth="1"/>
    <col min="6666" max="6666" width="15.81640625" style="206" customWidth="1"/>
    <col min="6667" max="6667" width="1.54296875" style="206" customWidth="1"/>
    <col min="6668" max="6668" width="15.81640625" style="206" customWidth="1"/>
    <col min="6669" max="6669" width="1.54296875" style="206" customWidth="1"/>
    <col min="6670" max="6670" width="15.81640625" style="206" customWidth="1"/>
    <col min="6671" max="6671" width="1.54296875" style="206" customWidth="1"/>
    <col min="6672" max="6672" width="15.81640625" style="206" customWidth="1"/>
    <col min="6673" max="6673" width="1.54296875" style="206" customWidth="1"/>
    <col min="6674" max="6674" width="15.81640625" style="206" customWidth="1"/>
    <col min="6675" max="6675" width="1.54296875" style="206" customWidth="1"/>
    <col min="6676" max="6676" width="15.81640625" style="206" customWidth="1"/>
    <col min="6677" max="6677" width="11.81640625" style="206" customWidth="1"/>
    <col min="6678" max="6914" width="9.1796875" style="206"/>
    <col min="6915" max="6915" width="59.54296875" style="206" customWidth="1"/>
    <col min="6916" max="6916" width="10.453125" style="206" customWidth="1"/>
    <col min="6917" max="6917" width="1.54296875" style="206" customWidth="1"/>
    <col min="6918" max="6918" width="15.81640625" style="206" customWidth="1"/>
    <col min="6919" max="6919" width="1.54296875" style="206" customWidth="1"/>
    <col min="6920" max="6920" width="15.81640625" style="206" customWidth="1"/>
    <col min="6921" max="6921" width="1.54296875" style="206" customWidth="1"/>
    <col min="6922" max="6922" width="15.81640625" style="206" customWidth="1"/>
    <col min="6923" max="6923" width="1.54296875" style="206" customWidth="1"/>
    <col min="6924" max="6924" width="15.81640625" style="206" customWidth="1"/>
    <col min="6925" max="6925" width="1.54296875" style="206" customWidth="1"/>
    <col min="6926" max="6926" width="15.81640625" style="206" customWidth="1"/>
    <col min="6927" max="6927" width="1.54296875" style="206" customWidth="1"/>
    <col min="6928" max="6928" width="15.81640625" style="206" customWidth="1"/>
    <col min="6929" max="6929" width="1.54296875" style="206" customWidth="1"/>
    <col min="6930" max="6930" width="15.81640625" style="206" customWidth="1"/>
    <col min="6931" max="6931" width="1.54296875" style="206" customWidth="1"/>
    <col min="6932" max="6932" width="15.81640625" style="206" customWidth="1"/>
    <col min="6933" max="6933" width="11.81640625" style="206" customWidth="1"/>
    <col min="6934" max="7170" width="9.1796875" style="206"/>
    <col min="7171" max="7171" width="59.54296875" style="206" customWidth="1"/>
    <col min="7172" max="7172" width="10.453125" style="206" customWidth="1"/>
    <col min="7173" max="7173" width="1.54296875" style="206" customWidth="1"/>
    <col min="7174" max="7174" width="15.81640625" style="206" customWidth="1"/>
    <col min="7175" max="7175" width="1.54296875" style="206" customWidth="1"/>
    <col min="7176" max="7176" width="15.81640625" style="206" customWidth="1"/>
    <col min="7177" max="7177" width="1.54296875" style="206" customWidth="1"/>
    <col min="7178" max="7178" width="15.81640625" style="206" customWidth="1"/>
    <col min="7179" max="7179" width="1.54296875" style="206" customWidth="1"/>
    <col min="7180" max="7180" width="15.81640625" style="206" customWidth="1"/>
    <col min="7181" max="7181" width="1.54296875" style="206" customWidth="1"/>
    <col min="7182" max="7182" width="15.81640625" style="206" customWidth="1"/>
    <col min="7183" max="7183" width="1.54296875" style="206" customWidth="1"/>
    <col min="7184" max="7184" width="15.81640625" style="206" customWidth="1"/>
    <col min="7185" max="7185" width="1.54296875" style="206" customWidth="1"/>
    <col min="7186" max="7186" width="15.81640625" style="206" customWidth="1"/>
    <col min="7187" max="7187" width="1.54296875" style="206" customWidth="1"/>
    <col min="7188" max="7188" width="15.81640625" style="206" customWidth="1"/>
    <col min="7189" max="7189" width="11.81640625" style="206" customWidth="1"/>
    <col min="7190" max="7426" width="9.1796875" style="206"/>
    <col min="7427" max="7427" width="59.54296875" style="206" customWidth="1"/>
    <col min="7428" max="7428" width="10.453125" style="206" customWidth="1"/>
    <col min="7429" max="7429" width="1.54296875" style="206" customWidth="1"/>
    <col min="7430" max="7430" width="15.81640625" style="206" customWidth="1"/>
    <col min="7431" max="7431" width="1.54296875" style="206" customWidth="1"/>
    <col min="7432" max="7432" width="15.81640625" style="206" customWidth="1"/>
    <col min="7433" max="7433" width="1.54296875" style="206" customWidth="1"/>
    <col min="7434" max="7434" width="15.81640625" style="206" customWidth="1"/>
    <col min="7435" max="7435" width="1.54296875" style="206" customWidth="1"/>
    <col min="7436" max="7436" width="15.81640625" style="206" customWidth="1"/>
    <col min="7437" max="7437" width="1.54296875" style="206" customWidth="1"/>
    <col min="7438" max="7438" width="15.81640625" style="206" customWidth="1"/>
    <col min="7439" max="7439" width="1.54296875" style="206" customWidth="1"/>
    <col min="7440" max="7440" width="15.81640625" style="206" customWidth="1"/>
    <col min="7441" max="7441" width="1.54296875" style="206" customWidth="1"/>
    <col min="7442" max="7442" width="15.81640625" style="206" customWidth="1"/>
    <col min="7443" max="7443" width="1.54296875" style="206" customWidth="1"/>
    <col min="7444" max="7444" width="15.81640625" style="206" customWidth="1"/>
    <col min="7445" max="7445" width="11.81640625" style="206" customWidth="1"/>
    <col min="7446" max="7682" width="9.1796875" style="206"/>
    <col min="7683" max="7683" width="59.54296875" style="206" customWidth="1"/>
    <col min="7684" max="7684" width="10.453125" style="206" customWidth="1"/>
    <col min="7685" max="7685" width="1.54296875" style="206" customWidth="1"/>
    <col min="7686" max="7686" width="15.81640625" style="206" customWidth="1"/>
    <col min="7687" max="7687" width="1.54296875" style="206" customWidth="1"/>
    <col min="7688" max="7688" width="15.81640625" style="206" customWidth="1"/>
    <col min="7689" max="7689" width="1.54296875" style="206" customWidth="1"/>
    <col min="7690" max="7690" width="15.81640625" style="206" customWidth="1"/>
    <col min="7691" max="7691" width="1.54296875" style="206" customWidth="1"/>
    <col min="7692" max="7692" width="15.81640625" style="206" customWidth="1"/>
    <col min="7693" max="7693" width="1.54296875" style="206" customWidth="1"/>
    <col min="7694" max="7694" width="15.81640625" style="206" customWidth="1"/>
    <col min="7695" max="7695" width="1.54296875" style="206" customWidth="1"/>
    <col min="7696" max="7696" width="15.81640625" style="206" customWidth="1"/>
    <col min="7697" max="7697" width="1.54296875" style="206" customWidth="1"/>
    <col min="7698" max="7698" width="15.81640625" style="206" customWidth="1"/>
    <col min="7699" max="7699" width="1.54296875" style="206" customWidth="1"/>
    <col min="7700" max="7700" width="15.81640625" style="206" customWidth="1"/>
    <col min="7701" max="7701" width="11.81640625" style="206" customWidth="1"/>
    <col min="7702" max="7938" width="9.1796875" style="206"/>
    <col min="7939" max="7939" width="59.54296875" style="206" customWidth="1"/>
    <col min="7940" max="7940" width="10.453125" style="206" customWidth="1"/>
    <col min="7941" max="7941" width="1.54296875" style="206" customWidth="1"/>
    <col min="7942" max="7942" width="15.81640625" style="206" customWidth="1"/>
    <col min="7943" max="7943" width="1.54296875" style="206" customWidth="1"/>
    <col min="7944" max="7944" width="15.81640625" style="206" customWidth="1"/>
    <col min="7945" max="7945" width="1.54296875" style="206" customWidth="1"/>
    <col min="7946" max="7946" width="15.81640625" style="206" customWidth="1"/>
    <col min="7947" max="7947" width="1.54296875" style="206" customWidth="1"/>
    <col min="7948" max="7948" width="15.81640625" style="206" customWidth="1"/>
    <col min="7949" max="7949" width="1.54296875" style="206" customWidth="1"/>
    <col min="7950" max="7950" width="15.81640625" style="206" customWidth="1"/>
    <col min="7951" max="7951" width="1.54296875" style="206" customWidth="1"/>
    <col min="7952" max="7952" width="15.81640625" style="206" customWidth="1"/>
    <col min="7953" max="7953" width="1.54296875" style="206" customWidth="1"/>
    <col min="7954" max="7954" width="15.81640625" style="206" customWidth="1"/>
    <col min="7955" max="7955" width="1.54296875" style="206" customWidth="1"/>
    <col min="7956" max="7956" width="15.81640625" style="206" customWidth="1"/>
    <col min="7957" max="7957" width="11.81640625" style="206" customWidth="1"/>
    <col min="7958" max="8194" width="9.1796875" style="206"/>
    <col min="8195" max="8195" width="59.54296875" style="206" customWidth="1"/>
    <col min="8196" max="8196" width="10.453125" style="206" customWidth="1"/>
    <col min="8197" max="8197" width="1.54296875" style="206" customWidth="1"/>
    <col min="8198" max="8198" width="15.81640625" style="206" customWidth="1"/>
    <col min="8199" max="8199" width="1.54296875" style="206" customWidth="1"/>
    <col min="8200" max="8200" width="15.81640625" style="206" customWidth="1"/>
    <col min="8201" max="8201" width="1.54296875" style="206" customWidth="1"/>
    <col min="8202" max="8202" width="15.81640625" style="206" customWidth="1"/>
    <col min="8203" max="8203" width="1.54296875" style="206" customWidth="1"/>
    <col min="8204" max="8204" width="15.81640625" style="206" customWidth="1"/>
    <col min="8205" max="8205" width="1.54296875" style="206" customWidth="1"/>
    <col min="8206" max="8206" width="15.81640625" style="206" customWidth="1"/>
    <col min="8207" max="8207" width="1.54296875" style="206" customWidth="1"/>
    <col min="8208" max="8208" width="15.81640625" style="206" customWidth="1"/>
    <col min="8209" max="8209" width="1.54296875" style="206" customWidth="1"/>
    <col min="8210" max="8210" width="15.81640625" style="206" customWidth="1"/>
    <col min="8211" max="8211" width="1.54296875" style="206" customWidth="1"/>
    <col min="8212" max="8212" width="15.81640625" style="206" customWidth="1"/>
    <col min="8213" max="8213" width="11.81640625" style="206" customWidth="1"/>
    <col min="8214" max="8450" width="9.1796875" style="206"/>
    <col min="8451" max="8451" width="59.54296875" style="206" customWidth="1"/>
    <col min="8452" max="8452" width="10.453125" style="206" customWidth="1"/>
    <col min="8453" max="8453" width="1.54296875" style="206" customWidth="1"/>
    <col min="8454" max="8454" width="15.81640625" style="206" customWidth="1"/>
    <col min="8455" max="8455" width="1.54296875" style="206" customWidth="1"/>
    <col min="8456" max="8456" width="15.81640625" style="206" customWidth="1"/>
    <col min="8457" max="8457" width="1.54296875" style="206" customWidth="1"/>
    <col min="8458" max="8458" width="15.81640625" style="206" customWidth="1"/>
    <col min="8459" max="8459" width="1.54296875" style="206" customWidth="1"/>
    <col min="8460" max="8460" width="15.81640625" style="206" customWidth="1"/>
    <col min="8461" max="8461" width="1.54296875" style="206" customWidth="1"/>
    <col min="8462" max="8462" width="15.81640625" style="206" customWidth="1"/>
    <col min="8463" max="8463" width="1.54296875" style="206" customWidth="1"/>
    <col min="8464" max="8464" width="15.81640625" style="206" customWidth="1"/>
    <col min="8465" max="8465" width="1.54296875" style="206" customWidth="1"/>
    <col min="8466" max="8466" width="15.81640625" style="206" customWidth="1"/>
    <col min="8467" max="8467" width="1.54296875" style="206" customWidth="1"/>
    <col min="8468" max="8468" width="15.81640625" style="206" customWidth="1"/>
    <col min="8469" max="8469" width="11.81640625" style="206" customWidth="1"/>
    <col min="8470" max="8706" width="9.1796875" style="206"/>
    <col min="8707" max="8707" width="59.54296875" style="206" customWidth="1"/>
    <col min="8708" max="8708" width="10.453125" style="206" customWidth="1"/>
    <col min="8709" max="8709" width="1.54296875" style="206" customWidth="1"/>
    <col min="8710" max="8710" width="15.81640625" style="206" customWidth="1"/>
    <col min="8711" max="8711" width="1.54296875" style="206" customWidth="1"/>
    <col min="8712" max="8712" width="15.81640625" style="206" customWidth="1"/>
    <col min="8713" max="8713" width="1.54296875" style="206" customWidth="1"/>
    <col min="8714" max="8714" width="15.81640625" style="206" customWidth="1"/>
    <col min="8715" max="8715" width="1.54296875" style="206" customWidth="1"/>
    <col min="8716" max="8716" width="15.81640625" style="206" customWidth="1"/>
    <col min="8717" max="8717" width="1.54296875" style="206" customWidth="1"/>
    <col min="8718" max="8718" width="15.81640625" style="206" customWidth="1"/>
    <col min="8719" max="8719" width="1.54296875" style="206" customWidth="1"/>
    <col min="8720" max="8720" width="15.81640625" style="206" customWidth="1"/>
    <col min="8721" max="8721" width="1.54296875" style="206" customWidth="1"/>
    <col min="8722" max="8722" width="15.81640625" style="206" customWidth="1"/>
    <col min="8723" max="8723" width="1.54296875" style="206" customWidth="1"/>
    <col min="8724" max="8724" width="15.81640625" style="206" customWidth="1"/>
    <col min="8725" max="8725" width="11.81640625" style="206" customWidth="1"/>
    <col min="8726" max="8962" width="9.1796875" style="206"/>
    <col min="8963" max="8963" width="59.54296875" style="206" customWidth="1"/>
    <col min="8964" max="8964" width="10.453125" style="206" customWidth="1"/>
    <col min="8965" max="8965" width="1.54296875" style="206" customWidth="1"/>
    <col min="8966" max="8966" width="15.81640625" style="206" customWidth="1"/>
    <col min="8967" max="8967" width="1.54296875" style="206" customWidth="1"/>
    <col min="8968" max="8968" width="15.81640625" style="206" customWidth="1"/>
    <col min="8969" max="8969" width="1.54296875" style="206" customWidth="1"/>
    <col min="8970" max="8970" width="15.81640625" style="206" customWidth="1"/>
    <col min="8971" max="8971" width="1.54296875" style="206" customWidth="1"/>
    <col min="8972" max="8972" width="15.81640625" style="206" customWidth="1"/>
    <col min="8973" max="8973" width="1.54296875" style="206" customWidth="1"/>
    <col min="8974" max="8974" width="15.81640625" style="206" customWidth="1"/>
    <col min="8975" max="8975" width="1.54296875" style="206" customWidth="1"/>
    <col min="8976" max="8976" width="15.81640625" style="206" customWidth="1"/>
    <col min="8977" max="8977" width="1.54296875" style="206" customWidth="1"/>
    <col min="8978" max="8978" width="15.81640625" style="206" customWidth="1"/>
    <col min="8979" max="8979" width="1.54296875" style="206" customWidth="1"/>
    <col min="8980" max="8980" width="15.81640625" style="206" customWidth="1"/>
    <col min="8981" max="8981" width="11.81640625" style="206" customWidth="1"/>
    <col min="8982" max="9218" width="9.1796875" style="206"/>
    <col min="9219" max="9219" width="59.54296875" style="206" customWidth="1"/>
    <col min="9220" max="9220" width="10.453125" style="206" customWidth="1"/>
    <col min="9221" max="9221" width="1.54296875" style="206" customWidth="1"/>
    <col min="9222" max="9222" width="15.81640625" style="206" customWidth="1"/>
    <col min="9223" max="9223" width="1.54296875" style="206" customWidth="1"/>
    <col min="9224" max="9224" width="15.81640625" style="206" customWidth="1"/>
    <col min="9225" max="9225" width="1.54296875" style="206" customWidth="1"/>
    <col min="9226" max="9226" width="15.81640625" style="206" customWidth="1"/>
    <col min="9227" max="9227" width="1.54296875" style="206" customWidth="1"/>
    <col min="9228" max="9228" width="15.81640625" style="206" customWidth="1"/>
    <col min="9229" max="9229" width="1.54296875" style="206" customWidth="1"/>
    <col min="9230" max="9230" width="15.81640625" style="206" customWidth="1"/>
    <col min="9231" max="9231" width="1.54296875" style="206" customWidth="1"/>
    <col min="9232" max="9232" width="15.81640625" style="206" customWidth="1"/>
    <col min="9233" max="9233" width="1.54296875" style="206" customWidth="1"/>
    <col min="9234" max="9234" width="15.81640625" style="206" customWidth="1"/>
    <col min="9235" max="9235" width="1.54296875" style="206" customWidth="1"/>
    <col min="9236" max="9236" width="15.81640625" style="206" customWidth="1"/>
    <col min="9237" max="9237" width="11.81640625" style="206" customWidth="1"/>
    <col min="9238" max="9474" width="9.1796875" style="206"/>
    <col min="9475" max="9475" width="59.54296875" style="206" customWidth="1"/>
    <col min="9476" max="9476" width="10.453125" style="206" customWidth="1"/>
    <col min="9477" max="9477" width="1.54296875" style="206" customWidth="1"/>
    <col min="9478" max="9478" width="15.81640625" style="206" customWidth="1"/>
    <col min="9479" max="9479" width="1.54296875" style="206" customWidth="1"/>
    <col min="9480" max="9480" width="15.81640625" style="206" customWidth="1"/>
    <col min="9481" max="9481" width="1.54296875" style="206" customWidth="1"/>
    <col min="9482" max="9482" width="15.81640625" style="206" customWidth="1"/>
    <col min="9483" max="9483" width="1.54296875" style="206" customWidth="1"/>
    <col min="9484" max="9484" width="15.81640625" style="206" customWidth="1"/>
    <col min="9485" max="9485" width="1.54296875" style="206" customWidth="1"/>
    <col min="9486" max="9486" width="15.81640625" style="206" customWidth="1"/>
    <col min="9487" max="9487" width="1.54296875" style="206" customWidth="1"/>
    <col min="9488" max="9488" width="15.81640625" style="206" customWidth="1"/>
    <col min="9489" max="9489" width="1.54296875" style="206" customWidth="1"/>
    <col min="9490" max="9490" width="15.81640625" style="206" customWidth="1"/>
    <col min="9491" max="9491" width="1.54296875" style="206" customWidth="1"/>
    <col min="9492" max="9492" width="15.81640625" style="206" customWidth="1"/>
    <col min="9493" max="9493" width="11.81640625" style="206" customWidth="1"/>
    <col min="9494" max="9730" width="9.1796875" style="206"/>
    <col min="9731" max="9731" width="59.54296875" style="206" customWidth="1"/>
    <col min="9732" max="9732" width="10.453125" style="206" customWidth="1"/>
    <col min="9733" max="9733" width="1.54296875" style="206" customWidth="1"/>
    <col min="9734" max="9734" width="15.81640625" style="206" customWidth="1"/>
    <col min="9735" max="9735" width="1.54296875" style="206" customWidth="1"/>
    <col min="9736" max="9736" width="15.81640625" style="206" customWidth="1"/>
    <col min="9737" max="9737" width="1.54296875" style="206" customWidth="1"/>
    <col min="9738" max="9738" width="15.81640625" style="206" customWidth="1"/>
    <col min="9739" max="9739" width="1.54296875" style="206" customWidth="1"/>
    <col min="9740" max="9740" width="15.81640625" style="206" customWidth="1"/>
    <col min="9741" max="9741" width="1.54296875" style="206" customWidth="1"/>
    <col min="9742" max="9742" width="15.81640625" style="206" customWidth="1"/>
    <col min="9743" max="9743" width="1.54296875" style="206" customWidth="1"/>
    <col min="9744" max="9744" width="15.81640625" style="206" customWidth="1"/>
    <col min="9745" max="9745" width="1.54296875" style="206" customWidth="1"/>
    <col min="9746" max="9746" width="15.81640625" style="206" customWidth="1"/>
    <col min="9747" max="9747" width="1.54296875" style="206" customWidth="1"/>
    <col min="9748" max="9748" width="15.81640625" style="206" customWidth="1"/>
    <col min="9749" max="9749" width="11.81640625" style="206" customWidth="1"/>
    <col min="9750" max="9986" width="9.1796875" style="206"/>
    <col min="9987" max="9987" width="59.54296875" style="206" customWidth="1"/>
    <col min="9988" max="9988" width="10.453125" style="206" customWidth="1"/>
    <col min="9989" max="9989" width="1.54296875" style="206" customWidth="1"/>
    <col min="9990" max="9990" width="15.81640625" style="206" customWidth="1"/>
    <col min="9991" max="9991" width="1.54296875" style="206" customWidth="1"/>
    <col min="9992" max="9992" width="15.81640625" style="206" customWidth="1"/>
    <col min="9993" max="9993" width="1.54296875" style="206" customWidth="1"/>
    <col min="9994" max="9994" width="15.81640625" style="206" customWidth="1"/>
    <col min="9995" max="9995" width="1.54296875" style="206" customWidth="1"/>
    <col min="9996" max="9996" width="15.81640625" style="206" customWidth="1"/>
    <col min="9997" max="9997" width="1.54296875" style="206" customWidth="1"/>
    <col min="9998" max="9998" width="15.81640625" style="206" customWidth="1"/>
    <col min="9999" max="9999" width="1.54296875" style="206" customWidth="1"/>
    <col min="10000" max="10000" width="15.81640625" style="206" customWidth="1"/>
    <col min="10001" max="10001" width="1.54296875" style="206" customWidth="1"/>
    <col min="10002" max="10002" width="15.81640625" style="206" customWidth="1"/>
    <col min="10003" max="10003" width="1.54296875" style="206" customWidth="1"/>
    <col min="10004" max="10004" width="15.81640625" style="206" customWidth="1"/>
    <col min="10005" max="10005" width="11.81640625" style="206" customWidth="1"/>
    <col min="10006" max="10242" width="9.1796875" style="206"/>
    <col min="10243" max="10243" width="59.54296875" style="206" customWidth="1"/>
    <col min="10244" max="10244" width="10.453125" style="206" customWidth="1"/>
    <col min="10245" max="10245" width="1.54296875" style="206" customWidth="1"/>
    <col min="10246" max="10246" width="15.81640625" style="206" customWidth="1"/>
    <col min="10247" max="10247" width="1.54296875" style="206" customWidth="1"/>
    <col min="10248" max="10248" width="15.81640625" style="206" customWidth="1"/>
    <col min="10249" max="10249" width="1.54296875" style="206" customWidth="1"/>
    <col min="10250" max="10250" width="15.81640625" style="206" customWidth="1"/>
    <col min="10251" max="10251" width="1.54296875" style="206" customWidth="1"/>
    <col min="10252" max="10252" width="15.81640625" style="206" customWidth="1"/>
    <col min="10253" max="10253" width="1.54296875" style="206" customWidth="1"/>
    <col min="10254" max="10254" width="15.81640625" style="206" customWidth="1"/>
    <col min="10255" max="10255" width="1.54296875" style="206" customWidth="1"/>
    <col min="10256" max="10256" width="15.81640625" style="206" customWidth="1"/>
    <col min="10257" max="10257" width="1.54296875" style="206" customWidth="1"/>
    <col min="10258" max="10258" width="15.81640625" style="206" customWidth="1"/>
    <col min="10259" max="10259" width="1.54296875" style="206" customWidth="1"/>
    <col min="10260" max="10260" width="15.81640625" style="206" customWidth="1"/>
    <col min="10261" max="10261" width="11.81640625" style="206" customWidth="1"/>
    <col min="10262" max="10498" width="9.1796875" style="206"/>
    <col min="10499" max="10499" width="59.54296875" style="206" customWidth="1"/>
    <col min="10500" max="10500" width="10.453125" style="206" customWidth="1"/>
    <col min="10501" max="10501" width="1.54296875" style="206" customWidth="1"/>
    <col min="10502" max="10502" width="15.81640625" style="206" customWidth="1"/>
    <col min="10503" max="10503" width="1.54296875" style="206" customWidth="1"/>
    <col min="10504" max="10504" width="15.81640625" style="206" customWidth="1"/>
    <col min="10505" max="10505" width="1.54296875" style="206" customWidth="1"/>
    <col min="10506" max="10506" width="15.81640625" style="206" customWidth="1"/>
    <col min="10507" max="10507" width="1.54296875" style="206" customWidth="1"/>
    <col min="10508" max="10508" width="15.81640625" style="206" customWidth="1"/>
    <col min="10509" max="10509" width="1.54296875" style="206" customWidth="1"/>
    <col min="10510" max="10510" width="15.81640625" style="206" customWidth="1"/>
    <col min="10511" max="10511" width="1.54296875" style="206" customWidth="1"/>
    <col min="10512" max="10512" width="15.81640625" style="206" customWidth="1"/>
    <col min="10513" max="10513" width="1.54296875" style="206" customWidth="1"/>
    <col min="10514" max="10514" width="15.81640625" style="206" customWidth="1"/>
    <col min="10515" max="10515" width="1.54296875" style="206" customWidth="1"/>
    <col min="10516" max="10516" width="15.81640625" style="206" customWidth="1"/>
    <col min="10517" max="10517" width="11.81640625" style="206" customWidth="1"/>
    <col min="10518" max="10754" width="9.1796875" style="206"/>
    <col min="10755" max="10755" width="59.54296875" style="206" customWidth="1"/>
    <col min="10756" max="10756" width="10.453125" style="206" customWidth="1"/>
    <col min="10757" max="10757" width="1.54296875" style="206" customWidth="1"/>
    <col min="10758" max="10758" width="15.81640625" style="206" customWidth="1"/>
    <col min="10759" max="10759" width="1.54296875" style="206" customWidth="1"/>
    <col min="10760" max="10760" width="15.81640625" style="206" customWidth="1"/>
    <col min="10761" max="10761" width="1.54296875" style="206" customWidth="1"/>
    <col min="10762" max="10762" width="15.81640625" style="206" customWidth="1"/>
    <col min="10763" max="10763" width="1.54296875" style="206" customWidth="1"/>
    <col min="10764" max="10764" width="15.81640625" style="206" customWidth="1"/>
    <col min="10765" max="10765" width="1.54296875" style="206" customWidth="1"/>
    <col min="10766" max="10766" width="15.81640625" style="206" customWidth="1"/>
    <col min="10767" max="10767" width="1.54296875" style="206" customWidth="1"/>
    <col min="10768" max="10768" width="15.81640625" style="206" customWidth="1"/>
    <col min="10769" max="10769" width="1.54296875" style="206" customWidth="1"/>
    <col min="10770" max="10770" width="15.81640625" style="206" customWidth="1"/>
    <col min="10771" max="10771" width="1.54296875" style="206" customWidth="1"/>
    <col min="10772" max="10772" width="15.81640625" style="206" customWidth="1"/>
    <col min="10773" max="10773" width="11.81640625" style="206" customWidth="1"/>
    <col min="10774" max="11010" width="9.1796875" style="206"/>
    <col min="11011" max="11011" width="59.54296875" style="206" customWidth="1"/>
    <col min="11012" max="11012" width="10.453125" style="206" customWidth="1"/>
    <col min="11013" max="11013" width="1.54296875" style="206" customWidth="1"/>
    <col min="11014" max="11014" width="15.81640625" style="206" customWidth="1"/>
    <col min="11015" max="11015" width="1.54296875" style="206" customWidth="1"/>
    <col min="11016" max="11016" width="15.81640625" style="206" customWidth="1"/>
    <col min="11017" max="11017" width="1.54296875" style="206" customWidth="1"/>
    <col min="11018" max="11018" width="15.81640625" style="206" customWidth="1"/>
    <col min="11019" max="11019" width="1.54296875" style="206" customWidth="1"/>
    <col min="11020" max="11020" width="15.81640625" style="206" customWidth="1"/>
    <col min="11021" max="11021" width="1.54296875" style="206" customWidth="1"/>
    <col min="11022" max="11022" width="15.81640625" style="206" customWidth="1"/>
    <col min="11023" max="11023" width="1.54296875" style="206" customWidth="1"/>
    <col min="11024" max="11024" width="15.81640625" style="206" customWidth="1"/>
    <col min="11025" max="11025" width="1.54296875" style="206" customWidth="1"/>
    <col min="11026" max="11026" width="15.81640625" style="206" customWidth="1"/>
    <col min="11027" max="11027" width="1.54296875" style="206" customWidth="1"/>
    <col min="11028" max="11028" width="15.81640625" style="206" customWidth="1"/>
    <col min="11029" max="11029" width="11.81640625" style="206" customWidth="1"/>
    <col min="11030" max="11266" width="9.1796875" style="206"/>
    <col min="11267" max="11267" width="59.54296875" style="206" customWidth="1"/>
    <col min="11268" max="11268" width="10.453125" style="206" customWidth="1"/>
    <col min="11269" max="11269" width="1.54296875" style="206" customWidth="1"/>
    <col min="11270" max="11270" width="15.81640625" style="206" customWidth="1"/>
    <col min="11271" max="11271" width="1.54296875" style="206" customWidth="1"/>
    <col min="11272" max="11272" width="15.81640625" style="206" customWidth="1"/>
    <col min="11273" max="11273" width="1.54296875" style="206" customWidth="1"/>
    <col min="11274" max="11274" width="15.81640625" style="206" customWidth="1"/>
    <col min="11275" max="11275" width="1.54296875" style="206" customWidth="1"/>
    <col min="11276" max="11276" width="15.81640625" style="206" customWidth="1"/>
    <col min="11277" max="11277" width="1.54296875" style="206" customWidth="1"/>
    <col min="11278" max="11278" width="15.81640625" style="206" customWidth="1"/>
    <col min="11279" max="11279" width="1.54296875" style="206" customWidth="1"/>
    <col min="11280" max="11280" width="15.81640625" style="206" customWidth="1"/>
    <col min="11281" max="11281" width="1.54296875" style="206" customWidth="1"/>
    <col min="11282" max="11282" width="15.81640625" style="206" customWidth="1"/>
    <col min="11283" max="11283" width="1.54296875" style="206" customWidth="1"/>
    <col min="11284" max="11284" width="15.81640625" style="206" customWidth="1"/>
    <col min="11285" max="11285" width="11.81640625" style="206" customWidth="1"/>
    <col min="11286" max="11522" width="9.1796875" style="206"/>
    <col min="11523" max="11523" width="59.54296875" style="206" customWidth="1"/>
    <col min="11524" max="11524" width="10.453125" style="206" customWidth="1"/>
    <col min="11525" max="11525" width="1.54296875" style="206" customWidth="1"/>
    <col min="11526" max="11526" width="15.81640625" style="206" customWidth="1"/>
    <col min="11527" max="11527" width="1.54296875" style="206" customWidth="1"/>
    <col min="11528" max="11528" width="15.81640625" style="206" customWidth="1"/>
    <col min="11529" max="11529" width="1.54296875" style="206" customWidth="1"/>
    <col min="11530" max="11530" width="15.81640625" style="206" customWidth="1"/>
    <col min="11531" max="11531" width="1.54296875" style="206" customWidth="1"/>
    <col min="11532" max="11532" width="15.81640625" style="206" customWidth="1"/>
    <col min="11533" max="11533" width="1.54296875" style="206" customWidth="1"/>
    <col min="11534" max="11534" width="15.81640625" style="206" customWidth="1"/>
    <col min="11535" max="11535" width="1.54296875" style="206" customWidth="1"/>
    <col min="11536" max="11536" width="15.81640625" style="206" customWidth="1"/>
    <col min="11537" max="11537" width="1.54296875" style="206" customWidth="1"/>
    <col min="11538" max="11538" width="15.81640625" style="206" customWidth="1"/>
    <col min="11539" max="11539" width="1.54296875" style="206" customWidth="1"/>
    <col min="11540" max="11540" width="15.81640625" style="206" customWidth="1"/>
    <col min="11541" max="11541" width="11.81640625" style="206" customWidth="1"/>
    <col min="11542" max="11778" width="9.1796875" style="206"/>
    <col min="11779" max="11779" width="59.54296875" style="206" customWidth="1"/>
    <col min="11780" max="11780" width="10.453125" style="206" customWidth="1"/>
    <col min="11781" max="11781" width="1.54296875" style="206" customWidth="1"/>
    <col min="11782" max="11782" width="15.81640625" style="206" customWidth="1"/>
    <col min="11783" max="11783" width="1.54296875" style="206" customWidth="1"/>
    <col min="11784" max="11784" width="15.81640625" style="206" customWidth="1"/>
    <col min="11785" max="11785" width="1.54296875" style="206" customWidth="1"/>
    <col min="11786" max="11786" width="15.81640625" style="206" customWidth="1"/>
    <col min="11787" max="11787" width="1.54296875" style="206" customWidth="1"/>
    <col min="11788" max="11788" width="15.81640625" style="206" customWidth="1"/>
    <col min="11789" max="11789" width="1.54296875" style="206" customWidth="1"/>
    <col min="11790" max="11790" width="15.81640625" style="206" customWidth="1"/>
    <col min="11791" max="11791" width="1.54296875" style="206" customWidth="1"/>
    <col min="11792" max="11792" width="15.81640625" style="206" customWidth="1"/>
    <col min="11793" max="11793" width="1.54296875" style="206" customWidth="1"/>
    <col min="11794" max="11794" width="15.81640625" style="206" customWidth="1"/>
    <col min="11795" max="11795" width="1.54296875" style="206" customWidth="1"/>
    <col min="11796" max="11796" width="15.81640625" style="206" customWidth="1"/>
    <col min="11797" max="11797" width="11.81640625" style="206" customWidth="1"/>
    <col min="11798" max="12034" width="9.1796875" style="206"/>
    <col min="12035" max="12035" width="59.54296875" style="206" customWidth="1"/>
    <col min="12036" max="12036" width="10.453125" style="206" customWidth="1"/>
    <col min="12037" max="12037" width="1.54296875" style="206" customWidth="1"/>
    <col min="12038" max="12038" width="15.81640625" style="206" customWidth="1"/>
    <col min="12039" max="12039" width="1.54296875" style="206" customWidth="1"/>
    <col min="12040" max="12040" width="15.81640625" style="206" customWidth="1"/>
    <col min="12041" max="12041" width="1.54296875" style="206" customWidth="1"/>
    <col min="12042" max="12042" width="15.81640625" style="206" customWidth="1"/>
    <col min="12043" max="12043" width="1.54296875" style="206" customWidth="1"/>
    <col min="12044" max="12044" width="15.81640625" style="206" customWidth="1"/>
    <col min="12045" max="12045" width="1.54296875" style="206" customWidth="1"/>
    <col min="12046" max="12046" width="15.81640625" style="206" customWidth="1"/>
    <col min="12047" max="12047" width="1.54296875" style="206" customWidth="1"/>
    <col min="12048" max="12048" width="15.81640625" style="206" customWidth="1"/>
    <col min="12049" max="12049" width="1.54296875" style="206" customWidth="1"/>
    <col min="12050" max="12050" width="15.81640625" style="206" customWidth="1"/>
    <col min="12051" max="12051" width="1.54296875" style="206" customWidth="1"/>
    <col min="12052" max="12052" width="15.81640625" style="206" customWidth="1"/>
    <col min="12053" max="12053" width="11.81640625" style="206" customWidth="1"/>
    <col min="12054" max="12290" width="9.1796875" style="206"/>
    <col min="12291" max="12291" width="59.54296875" style="206" customWidth="1"/>
    <col min="12292" max="12292" width="10.453125" style="206" customWidth="1"/>
    <col min="12293" max="12293" width="1.54296875" style="206" customWidth="1"/>
    <col min="12294" max="12294" width="15.81640625" style="206" customWidth="1"/>
    <col min="12295" max="12295" width="1.54296875" style="206" customWidth="1"/>
    <col min="12296" max="12296" width="15.81640625" style="206" customWidth="1"/>
    <col min="12297" max="12297" width="1.54296875" style="206" customWidth="1"/>
    <col min="12298" max="12298" width="15.81640625" style="206" customWidth="1"/>
    <col min="12299" max="12299" width="1.54296875" style="206" customWidth="1"/>
    <col min="12300" max="12300" width="15.81640625" style="206" customWidth="1"/>
    <col min="12301" max="12301" width="1.54296875" style="206" customWidth="1"/>
    <col min="12302" max="12302" width="15.81640625" style="206" customWidth="1"/>
    <col min="12303" max="12303" width="1.54296875" style="206" customWidth="1"/>
    <col min="12304" max="12304" width="15.81640625" style="206" customWidth="1"/>
    <col min="12305" max="12305" width="1.54296875" style="206" customWidth="1"/>
    <col min="12306" max="12306" width="15.81640625" style="206" customWidth="1"/>
    <col min="12307" max="12307" width="1.54296875" style="206" customWidth="1"/>
    <col min="12308" max="12308" width="15.81640625" style="206" customWidth="1"/>
    <col min="12309" max="12309" width="11.81640625" style="206" customWidth="1"/>
    <col min="12310" max="12546" width="9.1796875" style="206"/>
    <col min="12547" max="12547" width="59.54296875" style="206" customWidth="1"/>
    <col min="12548" max="12548" width="10.453125" style="206" customWidth="1"/>
    <col min="12549" max="12549" width="1.54296875" style="206" customWidth="1"/>
    <col min="12550" max="12550" width="15.81640625" style="206" customWidth="1"/>
    <col min="12551" max="12551" width="1.54296875" style="206" customWidth="1"/>
    <col min="12552" max="12552" width="15.81640625" style="206" customWidth="1"/>
    <col min="12553" max="12553" width="1.54296875" style="206" customWidth="1"/>
    <col min="12554" max="12554" width="15.81640625" style="206" customWidth="1"/>
    <col min="12555" max="12555" width="1.54296875" style="206" customWidth="1"/>
    <col min="12556" max="12556" width="15.81640625" style="206" customWidth="1"/>
    <col min="12557" max="12557" width="1.54296875" style="206" customWidth="1"/>
    <col min="12558" max="12558" width="15.81640625" style="206" customWidth="1"/>
    <col min="12559" max="12559" width="1.54296875" style="206" customWidth="1"/>
    <col min="12560" max="12560" width="15.81640625" style="206" customWidth="1"/>
    <col min="12561" max="12561" width="1.54296875" style="206" customWidth="1"/>
    <col min="12562" max="12562" width="15.81640625" style="206" customWidth="1"/>
    <col min="12563" max="12563" width="1.54296875" style="206" customWidth="1"/>
    <col min="12564" max="12564" width="15.81640625" style="206" customWidth="1"/>
    <col min="12565" max="12565" width="11.81640625" style="206" customWidth="1"/>
    <col min="12566" max="12802" width="9.1796875" style="206"/>
    <col min="12803" max="12803" width="59.54296875" style="206" customWidth="1"/>
    <col min="12804" max="12804" width="10.453125" style="206" customWidth="1"/>
    <col min="12805" max="12805" width="1.54296875" style="206" customWidth="1"/>
    <col min="12806" max="12806" width="15.81640625" style="206" customWidth="1"/>
    <col min="12807" max="12807" width="1.54296875" style="206" customWidth="1"/>
    <col min="12808" max="12808" width="15.81640625" style="206" customWidth="1"/>
    <col min="12809" max="12809" width="1.54296875" style="206" customWidth="1"/>
    <col min="12810" max="12810" width="15.81640625" style="206" customWidth="1"/>
    <col min="12811" max="12811" width="1.54296875" style="206" customWidth="1"/>
    <col min="12812" max="12812" width="15.81640625" style="206" customWidth="1"/>
    <col min="12813" max="12813" width="1.54296875" style="206" customWidth="1"/>
    <col min="12814" max="12814" width="15.81640625" style="206" customWidth="1"/>
    <col min="12815" max="12815" width="1.54296875" style="206" customWidth="1"/>
    <col min="12816" max="12816" width="15.81640625" style="206" customWidth="1"/>
    <col min="12817" max="12817" width="1.54296875" style="206" customWidth="1"/>
    <col min="12818" max="12818" width="15.81640625" style="206" customWidth="1"/>
    <col min="12819" max="12819" width="1.54296875" style="206" customWidth="1"/>
    <col min="12820" max="12820" width="15.81640625" style="206" customWidth="1"/>
    <col min="12821" max="12821" width="11.81640625" style="206" customWidth="1"/>
    <col min="12822" max="13058" width="9.1796875" style="206"/>
    <col min="13059" max="13059" width="59.54296875" style="206" customWidth="1"/>
    <col min="13060" max="13060" width="10.453125" style="206" customWidth="1"/>
    <col min="13061" max="13061" width="1.54296875" style="206" customWidth="1"/>
    <col min="13062" max="13062" width="15.81640625" style="206" customWidth="1"/>
    <col min="13063" max="13063" width="1.54296875" style="206" customWidth="1"/>
    <col min="13064" max="13064" width="15.81640625" style="206" customWidth="1"/>
    <col min="13065" max="13065" width="1.54296875" style="206" customWidth="1"/>
    <col min="13066" max="13066" width="15.81640625" style="206" customWidth="1"/>
    <col min="13067" max="13067" width="1.54296875" style="206" customWidth="1"/>
    <col min="13068" max="13068" width="15.81640625" style="206" customWidth="1"/>
    <col min="13069" max="13069" width="1.54296875" style="206" customWidth="1"/>
    <col min="13070" max="13070" width="15.81640625" style="206" customWidth="1"/>
    <col min="13071" max="13071" width="1.54296875" style="206" customWidth="1"/>
    <col min="13072" max="13072" width="15.81640625" style="206" customWidth="1"/>
    <col min="13073" max="13073" width="1.54296875" style="206" customWidth="1"/>
    <col min="13074" max="13074" width="15.81640625" style="206" customWidth="1"/>
    <col min="13075" max="13075" width="1.54296875" style="206" customWidth="1"/>
    <col min="13076" max="13076" width="15.81640625" style="206" customWidth="1"/>
    <col min="13077" max="13077" width="11.81640625" style="206" customWidth="1"/>
    <col min="13078" max="13314" width="9.1796875" style="206"/>
    <col min="13315" max="13315" width="59.54296875" style="206" customWidth="1"/>
    <col min="13316" max="13316" width="10.453125" style="206" customWidth="1"/>
    <col min="13317" max="13317" width="1.54296875" style="206" customWidth="1"/>
    <col min="13318" max="13318" width="15.81640625" style="206" customWidth="1"/>
    <col min="13319" max="13319" width="1.54296875" style="206" customWidth="1"/>
    <col min="13320" max="13320" width="15.81640625" style="206" customWidth="1"/>
    <col min="13321" max="13321" width="1.54296875" style="206" customWidth="1"/>
    <col min="13322" max="13322" width="15.81640625" style="206" customWidth="1"/>
    <col min="13323" max="13323" width="1.54296875" style="206" customWidth="1"/>
    <col min="13324" max="13324" width="15.81640625" style="206" customWidth="1"/>
    <col min="13325" max="13325" width="1.54296875" style="206" customWidth="1"/>
    <col min="13326" max="13326" width="15.81640625" style="206" customWidth="1"/>
    <col min="13327" max="13327" width="1.54296875" style="206" customWidth="1"/>
    <col min="13328" max="13328" width="15.81640625" style="206" customWidth="1"/>
    <col min="13329" max="13329" width="1.54296875" style="206" customWidth="1"/>
    <col min="13330" max="13330" width="15.81640625" style="206" customWidth="1"/>
    <col min="13331" max="13331" width="1.54296875" style="206" customWidth="1"/>
    <col min="13332" max="13332" width="15.81640625" style="206" customWidth="1"/>
    <col min="13333" max="13333" width="11.81640625" style="206" customWidth="1"/>
    <col min="13334" max="13570" width="9.1796875" style="206"/>
    <col min="13571" max="13571" width="59.54296875" style="206" customWidth="1"/>
    <col min="13572" max="13572" width="10.453125" style="206" customWidth="1"/>
    <col min="13573" max="13573" width="1.54296875" style="206" customWidth="1"/>
    <col min="13574" max="13574" width="15.81640625" style="206" customWidth="1"/>
    <col min="13575" max="13575" width="1.54296875" style="206" customWidth="1"/>
    <col min="13576" max="13576" width="15.81640625" style="206" customWidth="1"/>
    <col min="13577" max="13577" width="1.54296875" style="206" customWidth="1"/>
    <col min="13578" max="13578" width="15.81640625" style="206" customWidth="1"/>
    <col min="13579" max="13579" width="1.54296875" style="206" customWidth="1"/>
    <col min="13580" max="13580" width="15.81640625" style="206" customWidth="1"/>
    <col min="13581" max="13581" width="1.54296875" style="206" customWidth="1"/>
    <col min="13582" max="13582" width="15.81640625" style="206" customWidth="1"/>
    <col min="13583" max="13583" width="1.54296875" style="206" customWidth="1"/>
    <col min="13584" max="13584" width="15.81640625" style="206" customWidth="1"/>
    <col min="13585" max="13585" width="1.54296875" style="206" customWidth="1"/>
    <col min="13586" max="13586" width="15.81640625" style="206" customWidth="1"/>
    <col min="13587" max="13587" width="1.54296875" style="206" customWidth="1"/>
    <col min="13588" max="13588" width="15.81640625" style="206" customWidth="1"/>
    <col min="13589" max="13589" width="11.81640625" style="206" customWidth="1"/>
    <col min="13590" max="13826" width="9.1796875" style="206"/>
    <col min="13827" max="13827" width="59.54296875" style="206" customWidth="1"/>
    <col min="13828" max="13828" width="10.453125" style="206" customWidth="1"/>
    <col min="13829" max="13829" width="1.54296875" style="206" customWidth="1"/>
    <col min="13830" max="13830" width="15.81640625" style="206" customWidth="1"/>
    <col min="13831" max="13831" width="1.54296875" style="206" customWidth="1"/>
    <col min="13832" max="13832" width="15.81640625" style="206" customWidth="1"/>
    <col min="13833" max="13833" width="1.54296875" style="206" customWidth="1"/>
    <col min="13834" max="13834" width="15.81640625" style="206" customWidth="1"/>
    <col min="13835" max="13835" width="1.54296875" style="206" customWidth="1"/>
    <col min="13836" max="13836" width="15.81640625" style="206" customWidth="1"/>
    <col min="13837" max="13837" width="1.54296875" style="206" customWidth="1"/>
    <col min="13838" max="13838" width="15.81640625" style="206" customWidth="1"/>
    <col min="13839" max="13839" width="1.54296875" style="206" customWidth="1"/>
    <col min="13840" max="13840" width="15.81640625" style="206" customWidth="1"/>
    <col min="13841" max="13841" width="1.54296875" style="206" customWidth="1"/>
    <col min="13842" max="13842" width="15.81640625" style="206" customWidth="1"/>
    <col min="13843" max="13843" width="1.54296875" style="206" customWidth="1"/>
    <col min="13844" max="13844" width="15.81640625" style="206" customWidth="1"/>
    <col min="13845" max="13845" width="11.81640625" style="206" customWidth="1"/>
    <col min="13846" max="14082" width="9.1796875" style="206"/>
    <col min="14083" max="14083" width="59.54296875" style="206" customWidth="1"/>
    <col min="14084" max="14084" width="10.453125" style="206" customWidth="1"/>
    <col min="14085" max="14085" width="1.54296875" style="206" customWidth="1"/>
    <col min="14086" max="14086" width="15.81640625" style="206" customWidth="1"/>
    <col min="14087" max="14087" width="1.54296875" style="206" customWidth="1"/>
    <col min="14088" max="14088" width="15.81640625" style="206" customWidth="1"/>
    <col min="14089" max="14089" width="1.54296875" style="206" customWidth="1"/>
    <col min="14090" max="14090" width="15.81640625" style="206" customWidth="1"/>
    <col min="14091" max="14091" width="1.54296875" style="206" customWidth="1"/>
    <col min="14092" max="14092" width="15.81640625" style="206" customWidth="1"/>
    <col min="14093" max="14093" width="1.54296875" style="206" customWidth="1"/>
    <col min="14094" max="14094" width="15.81640625" style="206" customWidth="1"/>
    <col min="14095" max="14095" width="1.54296875" style="206" customWidth="1"/>
    <col min="14096" max="14096" width="15.81640625" style="206" customWidth="1"/>
    <col min="14097" max="14097" width="1.54296875" style="206" customWidth="1"/>
    <col min="14098" max="14098" width="15.81640625" style="206" customWidth="1"/>
    <col min="14099" max="14099" width="1.54296875" style="206" customWidth="1"/>
    <col min="14100" max="14100" width="15.81640625" style="206" customWidth="1"/>
    <col min="14101" max="14101" width="11.81640625" style="206" customWidth="1"/>
    <col min="14102" max="14338" width="9.1796875" style="206"/>
    <col min="14339" max="14339" width="59.54296875" style="206" customWidth="1"/>
    <col min="14340" max="14340" width="10.453125" style="206" customWidth="1"/>
    <col min="14341" max="14341" width="1.54296875" style="206" customWidth="1"/>
    <col min="14342" max="14342" width="15.81640625" style="206" customWidth="1"/>
    <col min="14343" max="14343" width="1.54296875" style="206" customWidth="1"/>
    <col min="14344" max="14344" width="15.81640625" style="206" customWidth="1"/>
    <col min="14345" max="14345" width="1.54296875" style="206" customWidth="1"/>
    <col min="14346" max="14346" width="15.81640625" style="206" customWidth="1"/>
    <col min="14347" max="14347" width="1.54296875" style="206" customWidth="1"/>
    <col min="14348" max="14348" width="15.81640625" style="206" customWidth="1"/>
    <col min="14349" max="14349" width="1.54296875" style="206" customWidth="1"/>
    <col min="14350" max="14350" width="15.81640625" style="206" customWidth="1"/>
    <col min="14351" max="14351" width="1.54296875" style="206" customWidth="1"/>
    <col min="14352" max="14352" width="15.81640625" style="206" customWidth="1"/>
    <col min="14353" max="14353" width="1.54296875" style="206" customWidth="1"/>
    <col min="14354" max="14354" width="15.81640625" style="206" customWidth="1"/>
    <col min="14355" max="14355" width="1.54296875" style="206" customWidth="1"/>
    <col min="14356" max="14356" width="15.81640625" style="206" customWidth="1"/>
    <col min="14357" max="14357" width="11.81640625" style="206" customWidth="1"/>
    <col min="14358" max="14594" width="9.1796875" style="206"/>
    <col min="14595" max="14595" width="59.54296875" style="206" customWidth="1"/>
    <col min="14596" max="14596" width="10.453125" style="206" customWidth="1"/>
    <col min="14597" max="14597" width="1.54296875" style="206" customWidth="1"/>
    <col min="14598" max="14598" width="15.81640625" style="206" customWidth="1"/>
    <col min="14599" max="14599" width="1.54296875" style="206" customWidth="1"/>
    <col min="14600" max="14600" width="15.81640625" style="206" customWidth="1"/>
    <col min="14601" max="14601" width="1.54296875" style="206" customWidth="1"/>
    <col min="14602" max="14602" width="15.81640625" style="206" customWidth="1"/>
    <col min="14603" max="14603" width="1.54296875" style="206" customWidth="1"/>
    <col min="14604" max="14604" width="15.81640625" style="206" customWidth="1"/>
    <col min="14605" max="14605" width="1.54296875" style="206" customWidth="1"/>
    <col min="14606" max="14606" width="15.81640625" style="206" customWidth="1"/>
    <col min="14607" max="14607" width="1.54296875" style="206" customWidth="1"/>
    <col min="14608" max="14608" width="15.81640625" style="206" customWidth="1"/>
    <col min="14609" max="14609" width="1.54296875" style="206" customWidth="1"/>
    <col min="14610" max="14610" width="15.81640625" style="206" customWidth="1"/>
    <col min="14611" max="14611" width="1.54296875" style="206" customWidth="1"/>
    <col min="14612" max="14612" width="15.81640625" style="206" customWidth="1"/>
    <col min="14613" max="14613" width="11.81640625" style="206" customWidth="1"/>
    <col min="14614" max="14850" width="9.1796875" style="206"/>
    <col min="14851" max="14851" width="59.54296875" style="206" customWidth="1"/>
    <col min="14852" max="14852" width="10.453125" style="206" customWidth="1"/>
    <col min="14853" max="14853" width="1.54296875" style="206" customWidth="1"/>
    <col min="14854" max="14854" width="15.81640625" style="206" customWidth="1"/>
    <col min="14855" max="14855" width="1.54296875" style="206" customWidth="1"/>
    <col min="14856" max="14856" width="15.81640625" style="206" customWidth="1"/>
    <col min="14857" max="14857" width="1.54296875" style="206" customWidth="1"/>
    <col min="14858" max="14858" width="15.81640625" style="206" customWidth="1"/>
    <col min="14859" max="14859" width="1.54296875" style="206" customWidth="1"/>
    <col min="14860" max="14860" width="15.81640625" style="206" customWidth="1"/>
    <col min="14861" max="14861" width="1.54296875" style="206" customWidth="1"/>
    <col min="14862" max="14862" width="15.81640625" style="206" customWidth="1"/>
    <col min="14863" max="14863" width="1.54296875" style="206" customWidth="1"/>
    <col min="14864" max="14864" width="15.81640625" style="206" customWidth="1"/>
    <col min="14865" max="14865" width="1.54296875" style="206" customWidth="1"/>
    <col min="14866" max="14866" width="15.81640625" style="206" customWidth="1"/>
    <col min="14867" max="14867" width="1.54296875" style="206" customWidth="1"/>
    <col min="14868" max="14868" width="15.81640625" style="206" customWidth="1"/>
    <col min="14869" max="14869" width="11.81640625" style="206" customWidth="1"/>
    <col min="14870" max="15106" width="9.1796875" style="206"/>
    <col min="15107" max="15107" width="59.54296875" style="206" customWidth="1"/>
    <col min="15108" max="15108" width="10.453125" style="206" customWidth="1"/>
    <col min="15109" max="15109" width="1.54296875" style="206" customWidth="1"/>
    <col min="15110" max="15110" width="15.81640625" style="206" customWidth="1"/>
    <col min="15111" max="15111" width="1.54296875" style="206" customWidth="1"/>
    <col min="15112" max="15112" width="15.81640625" style="206" customWidth="1"/>
    <col min="15113" max="15113" width="1.54296875" style="206" customWidth="1"/>
    <col min="15114" max="15114" width="15.81640625" style="206" customWidth="1"/>
    <col min="15115" max="15115" width="1.54296875" style="206" customWidth="1"/>
    <col min="15116" max="15116" width="15.81640625" style="206" customWidth="1"/>
    <col min="15117" max="15117" width="1.54296875" style="206" customWidth="1"/>
    <col min="15118" max="15118" width="15.81640625" style="206" customWidth="1"/>
    <col min="15119" max="15119" width="1.54296875" style="206" customWidth="1"/>
    <col min="15120" max="15120" width="15.81640625" style="206" customWidth="1"/>
    <col min="15121" max="15121" width="1.54296875" style="206" customWidth="1"/>
    <col min="15122" max="15122" width="15.81640625" style="206" customWidth="1"/>
    <col min="15123" max="15123" width="1.54296875" style="206" customWidth="1"/>
    <col min="15124" max="15124" width="15.81640625" style="206" customWidth="1"/>
    <col min="15125" max="15125" width="11.81640625" style="206" customWidth="1"/>
    <col min="15126" max="15362" width="9.1796875" style="206"/>
    <col min="15363" max="15363" width="59.54296875" style="206" customWidth="1"/>
    <col min="15364" max="15364" width="10.453125" style="206" customWidth="1"/>
    <col min="15365" max="15365" width="1.54296875" style="206" customWidth="1"/>
    <col min="15366" max="15366" width="15.81640625" style="206" customWidth="1"/>
    <col min="15367" max="15367" width="1.54296875" style="206" customWidth="1"/>
    <col min="15368" max="15368" width="15.81640625" style="206" customWidth="1"/>
    <col min="15369" max="15369" width="1.54296875" style="206" customWidth="1"/>
    <col min="15370" max="15370" width="15.81640625" style="206" customWidth="1"/>
    <col min="15371" max="15371" width="1.54296875" style="206" customWidth="1"/>
    <col min="15372" max="15372" width="15.81640625" style="206" customWidth="1"/>
    <col min="15373" max="15373" width="1.54296875" style="206" customWidth="1"/>
    <col min="15374" max="15374" width="15.81640625" style="206" customWidth="1"/>
    <col min="15375" max="15375" width="1.54296875" style="206" customWidth="1"/>
    <col min="15376" max="15376" width="15.81640625" style="206" customWidth="1"/>
    <col min="15377" max="15377" width="1.54296875" style="206" customWidth="1"/>
    <col min="15378" max="15378" width="15.81640625" style="206" customWidth="1"/>
    <col min="15379" max="15379" width="1.54296875" style="206" customWidth="1"/>
    <col min="15380" max="15380" width="15.81640625" style="206" customWidth="1"/>
    <col min="15381" max="15381" width="11.81640625" style="206" customWidth="1"/>
    <col min="15382" max="15618" width="9.1796875" style="206"/>
    <col min="15619" max="15619" width="59.54296875" style="206" customWidth="1"/>
    <col min="15620" max="15620" width="10.453125" style="206" customWidth="1"/>
    <col min="15621" max="15621" width="1.54296875" style="206" customWidth="1"/>
    <col min="15622" max="15622" width="15.81640625" style="206" customWidth="1"/>
    <col min="15623" max="15623" width="1.54296875" style="206" customWidth="1"/>
    <col min="15624" max="15624" width="15.81640625" style="206" customWidth="1"/>
    <col min="15625" max="15625" width="1.54296875" style="206" customWidth="1"/>
    <col min="15626" max="15626" width="15.81640625" style="206" customWidth="1"/>
    <col min="15627" max="15627" width="1.54296875" style="206" customWidth="1"/>
    <col min="15628" max="15628" width="15.81640625" style="206" customWidth="1"/>
    <col min="15629" max="15629" width="1.54296875" style="206" customWidth="1"/>
    <col min="15630" max="15630" width="15.81640625" style="206" customWidth="1"/>
    <col min="15631" max="15631" width="1.54296875" style="206" customWidth="1"/>
    <col min="15632" max="15632" width="15.81640625" style="206" customWidth="1"/>
    <col min="15633" max="15633" width="1.54296875" style="206" customWidth="1"/>
    <col min="15634" max="15634" width="15.81640625" style="206" customWidth="1"/>
    <col min="15635" max="15635" width="1.54296875" style="206" customWidth="1"/>
    <col min="15636" max="15636" width="15.81640625" style="206" customWidth="1"/>
    <col min="15637" max="15637" width="11.81640625" style="206" customWidth="1"/>
    <col min="15638" max="15874" width="9.1796875" style="206"/>
    <col min="15875" max="15875" width="59.54296875" style="206" customWidth="1"/>
    <col min="15876" max="15876" width="10.453125" style="206" customWidth="1"/>
    <col min="15877" max="15877" width="1.54296875" style="206" customWidth="1"/>
    <col min="15878" max="15878" width="15.81640625" style="206" customWidth="1"/>
    <col min="15879" max="15879" width="1.54296875" style="206" customWidth="1"/>
    <col min="15880" max="15880" width="15.81640625" style="206" customWidth="1"/>
    <col min="15881" max="15881" width="1.54296875" style="206" customWidth="1"/>
    <col min="15882" max="15882" width="15.81640625" style="206" customWidth="1"/>
    <col min="15883" max="15883" width="1.54296875" style="206" customWidth="1"/>
    <col min="15884" max="15884" width="15.81640625" style="206" customWidth="1"/>
    <col min="15885" max="15885" width="1.54296875" style="206" customWidth="1"/>
    <col min="15886" max="15886" width="15.81640625" style="206" customWidth="1"/>
    <col min="15887" max="15887" width="1.54296875" style="206" customWidth="1"/>
    <col min="15888" max="15888" width="15.81640625" style="206" customWidth="1"/>
    <col min="15889" max="15889" width="1.54296875" style="206" customWidth="1"/>
    <col min="15890" max="15890" width="15.81640625" style="206" customWidth="1"/>
    <col min="15891" max="15891" width="1.54296875" style="206" customWidth="1"/>
    <col min="15892" max="15892" width="15.81640625" style="206" customWidth="1"/>
    <col min="15893" max="15893" width="11.81640625" style="206" customWidth="1"/>
    <col min="15894" max="16130" width="9.1796875" style="206"/>
    <col min="16131" max="16131" width="59.54296875" style="206" customWidth="1"/>
    <col min="16132" max="16132" width="10.453125" style="206" customWidth="1"/>
    <col min="16133" max="16133" width="1.54296875" style="206" customWidth="1"/>
    <col min="16134" max="16134" width="15.81640625" style="206" customWidth="1"/>
    <col min="16135" max="16135" width="1.54296875" style="206" customWidth="1"/>
    <col min="16136" max="16136" width="15.81640625" style="206" customWidth="1"/>
    <col min="16137" max="16137" width="1.54296875" style="206" customWidth="1"/>
    <col min="16138" max="16138" width="15.81640625" style="206" customWidth="1"/>
    <col min="16139" max="16139" width="1.54296875" style="206" customWidth="1"/>
    <col min="16140" max="16140" width="15.81640625" style="206" customWidth="1"/>
    <col min="16141" max="16141" width="1.54296875" style="206" customWidth="1"/>
    <col min="16142" max="16142" width="15.81640625" style="206" customWidth="1"/>
    <col min="16143" max="16143" width="1.54296875" style="206" customWidth="1"/>
    <col min="16144" max="16144" width="15.81640625" style="206" customWidth="1"/>
    <col min="16145" max="16145" width="1.54296875" style="206" customWidth="1"/>
    <col min="16146" max="16146" width="15.81640625" style="206" customWidth="1"/>
    <col min="16147" max="16147" width="1.54296875" style="206" customWidth="1"/>
    <col min="16148" max="16148" width="15.81640625" style="206" customWidth="1"/>
    <col min="16149" max="16149" width="11.81640625" style="206" customWidth="1"/>
    <col min="16150" max="16384" width="9.1796875" style="170"/>
  </cols>
  <sheetData>
    <row r="1" spans="1:21" s="4" customFormat="1" ht="19" customHeight="1">
      <c r="A1" s="42" t="s">
        <v>139</v>
      </c>
      <c r="B1" s="3"/>
      <c r="D1" s="5"/>
      <c r="E1" s="6"/>
      <c r="F1" s="6"/>
      <c r="G1" s="6"/>
    </row>
    <row r="2" spans="1:21" s="164" customFormat="1" ht="19" customHeight="1">
      <c r="A2" s="162" t="s">
        <v>74</v>
      </c>
      <c r="B2" s="162"/>
      <c r="C2" s="163"/>
      <c r="D2" s="162"/>
      <c r="E2" s="163"/>
      <c r="F2" s="163"/>
      <c r="G2" s="163"/>
      <c r="H2" s="162"/>
      <c r="I2" s="163"/>
      <c r="J2" s="162"/>
      <c r="K2" s="163"/>
      <c r="L2" s="162"/>
      <c r="M2" s="163"/>
      <c r="N2" s="162"/>
      <c r="O2" s="163"/>
      <c r="P2" s="162"/>
      <c r="Q2" s="163"/>
      <c r="R2" s="162"/>
      <c r="S2" s="163"/>
      <c r="T2" s="163"/>
    </row>
    <row r="3" spans="1:21" s="167" customFormat="1" ht="19" customHeight="1">
      <c r="A3" s="165"/>
      <c r="B3" s="165"/>
      <c r="C3" s="166"/>
      <c r="D3" s="165"/>
      <c r="E3" s="166"/>
      <c r="F3" s="166"/>
      <c r="G3" s="166"/>
      <c r="H3" s="165"/>
      <c r="I3" s="166"/>
      <c r="J3" s="165"/>
      <c r="K3" s="166"/>
      <c r="L3" s="165"/>
      <c r="M3" s="166"/>
      <c r="N3" s="165"/>
      <c r="O3" s="166"/>
      <c r="P3" s="165"/>
      <c r="Q3" s="166"/>
      <c r="R3" s="165"/>
      <c r="S3" s="166"/>
      <c r="T3" s="166"/>
    </row>
    <row r="4" spans="1:21" s="170" customFormat="1" ht="19" customHeight="1">
      <c r="A4" s="168"/>
      <c r="B4" s="168"/>
      <c r="C4" s="303" t="s">
        <v>104</v>
      </c>
      <c r="D4" s="303"/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303"/>
      <c r="P4" s="303"/>
      <c r="Q4" s="303"/>
      <c r="R4" s="303"/>
      <c r="S4" s="303"/>
      <c r="T4" s="303"/>
    </row>
    <row r="5" spans="1:21" s="170" customFormat="1" ht="19" customHeight="1">
      <c r="A5" s="168"/>
      <c r="B5" s="168"/>
      <c r="C5" s="169"/>
      <c r="D5" s="169"/>
      <c r="E5" s="169"/>
      <c r="F5" s="169"/>
      <c r="G5" s="169"/>
      <c r="H5" s="169"/>
      <c r="I5" s="169"/>
      <c r="J5" s="169"/>
      <c r="K5" s="306" t="s">
        <v>163</v>
      </c>
      <c r="L5" s="306"/>
      <c r="M5" s="306"/>
      <c r="N5" s="169"/>
      <c r="O5" s="305" t="s">
        <v>53</v>
      </c>
      <c r="P5" s="305"/>
      <c r="Q5" s="305"/>
      <c r="R5" s="305"/>
      <c r="S5" s="305"/>
      <c r="T5" s="169"/>
    </row>
    <row r="6" spans="1:21" s="170" customFormat="1" ht="19" customHeight="1">
      <c r="A6" s="168"/>
      <c r="B6" s="168"/>
      <c r="C6" s="53" t="s">
        <v>76</v>
      </c>
      <c r="D6" s="152"/>
      <c r="E6" s="152"/>
      <c r="F6" s="152"/>
      <c r="G6" s="152" t="s">
        <v>77</v>
      </c>
      <c r="H6" s="14"/>
      <c r="I6" s="171" t="s">
        <v>106</v>
      </c>
      <c r="J6" s="14"/>
      <c r="K6" s="152"/>
      <c r="L6" s="14"/>
      <c r="M6" s="14"/>
      <c r="N6" s="14"/>
      <c r="O6" s="152"/>
      <c r="P6" s="152"/>
      <c r="Q6" s="152"/>
      <c r="R6" s="152"/>
      <c r="S6" s="152" t="s">
        <v>94</v>
      </c>
      <c r="T6" s="152"/>
      <c r="U6" s="50"/>
    </row>
    <row r="7" spans="1:21" s="170" customFormat="1" ht="19" customHeight="1">
      <c r="A7" s="168"/>
      <c r="B7" s="168"/>
      <c r="C7" s="53" t="s">
        <v>79</v>
      </c>
      <c r="D7" s="152"/>
      <c r="E7" s="53" t="s">
        <v>80</v>
      </c>
      <c r="F7" s="53"/>
      <c r="G7" s="53" t="s">
        <v>81</v>
      </c>
      <c r="H7" s="14"/>
      <c r="I7" s="171" t="s">
        <v>108</v>
      </c>
      <c r="J7" s="14"/>
      <c r="K7" s="152" t="s">
        <v>105</v>
      </c>
      <c r="L7" s="14"/>
      <c r="M7" s="152"/>
      <c r="N7" s="50"/>
      <c r="O7" s="152" t="s">
        <v>95</v>
      </c>
      <c r="P7" s="152"/>
      <c r="Q7" s="152" t="s">
        <v>109</v>
      </c>
      <c r="R7" s="152"/>
      <c r="S7" s="152" t="s">
        <v>107</v>
      </c>
      <c r="T7" s="152"/>
      <c r="U7" s="53" t="s">
        <v>84</v>
      </c>
    </row>
    <row r="8" spans="1:21" s="170" customFormat="1" ht="19" customHeight="1">
      <c r="A8" s="168"/>
      <c r="B8" s="172"/>
      <c r="C8" s="53" t="s">
        <v>85</v>
      </c>
      <c r="D8" s="153"/>
      <c r="E8" s="173" t="s">
        <v>86</v>
      </c>
      <c r="F8" s="173"/>
      <c r="G8" s="53" t="s">
        <v>87</v>
      </c>
      <c r="H8" s="153"/>
      <c r="I8" s="152" t="s">
        <v>88</v>
      </c>
      <c r="J8" s="153"/>
      <c r="K8" s="173" t="s">
        <v>89</v>
      </c>
      <c r="L8" s="153"/>
      <c r="M8" s="153" t="s">
        <v>215</v>
      </c>
      <c r="N8" s="152"/>
      <c r="O8" s="152" t="s">
        <v>89</v>
      </c>
      <c r="P8" s="152"/>
      <c r="Q8" s="152" t="s">
        <v>89</v>
      </c>
      <c r="R8" s="152"/>
      <c r="S8" s="152" t="s">
        <v>97</v>
      </c>
      <c r="T8" s="155"/>
      <c r="U8" s="173" t="s">
        <v>90</v>
      </c>
    </row>
    <row r="9" spans="1:21" s="168" customFormat="1" ht="19" customHeight="1">
      <c r="B9" s="172"/>
      <c r="C9" s="304" t="s">
        <v>7</v>
      </c>
      <c r="D9" s="304"/>
      <c r="E9" s="304"/>
      <c r="F9" s="304"/>
      <c r="G9" s="304"/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</row>
    <row r="10" spans="1:21" s="174" customFormat="1" ht="19" customHeight="1">
      <c r="A10" s="128" t="s">
        <v>184</v>
      </c>
      <c r="C10" s="175"/>
      <c r="D10" s="175"/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53"/>
      <c r="P10" s="153"/>
      <c r="Q10" s="153"/>
      <c r="R10" s="153"/>
      <c r="S10" s="153"/>
      <c r="T10" s="175"/>
      <c r="U10" s="175"/>
    </row>
    <row r="11" spans="1:21" s="174" customFormat="1" ht="19" customHeight="1">
      <c r="A11" s="113" t="s">
        <v>185</v>
      </c>
      <c r="C11" s="264">
        <v>604359</v>
      </c>
      <c r="D11" s="265"/>
      <c r="E11" s="264">
        <v>295303</v>
      </c>
      <c r="F11" s="264"/>
      <c r="G11" s="264">
        <v>10249</v>
      </c>
      <c r="H11" s="265"/>
      <c r="I11" s="264">
        <v>5783</v>
      </c>
      <c r="J11" s="265"/>
      <c r="K11" s="264">
        <v>43348</v>
      </c>
      <c r="L11" s="265"/>
      <c r="M11" s="264">
        <v>-1026071</v>
      </c>
      <c r="N11" s="265"/>
      <c r="O11" s="286">
        <v>-185584</v>
      </c>
      <c r="P11" s="122"/>
      <c r="Q11" s="286">
        <v>276491</v>
      </c>
      <c r="R11" s="122"/>
      <c r="S11" s="266">
        <f>SUM(O11:Q11)</f>
        <v>90907</v>
      </c>
      <c r="T11" s="265"/>
      <c r="U11" s="266">
        <f>SUM(C11:Q11)</f>
        <v>23878</v>
      </c>
    </row>
    <row r="12" spans="1:21" s="174" customFormat="1" ht="19" customHeight="1">
      <c r="A12" s="177"/>
      <c r="B12" s="177"/>
      <c r="C12" s="213"/>
      <c r="D12" s="237"/>
      <c r="E12" s="213"/>
      <c r="F12" s="213"/>
      <c r="G12" s="213"/>
      <c r="H12" s="287"/>
      <c r="I12" s="155"/>
      <c r="J12" s="278"/>
      <c r="K12" s="288"/>
      <c r="L12" s="278"/>
      <c r="M12" s="288"/>
      <c r="N12" s="288"/>
      <c r="O12" s="289"/>
      <c r="P12" s="155"/>
      <c r="Q12" s="289"/>
      <c r="R12" s="155"/>
      <c r="S12" s="289"/>
      <c r="T12" s="278"/>
      <c r="U12" s="290"/>
    </row>
    <row r="13" spans="1:21" s="155" customFormat="1" ht="19" customHeight="1">
      <c r="A13" s="196" t="s">
        <v>92</v>
      </c>
      <c r="B13" s="177"/>
      <c r="C13" s="84"/>
      <c r="D13" s="261"/>
      <c r="E13" s="84"/>
      <c r="F13" s="84"/>
      <c r="G13" s="213"/>
      <c r="H13" s="278"/>
      <c r="I13" s="288"/>
      <c r="J13" s="278"/>
      <c r="K13" s="288"/>
      <c r="L13" s="278"/>
      <c r="M13" s="288"/>
      <c r="N13" s="288"/>
      <c r="O13" s="260"/>
      <c r="P13" s="262"/>
      <c r="Q13" s="260"/>
      <c r="R13" s="262"/>
      <c r="S13" s="260"/>
      <c r="T13" s="278"/>
      <c r="U13" s="290"/>
    </row>
    <row r="14" spans="1:21" s="155" customFormat="1" ht="19" customHeight="1">
      <c r="A14" s="195" t="s">
        <v>102</v>
      </c>
      <c r="B14" s="177"/>
      <c r="C14" s="65">
        <v>0</v>
      </c>
      <c r="D14" s="65"/>
      <c r="E14" s="65">
        <v>0</v>
      </c>
      <c r="F14" s="65"/>
      <c r="G14" s="65">
        <v>0</v>
      </c>
      <c r="H14" s="65"/>
      <c r="I14" s="65">
        <v>0</v>
      </c>
      <c r="J14" s="65"/>
      <c r="K14" s="65">
        <v>0</v>
      </c>
      <c r="L14" s="268"/>
      <c r="M14" s="291">
        <f>'PL8-9'!J35</f>
        <v>-268462</v>
      </c>
      <c r="N14" s="270"/>
      <c r="O14" s="65">
        <v>0</v>
      </c>
      <c r="P14" s="65"/>
      <c r="Q14" s="65">
        <v>0</v>
      </c>
      <c r="R14" s="65"/>
      <c r="S14" s="209">
        <f t="shared" ref="S14:S15" si="0">SUM(O14:Q14)</f>
        <v>0</v>
      </c>
      <c r="T14" s="270"/>
      <c r="U14" s="291">
        <f t="shared" ref="U14:U15" si="1">SUM(C14:Q14)</f>
        <v>-268462</v>
      </c>
    </row>
    <row r="15" spans="1:21" s="46" customFormat="1" ht="19" customHeight="1">
      <c r="A15" s="187" t="s">
        <v>93</v>
      </c>
      <c r="B15" s="177"/>
      <c r="C15" s="156">
        <v>0</v>
      </c>
      <c r="D15" s="65"/>
      <c r="E15" s="156">
        <v>0</v>
      </c>
      <c r="F15" s="65"/>
      <c r="G15" s="156">
        <v>0</v>
      </c>
      <c r="H15" s="65"/>
      <c r="I15" s="156">
        <v>0</v>
      </c>
      <c r="J15" s="65"/>
      <c r="K15" s="156">
        <v>0</v>
      </c>
      <c r="L15" s="268"/>
      <c r="M15" s="270">
        <v>-16618</v>
      </c>
      <c r="N15" s="270"/>
      <c r="O15" s="271">
        <v>-11846</v>
      </c>
      <c r="P15" s="65"/>
      <c r="Q15" s="271">
        <v>16110</v>
      </c>
      <c r="R15" s="65"/>
      <c r="S15" s="208">
        <f t="shared" si="0"/>
        <v>4264</v>
      </c>
      <c r="T15" s="270"/>
      <c r="U15" s="291">
        <f t="shared" si="1"/>
        <v>-12354</v>
      </c>
    </row>
    <row r="16" spans="1:21" s="46" customFormat="1" ht="19" customHeight="1">
      <c r="A16" s="184" t="s">
        <v>73</v>
      </c>
      <c r="B16" s="200"/>
      <c r="C16" s="273">
        <f>SUM(C14:C15)</f>
        <v>0</v>
      </c>
      <c r="D16" s="65">
        <v>0</v>
      </c>
      <c r="E16" s="273">
        <f>SUM(E14:E15)</f>
        <v>0</v>
      </c>
      <c r="F16" s="65">
        <v>0</v>
      </c>
      <c r="G16" s="273">
        <f>SUM(G14:G15)</f>
        <v>0</v>
      </c>
      <c r="H16" s="65">
        <v>0</v>
      </c>
      <c r="I16" s="273">
        <f>SUM(I14:I15)</f>
        <v>0</v>
      </c>
      <c r="J16" s="65">
        <v>0</v>
      </c>
      <c r="K16" s="273">
        <f>SUM(K14:K15)</f>
        <v>0</v>
      </c>
      <c r="L16" s="265"/>
      <c r="M16" s="273">
        <f>SUM(M14:M15)</f>
        <v>-285080</v>
      </c>
      <c r="N16" s="270"/>
      <c r="O16" s="273">
        <f t="shared" ref="O16:U16" si="2">SUM(O14:O15)</f>
        <v>-11846</v>
      </c>
      <c r="P16" s="65"/>
      <c r="Q16" s="273">
        <f t="shared" si="2"/>
        <v>16110</v>
      </c>
      <c r="R16" s="65"/>
      <c r="S16" s="273">
        <f t="shared" si="2"/>
        <v>4264</v>
      </c>
      <c r="T16" s="270"/>
      <c r="U16" s="273">
        <f t="shared" si="2"/>
        <v>-280816</v>
      </c>
    </row>
    <row r="17" spans="1:22" s="46" customFormat="1" ht="19" customHeight="1">
      <c r="A17" s="184"/>
      <c r="B17" s="200"/>
      <c r="C17" s="65"/>
      <c r="D17" s="65"/>
      <c r="E17" s="65"/>
      <c r="F17" s="65"/>
      <c r="G17" s="65"/>
      <c r="H17" s="65"/>
      <c r="I17" s="65"/>
      <c r="J17" s="65"/>
      <c r="K17" s="65"/>
      <c r="L17" s="265"/>
      <c r="M17" s="261"/>
      <c r="N17" s="270"/>
      <c r="O17" s="123"/>
      <c r="P17" s="65"/>
      <c r="Q17" s="123"/>
      <c r="R17" s="65"/>
      <c r="S17" s="123"/>
      <c r="T17" s="270"/>
      <c r="U17" s="123"/>
    </row>
    <row r="18" spans="1:22" s="46" customFormat="1" ht="19" customHeight="1">
      <c r="A18" s="129" t="s">
        <v>166</v>
      </c>
      <c r="B18" s="201"/>
      <c r="C18" s="156">
        <v>0</v>
      </c>
      <c r="D18" s="65"/>
      <c r="E18" s="156">
        <v>0</v>
      </c>
      <c r="F18" s="65"/>
      <c r="G18" s="156">
        <v>0</v>
      </c>
      <c r="H18" s="65"/>
      <c r="I18" s="156">
        <v>0</v>
      </c>
      <c r="J18" s="65"/>
      <c r="K18" s="207">
        <v>0</v>
      </c>
      <c r="L18" s="278"/>
      <c r="M18" s="279">
        <v>-62591</v>
      </c>
      <c r="N18" s="264"/>
      <c r="O18" s="280">
        <v>66476</v>
      </c>
      <c r="P18" s="65"/>
      <c r="Q18" s="280">
        <v>-3885</v>
      </c>
      <c r="R18" s="65"/>
      <c r="S18" s="282">
        <f>SUM(O18:Q18)</f>
        <v>62591</v>
      </c>
      <c r="T18" s="264"/>
      <c r="U18" s="292">
        <f>SUM(C18:Q18)</f>
        <v>0</v>
      </c>
    </row>
    <row r="19" spans="1:22" s="46" customFormat="1" ht="19" customHeight="1">
      <c r="A19" s="195"/>
      <c r="B19" s="200"/>
      <c r="C19" s="139"/>
      <c r="D19" s="152"/>
      <c r="E19" s="139"/>
      <c r="F19" s="84"/>
      <c r="G19" s="139"/>
      <c r="H19" s="152"/>
      <c r="I19" s="139"/>
      <c r="J19" s="283"/>
      <c r="K19" s="139"/>
      <c r="L19" s="283"/>
      <c r="M19" s="139"/>
      <c r="N19" s="139"/>
      <c r="O19" s="284"/>
      <c r="P19" s="284"/>
      <c r="Q19" s="284"/>
      <c r="R19" s="65"/>
      <c r="S19" s="284"/>
      <c r="T19" s="283"/>
      <c r="U19" s="139"/>
    </row>
    <row r="20" spans="1:22" s="46" customFormat="1" ht="19" customHeight="1" thickBot="1">
      <c r="A20" s="202" t="s">
        <v>186</v>
      </c>
      <c r="B20" s="203"/>
      <c r="C20" s="285">
        <f>SUM(C11,C16,C18)</f>
        <v>604359</v>
      </c>
      <c r="D20" s="152"/>
      <c r="E20" s="285">
        <f>SUM(E11,E16,E18)</f>
        <v>295303</v>
      </c>
      <c r="F20" s="152"/>
      <c r="G20" s="285">
        <f>SUM(G11,G16,G18)</f>
        <v>10249</v>
      </c>
      <c r="H20" s="152"/>
      <c r="I20" s="285">
        <f>SUM(I11,I16,I18)</f>
        <v>5783</v>
      </c>
      <c r="J20" s="152"/>
      <c r="K20" s="285">
        <f>SUM(K11,K16,K18)</f>
        <v>43348</v>
      </c>
      <c r="L20" s="152"/>
      <c r="M20" s="285">
        <f>SUM(M11,M16,M18)</f>
        <v>-1373742</v>
      </c>
      <c r="N20" s="152"/>
      <c r="O20" s="285">
        <f>SUM(O11,O16,O18)</f>
        <v>-130954</v>
      </c>
      <c r="P20" s="152"/>
      <c r="Q20" s="285">
        <f>SUM(Q11,Q16,Q18)</f>
        <v>288716</v>
      </c>
      <c r="R20" s="152"/>
      <c r="S20" s="285">
        <f>SUM(S11,S16,S18)</f>
        <v>157762</v>
      </c>
      <c r="T20" s="152"/>
      <c r="U20" s="285">
        <f>SUM(U11,U16,U18)</f>
        <v>-256938</v>
      </c>
      <c r="V20" s="204"/>
    </row>
    <row r="21" spans="1:22" ht="19" customHeight="1" thickTop="1">
      <c r="D21" s="198"/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C4:T4"/>
    <mergeCell ref="K5:M5"/>
    <mergeCell ref="O5:S5"/>
    <mergeCell ref="C9:T9"/>
  </mergeCells>
  <pageMargins left="0.8" right="0.8" top="0.48" bottom="0.5" header="0.5" footer="0.5"/>
  <pageSetup paperSize="9" scale="75" firstPageNumber="13" fitToWidth="0" fitToHeight="0" orientation="landscape" blackAndWhite="1" useFirstPageNumber="1" r:id="rId1"/>
  <headerFooter alignWithMargins="0">
    <oddFooter>&amp;L  The accompanying notes form an integral part of the financial statements.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090DA-92F8-4B8C-8280-8889308029CD}">
  <dimension ref="A1:O156"/>
  <sheetViews>
    <sheetView tabSelected="1" view="pageBreakPreview" zoomScale="130" zoomScaleNormal="70" zoomScaleSheetLayoutView="130" workbookViewId="0">
      <selection activeCell="D25" sqref="D25"/>
    </sheetView>
  </sheetViews>
  <sheetFormatPr defaultColWidth="9.1796875" defaultRowHeight="19" customHeight="1"/>
  <cols>
    <col min="1" max="1" width="1.54296875" style="245" customWidth="1"/>
    <col min="2" max="2" width="59.1796875" style="214" customWidth="1"/>
    <col min="3" max="3" width="7.1796875" style="214" customWidth="1"/>
    <col min="4" max="4" width="10.81640625" style="46" customWidth="1"/>
    <col min="5" max="5" width="1.453125" style="46" customWidth="1"/>
    <col min="6" max="6" width="10.81640625" style="46" customWidth="1"/>
    <col min="7" max="7" width="1.453125" style="46" customWidth="1"/>
    <col min="8" max="8" width="10.7265625" style="64" customWidth="1"/>
    <col min="9" max="9" width="1.453125" style="46" customWidth="1"/>
    <col min="10" max="10" width="10.81640625" style="46" customWidth="1"/>
    <col min="11" max="12" width="9.1796875" style="46"/>
    <col min="13" max="13" width="9.453125" style="46" bestFit="1" customWidth="1"/>
    <col min="14" max="16384" width="9.1796875" style="46"/>
  </cols>
  <sheetData>
    <row r="1" spans="1:10" s="4" customFormat="1" ht="19" customHeight="1">
      <c r="A1" s="42" t="s">
        <v>139</v>
      </c>
      <c r="B1" s="3"/>
      <c r="C1" s="210"/>
      <c r="D1" s="3"/>
      <c r="F1" s="5"/>
      <c r="G1" s="6"/>
      <c r="H1" s="6"/>
      <c r="I1" s="6"/>
    </row>
    <row r="2" spans="1:10" ht="19" customHeight="1">
      <c r="A2" s="298" t="s">
        <v>110</v>
      </c>
      <c r="B2" s="298"/>
      <c r="C2" s="298"/>
      <c r="D2" s="298"/>
      <c r="E2" s="298"/>
      <c r="F2" s="298"/>
    </row>
    <row r="3" spans="1:10" ht="19" customHeight="1">
      <c r="A3" s="7"/>
      <c r="B3" s="7"/>
      <c r="C3" s="211"/>
      <c r="D3" s="7"/>
      <c r="E3" s="7"/>
      <c r="F3" s="7"/>
    </row>
    <row r="4" spans="1:10" ht="19" customHeight="1">
      <c r="A4" s="77"/>
      <c r="B4" s="77"/>
      <c r="C4" s="212"/>
      <c r="D4" s="309" t="s">
        <v>1</v>
      </c>
      <c r="E4" s="296"/>
      <c r="F4" s="296"/>
      <c r="G4" s="77"/>
      <c r="H4" s="310" t="s">
        <v>2</v>
      </c>
      <c r="I4" s="310"/>
      <c r="J4" s="310"/>
    </row>
    <row r="5" spans="1:10" ht="19" customHeight="1">
      <c r="A5" s="77"/>
      <c r="B5" s="77"/>
      <c r="C5" s="212"/>
      <c r="D5" s="309" t="s">
        <v>3</v>
      </c>
      <c r="E5" s="309"/>
      <c r="F5" s="309"/>
      <c r="G5" s="77"/>
      <c r="H5" s="309" t="s">
        <v>3</v>
      </c>
      <c r="I5" s="309"/>
      <c r="J5" s="309"/>
    </row>
    <row r="6" spans="1:10" ht="19" customHeight="1">
      <c r="A6" s="77"/>
      <c r="B6" s="77"/>
      <c r="C6" s="212"/>
      <c r="D6" s="307" t="s">
        <v>111</v>
      </c>
      <c r="E6" s="307"/>
      <c r="F6" s="307"/>
      <c r="G6" s="77"/>
      <c r="H6" s="307" t="s">
        <v>111</v>
      </c>
      <c r="I6" s="307"/>
      <c r="J6" s="307"/>
    </row>
    <row r="7" spans="1:10" ht="19" customHeight="1">
      <c r="A7" s="46"/>
      <c r="B7" s="46"/>
      <c r="C7" s="14" t="s">
        <v>6</v>
      </c>
      <c r="D7" s="15" t="s">
        <v>183</v>
      </c>
      <c r="E7" s="16"/>
      <c r="F7" s="15" t="s">
        <v>140</v>
      </c>
      <c r="H7" s="15" t="s">
        <v>183</v>
      </c>
      <c r="I7" s="16"/>
      <c r="J7" s="15" t="s">
        <v>140</v>
      </c>
    </row>
    <row r="8" spans="1:10" ht="19" customHeight="1">
      <c r="A8" s="46"/>
      <c r="B8" s="46"/>
      <c r="D8" s="308" t="s">
        <v>7</v>
      </c>
      <c r="E8" s="308"/>
      <c r="F8" s="308"/>
      <c r="G8" s="308"/>
      <c r="H8" s="308"/>
      <c r="I8" s="308"/>
      <c r="J8" s="308"/>
    </row>
    <row r="9" spans="1:10" s="18" customFormat="1" ht="19" customHeight="1">
      <c r="A9" s="215" t="s">
        <v>112</v>
      </c>
      <c r="B9" s="216"/>
      <c r="C9" s="217"/>
      <c r="D9" s="216"/>
      <c r="H9" s="218"/>
    </row>
    <row r="10" spans="1:10" s="24" customFormat="1" ht="19" customHeight="1">
      <c r="A10" s="219" t="s">
        <v>150</v>
      </c>
      <c r="B10" s="220"/>
      <c r="C10" s="221"/>
      <c r="D10" s="249">
        <v>-281918</v>
      </c>
      <c r="E10" s="26"/>
      <c r="F10" s="249">
        <v>-715169</v>
      </c>
      <c r="G10" s="223"/>
      <c r="H10" s="249">
        <v>-268462</v>
      </c>
      <c r="I10" s="223"/>
      <c r="J10" s="249">
        <v>-685214</v>
      </c>
    </row>
    <row r="11" spans="1:10" s="24" customFormat="1" ht="19" customHeight="1">
      <c r="A11" s="224" t="s">
        <v>151</v>
      </c>
      <c r="B11" s="220"/>
      <c r="C11" s="221"/>
      <c r="D11" s="220"/>
      <c r="E11" s="26"/>
      <c r="F11" s="225"/>
      <c r="G11" s="225"/>
      <c r="H11" s="223"/>
      <c r="I11" s="225"/>
      <c r="J11" s="223"/>
    </row>
    <row r="12" spans="1:10" s="24" customFormat="1" ht="19" customHeight="1">
      <c r="A12" s="219" t="s">
        <v>250</v>
      </c>
      <c r="B12" s="220"/>
      <c r="C12" s="221">
        <v>26</v>
      </c>
      <c r="D12" s="249">
        <v>344</v>
      </c>
      <c r="E12" s="26"/>
      <c r="F12" s="249">
        <v>-47578</v>
      </c>
      <c r="G12" s="225"/>
      <c r="H12" s="249">
        <v>-3087</v>
      </c>
      <c r="I12" s="226"/>
      <c r="J12" s="249">
        <v>-36609</v>
      </c>
    </row>
    <row r="13" spans="1:10" s="24" customFormat="1" ht="19" customHeight="1">
      <c r="A13" s="220" t="s">
        <v>67</v>
      </c>
      <c r="B13" s="220"/>
      <c r="C13" s="221"/>
      <c r="D13" s="250">
        <v>123072</v>
      </c>
      <c r="E13" s="26"/>
      <c r="F13" s="250">
        <v>119695</v>
      </c>
      <c r="G13" s="223"/>
      <c r="H13" s="250">
        <v>126865</v>
      </c>
      <c r="I13" s="226"/>
      <c r="J13" s="250">
        <v>117984</v>
      </c>
    </row>
    <row r="14" spans="1:10" s="24" customFormat="1" ht="19" customHeight="1">
      <c r="A14" s="220" t="s">
        <v>113</v>
      </c>
      <c r="B14" s="220"/>
      <c r="C14" s="221">
        <v>24</v>
      </c>
      <c r="D14" s="225">
        <v>58794</v>
      </c>
      <c r="E14" s="26"/>
      <c r="F14" s="225">
        <v>88793</v>
      </c>
      <c r="G14" s="225"/>
      <c r="H14" s="225">
        <v>32242</v>
      </c>
      <c r="I14" s="225"/>
      <c r="J14" s="225">
        <v>53228</v>
      </c>
    </row>
    <row r="15" spans="1:10" s="24" customFormat="1" ht="19" customHeight="1">
      <c r="A15" s="220" t="s">
        <v>68</v>
      </c>
      <c r="B15" s="220"/>
      <c r="C15" s="221"/>
      <c r="D15" s="250">
        <v>215392</v>
      </c>
      <c r="E15" s="26"/>
      <c r="F15" s="250">
        <v>507311</v>
      </c>
      <c r="G15" s="223"/>
      <c r="H15" s="250">
        <v>234115</v>
      </c>
      <c r="I15" s="225"/>
      <c r="J15" s="250">
        <v>640545</v>
      </c>
    </row>
    <row r="16" spans="1:10" s="24" customFormat="1" ht="19" customHeight="1">
      <c r="A16" s="227" t="s">
        <v>40</v>
      </c>
      <c r="B16" s="220"/>
      <c r="C16" s="221">
        <v>19</v>
      </c>
      <c r="D16" s="225">
        <v>1770</v>
      </c>
      <c r="E16" s="26"/>
      <c r="F16" s="226">
        <v>1171</v>
      </c>
      <c r="G16" s="223"/>
      <c r="H16" s="226">
        <v>1443</v>
      </c>
      <c r="I16" s="225"/>
      <c r="J16" s="226">
        <v>2128</v>
      </c>
    </row>
    <row r="17" spans="1:12" s="24" customFormat="1" ht="19" customHeight="1">
      <c r="A17" s="228" t="s">
        <v>227</v>
      </c>
      <c r="B17" s="220"/>
      <c r="C17" s="221">
        <v>9</v>
      </c>
      <c r="D17" s="225">
        <v>-1742</v>
      </c>
      <c r="E17" s="26"/>
      <c r="F17" s="225">
        <v>8827</v>
      </c>
      <c r="G17" s="223"/>
      <c r="H17" s="225">
        <v>-2764</v>
      </c>
      <c r="I17" s="225"/>
      <c r="J17" s="225">
        <v>7388</v>
      </c>
    </row>
    <row r="18" spans="1:12" s="24" customFormat="1" ht="19" customHeight="1">
      <c r="A18" s="228" t="s">
        <v>228</v>
      </c>
      <c r="B18" s="227"/>
      <c r="C18" s="229"/>
      <c r="D18" s="225">
        <v>-1651</v>
      </c>
      <c r="E18" s="26"/>
      <c r="F18" s="225">
        <v>1639</v>
      </c>
      <c r="G18" s="223"/>
      <c r="H18" s="225">
        <v>-1651</v>
      </c>
      <c r="I18" s="225"/>
      <c r="J18" s="225">
        <v>1639</v>
      </c>
    </row>
    <row r="19" spans="1:12" s="24" customFormat="1" ht="19" customHeight="1">
      <c r="A19" s="228" t="s">
        <v>229</v>
      </c>
      <c r="B19" s="227"/>
      <c r="C19" s="229"/>
      <c r="D19" s="225">
        <v>2538</v>
      </c>
      <c r="E19" s="26"/>
      <c r="F19" s="27">
        <v>4249</v>
      </c>
      <c r="G19" s="223"/>
      <c r="H19" s="27">
        <v>332</v>
      </c>
      <c r="I19" s="225"/>
      <c r="J19" s="27">
        <v>4249</v>
      </c>
    </row>
    <row r="20" spans="1:12" s="24" customFormat="1" ht="19" customHeight="1">
      <c r="A20" s="228" t="s">
        <v>146</v>
      </c>
      <c r="B20" s="227"/>
      <c r="C20" s="229">
        <v>10</v>
      </c>
      <c r="D20" s="27">
        <v>0</v>
      </c>
      <c r="E20" s="26"/>
      <c r="F20" s="27">
        <v>0</v>
      </c>
      <c r="G20" s="223"/>
      <c r="H20" s="27">
        <v>0</v>
      </c>
      <c r="I20" s="225"/>
      <c r="J20" s="27">
        <v>10780</v>
      </c>
    </row>
    <row r="21" spans="1:12" s="24" customFormat="1" ht="19" customHeight="1">
      <c r="A21" s="228" t="s">
        <v>180</v>
      </c>
      <c r="B21" s="227"/>
      <c r="C21" s="229">
        <v>12</v>
      </c>
      <c r="D21" s="27">
        <v>-5283</v>
      </c>
      <c r="E21" s="26"/>
      <c r="F21" s="27">
        <v>0</v>
      </c>
      <c r="G21" s="223"/>
      <c r="H21" s="27">
        <v>-5283</v>
      </c>
      <c r="I21" s="225"/>
      <c r="J21" s="27">
        <v>0</v>
      </c>
    </row>
    <row r="22" spans="1:12" s="24" customFormat="1" ht="19" customHeight="1">
      <c r="A22" s="228" t="s">
        <v>223</v>
      </c>
      <c r="B22" s="227"/>
      <c r="C22" s="229">
        <v>13</v>
      </c>
      <c r="D22" s="27">
        <v>0</v>
      </c>
      <c r="E22" s="26"/>
      <c r="F22" s="27">
        <v>-43250</v>
      </c>
      <c r="G22" s="223"/>
      <c r="H22" s="27">
        <v>0</v>
      </c>
      <c r="I22" s="225"/>
      <c r="J22" s="27">
        <v>-43250</v>
      </c>
    </row>
    <row r="23" spans="1:12" s="24" customFormat="1" ht="19" customHeight="1">
      <c r="A23" s="228" t="s">
        <v>147</v>
      </c>
      <c r="B23" s="227"/>
      <c r="C23" s="229">
        <v>13</v>
      </c>
      <c r="D23" s="27">
        <v>0</v>
      </c>
      <c r="E23" s="26"/>
      <c r="F23" s="27">
        <v>13818</v>
      </c>
      <c r="G23" s="223"/>
      <c r="H23" s="27">
        <v>0</v>
      </c>
      <c r="I23" s="225"/>
      <c r="J23" s="27">
        <v>0</v>
      </c>
    </row>
    <row r="24" spans="1:12" s="24" customFormat="1" ht="19" customHeight="1">
      <c r="A24" s="219" t="s">
        <v>251</v>
      </c>
      <c r="B24" s="220"/>
      <c r="C24" s="221"/>
      <c r="D24" s="225">
        <v>2446</v>
      </c>
      <c r="E24" s="26"/>
      <c r="F24" s="225">
        <v>951</v>
      </c>
      <c r="G24" s="223"/>
      <c r="H24" s="27">
        <v>-179</v>
      </c>
      <c r="I24" s="225"/>
      <c r="J24" s="27">
        <v>951</v>
      </c>
    </row>
    <row r="25" spans="1:12" s="24" customFormat="1" ht="19" customHeight="1">
      <c r="A25" s="219" t="s">
        <v>231</v>
      </c>
      <c r="B25" s="220"/>
      <c r="C25" s="221"/>
      <c r="D25" s="225">
        <v>1284</v>
      </c>
      <c r="E25" s="26"/>
      <c r="F25" s="225">
        <v>3920</v>
      </c>
      <c r="G25" s="223"/>
      <c r="H25" s="27">
        <v>1284</v>
      </c>
      <c r="I25" s="225"/>
      <c r="J25" s="27">
        <v>3920</v>
      </c>
    </row>
    <row r="26" spans="1:12" s="24" customFormat="1" ht="19" customHeight="1">
      <c r="A26" s="228" t="s">
        <v>152</v>
      </c>
      <c r="B26" s="227"/>
      <c r="C26" s="229">
        <v>15</v>
      </c>
      <c r="D26" s="27">
        <v>0</v>
      </c>
      <c r="E26" s="26"/>
      <c r="F26" s="27">
        <v>5491</v>
      </c>
      <c r="G26" s="223"/>
      <c r="H26" s="27">
        <v>0</v>
      </c>
      <c r="I26" s="225"/>
      <c r="J26" s="27">
        <v>4441</v>
      </c>
    </row>
    <row r="27" spans="1:12" s="24" customFormat="1" ht="19" customHeight="1">
      <c r="A27" s="219" t="s">
        <v>230</v>
      </c>
      <c r="B27" s="220"/>
      <c r="C27" s="221"/>
      <c r="D27" s="225">
        <v>183</v>
      </c>
      <c r="E27" s="26"/>
      <c r="F27" s="225">
        <v>3437</v>
      </c>
      <c r="G27" s="223"/>
      <c r="H27" s="27">
        <v>141</v>
      </c>
      <c r="I27" s="225"/>
      <c r="J27" s="27">
        <v>3437</v>
      </c>
      <c r="K27" s="46"/>
      <c r="L27" s="46"/>
    </row>
    <row r="28" spans="1:12" s="24" customFormat="1" ht="19" customHeight="1">
      <c r="A28" s="219" t="s">
        <v>148</v>
      </c>
      <c r="B28" s="227"/>
      <c r="C28" s="229">
        <v>25</v>
      </c>
      <c r="D28" s="27">
        <v>0</v>
      </c>
      <c r="E28" s="26"/>
      <c r="F28" s="27">
        <v>149302</v>
      </c>
      <c r="G28" s="223"/>
      <c r="H28" s="27">
        <v>0</v>
      </c>
      <c r="I28" s="225"/>
      <c r="J28" s="27">
        <v>0</v>
      </c>
    </row>
    <row r="29" spans="1:12" s="24" customFormat="1" ht="19" customHeight="1">
      <c r="A29" s="46" t="s">
        <v>219</v>
      </c>
      <c r="B29" s="220"/>
      <c r="C29" s="221"/>
      <c r="D29" s="225"/>
      <c r="E29" s="26"/>
      <c r="F29" s="222"/>
      <c r="G29" s="223"/>
      <c r="H29" s="225"/>
      <c r="I29" s="225"/>
      <c r="J29" s="222"/>
    </row>
    <row r="30" spans="1:12" s="24" customFormat="1" ht="19" customHeight="1">
      <c r="A30" s="46"/>
      <c r="B30" s="220" t="s">
        <v>170</v>
      </c>
      <c r="C30" s="221">
        <v>28</v>
      </c>
      <c r="D30" s="225">
        <v>-12</v>
      </c>
      <c r="E30" s="26"/>
      <c r="F30" s="222">
        <v>88579</v>
      </c>
      <c r="G30" s="223"/>
      <c r="H30" s="225">
        <v>-12</v>
      </c>
      <c r="I30" s="225"/>
      <c r="J30" s="222">
        <v>88579</v>
      </c>
    </row>
    <row r="31" spans="1:12" s="24" customFormat="1" ht="19" customHeight="1">
      <c r="A31" s="220" t="s">
        <v>114</v>
      </c>
      <c r="B31" s="220"/>
      <c r="C31" s="221"/>
      <c r="D31" s="225">
        <v>-149736</v>
      </c>
      <c r="E31" s="26"/>
      <c r="F31" s="138">
        <v>-218957</v>
      </c>
      <c r="G31" s="225"/>
      <c r="H31" s="226">
        <v>-110579</v>
      </c>
      <c r="I31" s="225"/>
      <c r="J31" s="226">
        <v>-143217</v>
      </c>
    </row>
    <row r="32" spans="1:12" s="24" customFormat="1" ht="19" customHeight="1">
      <c r="A32" s="23"/>
      <c r="C32" s="14"/>
      <c r="D32" s="251">
        <f>SUM(D10:D31)</f>
        <v>-34519</v>
      </c>
      <c r="E32" s="50"/>
      <c r="F32" s="251">
        <f>SUM(F10:F31)</f>
        <v>-27771</v>
      </c>
      <c r="G32" s="225">
        <v>0</v>
      </c>
      <c r="H32" s="251">
        <f>SUM(H10:H31)</f>
        <v>4405</v>
      </c>
      <c r="I32" s="225">
        <v>0</v>
      </c>
      <c r="J32" s="251">
        <f>SUM(J10:J31)</f>
        <v>30979</v>
      </c>
    </row>
    <row r="33" spans="1:10" ht="19" customHeight="1">
      <c r="A33" s="224" t="s">
        <v>115</v>
      </c>
      <c r="B33" s="220"/>
      <c r="C33" s="221"/>
      <c r="D33" s="220"/>
      <c r="E33" s="230"/>
      <c r="F33" s="230"/>
      <c r="G33" s="231"/>
    </row>
    <row r="34" spans="1:10" ht="19" customHeight="1">
      <c r="A34" s="219" t="s">
        <v>10</v>
      </c>
      <c r="B34" s="220"/>
      <c r="C34" s="221"/>
      <c r="D34" s="225">
        <v>14672</v>
      </c>
      <c r="E34" s="225"/>
      <c r="F34" s="225">
        <v>-38912</v>
      </c>
      <c r="G34" s="225"/>
      <c r="H34" s="225">
        <v>23382</v>
      </c>
      <c r="I34" s="225"/>
      <c r="J34" s="225">
        <v>4780</v>
      </c>
    </row>
    <row r="35" spans="1:10" ht="19" customHeight="1">
      <c r="A35" s="219" t="s">
        <v>19</v>
      </c>
      <c r="B35" s="220"/>
      <c r="C35" s="221"/>
      <c r="D35" s="225">
        <v>-111744</v>
      </c>
      <c r="E35" s="225"/>
      <c r="F35" s="225">
        <v>-215192</v>
      </c>
      <c r="G35" s="225"/>
      <c r="H35" s="225">
        <v>-141080</v>
      </c>
      <c r="I35" s="225"/>
      <c r="J35" s="225">
        <v>-256221</v>
      </c>
    </row>
    <row r="36" spans="1:10" ht="19" customHeight="1">
      <c r="A36" s="219" t="s">
        <v>20</v>
      </c>
      <c r="B36" s="220"/>
      <c r="C36" s="221"/>
      <c r="D36" s="225">
        <v>40848</v>
      </c>
      <c r="E36" s="225"/>
      <c r="F36" s="225">
        <v>80130</v>
      </c>
      <c r="G36" s="225"/>
      <c r="H36" s="27">
        <v>0</v>
      </c>
      <c r="I36" s="225"/>
      <c r="J36" s="27">
        <v>0</v>
      </c>
    </row>
    <row r="37" spans="1:10" ht="19" customHeight="1">
      <c r="A37" s="220" t="s">
        <v>116</v>
      </c>
      <c r="B37" s="220"/>
      <c r="C37" s="221"/>
      <c r="D37" s="225">
        <v>27402</v>
      </c>
      <c r="E37" s="225"/>
      <c r="F37" s="225">
        <v>47835</v>
      </c>
      <c r="G37" s="225"/>
      <c r="H37" s="225">
        <v>23581</v>
      </c>
      <c r="I37" s="225"/>
      <c r="J37" s="225">
        <v>29925</v>
      </c>
    </row>
    <row r="38" spans="1:10" ht="19" customHeight="1">
      <c r="A38" s="219" t="s">
        <v>201</v>
      </c>
      <c r="B38" s="220"/>
      <c r="C38" s="221"/>
      <c r="D38" s="225">
        <v>13859</v>
      </c>
      <c r="E38" s="225"/>
      <c r="F38" s="225">
        <v>7516</v>
      </c>
      <c r="G38" s="225"/>
      <c r="H38" s="27">
        <v>0</v>
      </c>
      <c r="I38" s="225"/>
      <c r="J38" s="27">
        <v>0</v>
      </c>
    </row>
    <row r="39" spans="1:10" ht="19" customHeight="1">
      <c r="A39" s="219" t="s">
        <v>117</v>
      </c>
      <c r="B39" s="220"/>
      <c r="C39" s="221"/>
      <c r="D39" s="225">
        <v>6809</v>
      </c>
      <c r="E39" s="225"/>
      <c r="F39" s="225">
        <v>43319</v>
      </c>
      <c r="G39" s="225"/>
      <c r="H39" s="225">
        <v>6353</v>
      </c>
      <c r="I39" s="225"/>
      <c r="J39" s="225">
        <v>11746</v>
      </c>
    </row>
    <row r="40" spans="1:10" ht="19" customHeight="1">
      <c r="A40" s="220" t="s">
        <v>118</v>
      </c>
      <c r="B40" s="220"/>
      <c r="C40" s="221"/>
      <c r="D40" s="225">
        <v>2306</v>
      </c>
      <c r="E40" s="225"/>
      <c r="F40" s="225">
        <v>-1128</v>
      </c>
      <c r="G40" s="225"/>
      <c r="H40" s="225">
        <v>1807</v>
      </c>
      <c r="I40" s="225"/>
      <c r="J40" s="225">
        <v>-2182</v>
      </c>
    </row>
    <row r="41" spans="1:10" ht="19" customHeight="1">
      <c r="A41" s="219" t="s">
        <v>119</v>
      </c>
      <c r="B41" s="220"/>
      <c r="C41" s="221"/>
      <c r="D41" s="225">
        <v>-22870</v>
      </c>
      <c r="E41" s="225"/>
      <c r="F41" s="225">
        <v>-48471</v>
      </c>
      <c r="G41" s="225"/>
      <c r="H41" s="225">
        <v>-4970</v>
      </c>
      <c r="I41" s="225"/>
      <c r="J41" s="225">
        <v>-4285</v>
      </c>
    </row>
    <row r="42" spans="1:10" ht="19" customHeight="1">
      <c r="A42" s="219" t="s">
        <v>120</v>
      </c>
      <c r="B42" s="220"/>
      <c r="C42" s="221">
        <v>19</v>
      </c>
      <c r="D42" s="225">
        <v>-2024</v>
      </c>
      <c r="E42" s="225"/>
      <c r="F42" s="225">
        <v>-6881</v>
      </c>
      <c r="G42" s="225"/>
      <c r="H42" s="225">
        <v>-2024</v>
      </c>
      <c r="I42" s="225"/>
      <c r="J42" s="225">
        <v>-6881</v>
      </c>
    </row>
    <row r="43" spans="1:10" ht="19" customHeight="1">
      <c r="A43" s="220" t="s">
        <v>35</v>
      </c>
      <c r="B43" s="220"/>
      <c r="C43" s="221"/>
      <c r="D43" s="232">
        <v>-9067</v>
      </c>
      <c r="E43" s="225"/>
      <c r="F43" s="232">
        <v>-5659</v>
      </c>
      <c r="G43" s="225"/>
      <c r="H43" s="232">
        <v>-4935</v>
      </c>
      <c r="I43" s="225"/>
      <c r="J43" s="232">
        <v>-3814</v>
      </c>
    </row>
    <row r="44" spans="1:10" ht="19" customHeight="1">
      <c r="A44" s="219" t="s">
        <v>181</v>
      </c>
      <c r="B44" s="220"/>
      <c r="C44" s="221"/>
      <c r="D44" s="250">
        <f>D32+SUM(D34:D43)</f>
        <v>-74328</v>
      </c>
      <c r="E44" s="225"/>
      <c r="F44" s="250">
        <f>F32+SUM(F34:F43)</f>
        <v>-165214</v>
      </c>
      <c r="G44" s="225"/>
      <c r="H44" s="250">
        <f>H32+SUM(H34:H43)</f>
        <v>-93481</v>
      </c>
      <c r="I44" s="225"/>
      <c r="J44" s="250">
        <f>J32+SUM(J34:J43)</f>
        <v>-195953</v>
      </c>
    </row>
    <row r="45" spans="1:10" ht="19" customHeight="1">
      <c r="A45" s="219" t="s">
        <v>121</v>
      </c>
      <c r="B45" s="220"/>
      <c r="C45" s="221"/>
      <c r="D45" s="46">
        <v>-49350</v>
      </c>
      <c r="E45" s="233"/>
      <c r="F45" s="225">
        <v>-56712</v>
      </c>
      <c r="G45" s="234"/>
      <c r="H45" s="235">
        <v>-54131</v>
      </c>
      <c r="I45" s="234"/>
      <c r="J45" s="235">
        <v>-56362</v>
      </c>
    </row>
    <row r="46" spans="1:10" ht="19" customHeight="1">
      <c r="A46" s="219" t="s">
        <v>122</v>
      </c>
      <c r="B46" s="220"/>
      <c r="C46" s="221"/>
    </row>
    <row r="47" spans="1:10" ht="19" customHeight="1">
      <c r="A47" s="219" t="s">
        <v>123</v>
      </c>
      <c r="B47" s="220"/>
      <c r="C47" s="221"/>
      <c r="D47" s="225">
        <v>179994</v>
      </c>
      <c r="E47" s="233"/>
      <c r="F47" s="236">
        <v>287228</v>
      </c>
      <c r="G47" s="234"/>
      <c r="H47" s="235">
        <v>125136</v>
      </c>
      <c r="I47" s="234"/>
      <c r="J47" s="235">
        <v>146158</v>
      </c>
    </row>
    <row r="48" spans="1:10" ht="19" customHeight="1">
      <c r="A48" s="219" t="s">
        <v>124</v>
      </c>
      <c r="B48" s="220"/>
      <c r="C48" s="221"/>
      <c r="D48" s="225">
        <v>-2259</v>
      </c>
      <c r="E48" s="237"/>
      <c r="F48" s="27">
        <v>-5951</v>
      </c>
      <c r="G48" s="237"/>
      <c r="H48" s="236">
        <v>-1015</v>
      </c>
      <c r="I48" s="237"/>
      <c r="J48" s="27">
        <v>-1580</v>
      </c>
    </row>
    <row r="49" spans="1:10" s="4" customFormat="1" ht="19" customHeight="1">
      <c r="A49" s="216" t="s">
        <v>162</v>
      </c>
      <c r="B49" s="216"/>
      <c r="C49" s="217"/>
      <c r="D49" s="252">
        <f>SUM(D44:D48)</f>
        <v>54057</v>
      </c>
      <c r="E49" s="237"/>
      <c r="F49" s="253">
        <f>SUM(F44:F48)</f>
        <v>59351</v>
      </c>
      <c r="G49" s="237"/>
      <c r="H49" s="294">
        <f>SUM(H44:H48)</f>
        <v>-23491</v>
      </c>
      <c r="I49" s="237"/>
      <c r="J49" s="253">
        <f>SUM(J44:J48)</f>
        <v>-107737</v>
      </c>
    </row>
    <row r="50" spans="1:10" s="4" customFormat="1" ht="19" customHeight="1">
      <c r="A50" s="216"/>
      <c r="B50" s="216"/>
      <c r="C50" s="217"/>
      <c r="D50" s="216"/>
      <c r="F50" s="5"/>
      <c r="G50" s="6"/>
      <c r="H50" s="6"/>
      <c r="I50" s="6"/>
    </row>
    <row r="51" spans="1:10" s="4" customFormat="1" ht="19" customHeight="1">
      <c r="A51" s="216"/>
      <c r="B51" s="216"/>
      <c r="C51" s="217"/>
      <c r="D51" s="216"/>
      <c r="F51" s="5"/>
      <c r="G51" s="6"/>
      <c r="H51" s="6"/>
      <c r="I51" s="6"/>
    </row>
    <row r="52" spans="1:10" s="4" customFormat="1" ht="19" customHeight="1">
      <c r="A52" s="216"/>
      <c r="B52" s="216"/>
      <c r="C52" s="217"/>
      <c r="D52" s="216"/>
      <c r="F52" s="5"/>
      <c r="G52" s="6"/>
      <c r="H52" s="6"/>
      <c r="I52" s="6"/>
    </row>
    <row r="53" spans="1:10" s="4" customFormat="1" ht="19" customHeight="1">
      <c r="A53" s="42" t="s">
        <v>139</v>
      </c>
      <c r="B53" s="3"/>
      <c r="C53" s="210"/>
      <c r="D53" s="3"/>
      <c r="F53" s="5"/>
      <c r="G53" s="6"/>
      <c r="H53" s="6"/>
      <c r="I53" s="6"/>
    </row>
    <row r="54" spans="1:10" ht="19" customHeight="1">
      <c r="A54" s="298" t="s">
        <v>110</v>
      </c>
      <c r="B54" s="298"/>
      <c r="C54" s="298"/>
      <c r="D54" s="298"/>
      <c r="E54" s="298"/>
      <c r="F54" s="298"/>
    </row>
    <row r="55" spans="1:10" ht="19" customHeight="1">
      <c r="A55" s="238"/>
      <c r="B55" s="238"/>
      <c r="C55" s="212"/>
      <c r="D55" s="238"/>
      <c r="E55" s="238"/>
      <c r="F55" s="238"/>
    </row>
    <row r="56" spans="1:10" ht="19" customHeight="1">
      <c r="A56" s="77"/>
      <c r="B56" s="77"/>
      <c r="C56" s="212"/>
      <c r="D56" s="309" t="s">
        <v>1</v>
      </c>
      <c r="E56" s="296"/>
      <c r="F56" s="296"/>
      <c r="G56" s="77"/>
      <c r="H56" s="310" t="s">
        <v>2</v>
      </c>
      <c r="I56" s="310"/>
      <c r="J56" s="310"/>
    </row>
    <row r="57" spans="1:10" ht="19" customHeight="1">
      <c r="A57" s="77"/>
      <c r="B57" s="77"/>
      <c r="C57" s="212"/>
      <c r="D57" s="309" t="s">
        <v>3</v>
      </c>
      <c r="E57" s="309"/>
      <c r="F57" s="309"/>
      <c r="G57" s="77"/>
      <c r="H57" s="309" t="s">
        <v>3</v>
      </c>
      <c r="I57" s="309"/>
      <c r="J57" s="309"/>
    </row>
    <row r="58" spans="1:10" ht="19" customHeight="1">
      <c r="A58" s="77"/>
      <c r="B58" s="77"/>
      <c r="C58" s="212"/>
      <c r="D58" s="307" t="s">
        <v>111</v>
      </c>
      <c r="E58" s="307"/>
      <c r="F58" s="307"/>
      <c r="G58" s="77"/>
      <c r="H58" s="307" t="s">
        <v>111</v>
      </c>
      <c r="I58" s="307"/>
      <c r="J58" s="307"/>
    </row>
    <row r="59" spans="1:10" ht="19" customHeight="1">
      <c r="A59" s="46"/>
      <c r="B59" s="46"/>
      <c r="C59" s="14" t="s">
        <v>6</v>
      </c>
      <c r="D59" s="15" t="s">
        <v>183</v>
      </c>
      <c r="E59" s="16"/>
      <c r="F59" s="15" t="s">
        <v>140</v>
      </c>
      <c r="H59" s="15" t="s">
        <v>183</v>
      </c>
      <c r="I59" s="16"/>
      <c r="J59" s="15" t="s">
        <v>140</v>
      </c>
    </row>
    <row r="60" spans="1:10" ht="19" customHeight="1">
      <c r="A60" s="46"/>
      <c r="B60" s="46"/>
      <c r="D60" s="308" t="s">
        <v>7</v>
      </c>
      <c r="E60" s="308"/>
      <c r="F60" s="308"/>
      <c r="G60" s="308"/>
      <c r="H60" s="308"/>
      <c r="I60" s="308"/>
      <c r="J60" s="308"/>
    </row>
    <row r="61" spans="1:10" s="18" customFormat="1" ht="19" customHeight="1">
      <c r="A61" s="215" t="s">
        <v>125</v>
      </c>
      <c r="B61" s="216"/>
      <c r="C61" s="217"/>
      <c r="D61" s="216"/>
      <c r="H61" s="218"/>
    </row>
    <row r="62" spans="1:10" ht="19" customHeight="1">
      <c r="A62" s="219" t="s">
        <v>253</v>
      </c>
      <c r="B62" s="220"/>
      <c r="C62" s="221">
        <v>11</v>
      </c>
      <c r="D62" s="27">
        <v>-10000</v>
      </c>
      <c r="F62" s="55">
        <v>0</v>
      </c>
      <c r="H62" s="27">
        <v>0</v>
      </c>
      <c r="I62" s="234"/>
      <c r="J62" s="55">
        <v>0</v>
      </c>
    </row>
    <row r="63" spans="1:10" ht="19" customHeight="1">
      <c r="A63" s="219" t="s">
        <v>153</v>
      </c>
      <c r="B63" s="216"/>
      <c r="C63" s="221">
        <v>28</v>
      </c>
      <c r="D63" s="55">
        <v>0</v>
      </c>
      <c r="F63" s="55">
        <v>-214625</v>
      </c>
      <c r="H63" s="27">
        <v>0</v>
      </c>
      <c r="I63" s="234"/>
      <c r="J63" s="55">
        <v>-214625</v>
      </c>
    </row>
    <row r="64" spans="1:10" ht="19" customHeight="1">
      <c r="A64" s="219" t="s">
        <v>169</v>
      </c>
      <c r="B64" s="216"/>
      <c r="C64" s="221">
        <v>28</v>
      </c>
      <c r="D64" s="225">
        <v>14848</v>
      </c>
      <c r="F64" s="55">
        <v>112527</v>
      </c>
      <c r="H64" s="234">
        <v>14848</v>
      </c>
      <c r="I64" s="234"/>
      <c r="J64" s="55">
        <v>112527</v>
      </c>
    </row>
    <row r="65" spans="1:15" ht="19" customHeight="1">
      <c r="A65" s="219" t="s">
        <v>232</v>
      </c>
      <c r="B65" s="216"/>
      <c r="C65" s="221">
        <v>4</v>
      </c>
      <c r="D65" s="27">
        <v>-3000</v>
      </c>
      <c r="F65" s="239">
        <v>0</v>
      </c>
      <c r="H65" s="234">
        <v>120</v>
      </c>
      <c r="I65" s="234"/>
      <c r="J65" s="55">
        <v>37065</v>
      </c>
    </row>
    <row r="66" spans="1:15" ht="19" customHeight="1">
      <c r="A66" s="219" t="s">
        <v>233</v>
      </c>
      <c r="B66" s="216"/>
      <c r="C66" s="221">
        <v>4</v>
      </c>
      <c r="D66" s="27">
        <v>-18900</v>
      </c>
      <c r="F66" s="239">
        <v>0</v>
      </c>
      <c r="H66" s="27">
        <v>0</v>
      </c>
      <c r="I66" s="234"/>
      <c r="J66" s="27">
        <v>0</v>
      </c>
    </row>
    <row r="67" spans="1:15" ht="19" customHeight="1">
      <c r="A67" s="219" t="s">
        <v>154</v>
      </c>
      <c r="B67" s="216"/>
      <c r="C67" s="221"/>
      <c r="D67" s="225">
        <v>-4570</v>
      </c>
      <c r="F67" s="46">
        <v>-8607</v>
      </c>
      <c r="H67" s="234">
        <v>-1153</v>
      </c>
      <c r="I67" s="234"/>
      <c r="J67" s="234">
        <v>-3805</v>
      </c>
      <c r="N67" s="240"/>
    </row>
    <row r="68" spans="1:15" ht="19" customHeight="1">
      <c r="A68" s="219" t="s">
        <v>126</v>
      </c>
      <c r="B68" s="216"/>
      <c r="C68" s="221"/>
      <c r="D68" s="225">
        <v>6316</v>
      </c>
      <c r="F68" s="46">
        <v>2922</v>
      </c>
      <c r="H68" s="234">
        <v>497</v>
      </c>
      <c r="I68" s="234"/>
      <c r="J68" s="234">
        <v>2922</v>
      </c>
      <c r="N68" s="240"/>
    </row>
    <row r="69" spans="1:15" ht="19" customHeight="1">
      <c r="A69" s="219" t="s">
        <v>127</v>
      </c>
      <c r="B69" s="216"/>
      <c r="C69" s="221">
        <v>15</v>
      </c>
      <c r="D69" s="225">
        <v>-2509</v>
      </c>
      <c r="F69" s="55">
        <v>-3826</v>
      </c>
      <c r="H69" s="234">
        <v>-763</v>
      </c>
      <c r="I69" s="234"/>
      <c r="J69" s="55">
        <v>-3826</v>
      </c>
      <c r="O69" s="240"/>
    </row>
    <row r="70" spans="1:15" ht="19" customHeight="1">
      <c r="A70" s="220" t="s">
        <v>128</v>
      </c>
      <c r="B70" s="220"/>
      <c r="C70" s="221"/>
      <c r="D70" s="225">
        <v>787</v>
      </c>
      <c r="F70" s="46">
        <v>655</v>
      </c>
      <c r="H70" s="234">
        <v>102</v>
      </c>
      <c r="I70" s="234"/>
      <c r="J70" s="234">
        <v>160</v>
      </c>
      <c r="M70" s="240"/>
      <c r="N70" s="240"/>
      <c r="O70" s="240"/>
    </row>
    <row r="71" spans="1:15" ht="19" customHeight="1">
      <c r="A71" s="216" t="s">
        <v>234</v>
      </c>
      <c r="B71" s="220"/>
      <c r="C71" s="221"/>
      <c r="D71" s="254">
        <f>SUM(D62:D70)</f>
        <v>-17028</v>
      </c>
      <c r="F71" s="254">
        <f>SUM(F62:F70)</f>
        <v>-110954</v>
      </c>
      <c r="H71" s="252">
        <f>SUM(H62:H70)</f>
        <v>13651</v>
      </c>
      <c r="J71" s="254">
        <f>SUM(J62:J70)</f>
        <v>-69582</v>
      </c>
      <c r="M71" s="240"/>
      <c r="N71" s="240"/>
      <c r="O71" s="240"/>
    </row>
    <row r="72" spans="1:15" ht="19" customHeight="1">
      <c r="A72" s="216"/>
      <c r="B72" s="220"/>
      <c r="C72" s="221"/>
    </row>
    <row r="73" spans="1:15" s="22" customFormat="1" ht="19" customHeight="1">
      <c r="A73" s="215" t="s">
        <v>129</v>
      </c>
      <c r="B73" s="216"/>
      <c r="C73" s="217"/>
      <c r="D73" s="216"/>
      <c r="H73" s="242"/>
    </row>
    <row r="74" spans="1:15" ht="19" customHeight="1">
      <c r="A74" s="228" t="s">
        <v>130</v>
      </c>
      <c r="B74" s="216"/>
      <c r="C74" s="217"/>
      <c r="D74" s="55">
        <v>0</v>
      </c>
      <c r="E74" s="234"/>
      <c r="F74" s="243">
        <v>27109</v>
      </c>
      <c r="G74" s="243"/>
      <c r="H74" s="55">
        <v>0</v>
      </c>
      <c r="I74" s="243"/>
      <c r="J74" s="243">
        <v>18061</v>
      </c>
    </row>
    <row r="75" spans="1:15" ht="19" customHeight="1">
      <c r="A75" s="228" t="s">
        <v>155</v>
      </c>
      <c r="B75" s="216"/>
      <c r="C75" s="217"/>
      <c r="D75" s="225">
        <v>-7716</v>
      </c>
      <c r="E75" s="234"/>
      <c r="F75" s="55">
        <v>-51957</v>
      </c>
      <c r="G75" s="234"/>
      <c r="H75" s="243">
        <v>-6736</v>
      </c>
      <c r="I75" s="234"/>
      <c r="J75" s="55">
        <v>-50393</v>
      </c>
    </row>
    <row r="76" spans="1:15" ht="19" customHeight="1">
      <c r="A76" s="228" t="s">
        <v>156</v>
      </c>
      <c r="B76" s="216"/>
      <c r="C76" s="221">
        <v>4</v>
      </c>
      <c r="D76" s="55">
        <v>0</v>
      </c>
      <c r="E76" s="234"/>
      <c r="F76" s="55">
        <v>0</v>
      </c>
      <c r="G76" s="234"/>
      <c r="H76" s="234">
        <v>53500</v>
      </c>
      <c r="I76" s="234"/>
      <c r="J76" s="55">
        <v>156900</v>
      </c>
    </row>
    <row r="77" spans="1:15" ht="19" customHeight="1">
      <c r="A77" s="228" t="s">
        <v>157</v>
      </c>
      <c r="B77" s="216"/>
      <c r="C77" s="221">
        <v>4</v>
      </c>
      <c r="D77" s="55">
        <v>0</v>
      </c>
      <c r="E77" s="234"/>
      <c r="F77" s="55">
        <v>0</v>
      </c>
      <c r="G77" s="234"/>
      <c r="H77" s="234">
        <v>-3000</v>
      </c>
      <c r="I77" s="234"/>
      <c r="J77" s="55">
        <v>-5000</v>
      </c>
    </row>
    <row r="78" spans="1:15" ht="19" customHeight="1">
      <c r="A78" s="228" t="s">
        <v>235</v>
      </c>
      <c r="B78" s="216"/>
      <c r="C78" s="221">
        <v>4</v>
      </c>
      <c r="D78" s="55">
        <v>0</v>
      </c>
      <c r="E78" s="234"/>
      <c r="F78" s="46">
        <v>123850</v>
      </c>
      <c r="G78" s="234"/>
      <c r="H78" s="55">
        <v>0</v>
      </c>
      <c r="I78" s="234"/>
      <c r="J78" s="46">
        <v>123850</v>
      </c>
    </row>
    <row r="79" spans="1:15" ht="19" customHeight="1">
      <c r="A79" s="228" t="s">
        <v>252</v>
      </c>
      <c r="B79" s="216"/>
      <c r="C79" s="221">
        <v>4</v>
      </c>
      <c r="D79" s="55">
        <v>0</v>
      </c>
      <c r="E79" s="234"/>
      <c r="F79" s="55">
        <v>-143830</v>
      </c>
      <c r="G79" s="234"/>
      <c r="H79" s="55">
        <v>0</v>
      </c>
      <c r="I79" s="234"/>
      <c r="J79" s="55">
        <v>-143830</v>
      </c>
    </row>
    <row r="80" spans="1:15" ht="19" customHeight="1">
      <c r="A80" s="228" t="s">
        <v>236</v>
      </c>
      <c r="B80" s="216"/>
      <c r="C80" s="221"/>
      <c r="D80" s="55"/>
      <c r="E80" s="234"/>
      <c r="H80" s="55"/>
    </row>
    <row r="81" spans="1:10" ht="19" customHeight="1">
      <c r="A81" s="228"/>
      <c r="B81" s="219" t="s">
        <v>237</v>
      </c>
      <c r="C81" s="221">
        <v>4</v>
      </c>
      <c r="D81" s="55">
        <v>0</v>
      </c>
      <c r="E81" s="234"/>
      <c r="F81" s="55">
        <v>45000</v>
      </c>
      <c r="G81" s="234"/>
      <c r="H81" s="55">
        <v>0</v>
      </c>
      <c r="I81" s="234"/>
      <c r="J81" s="55">
        <v>45000</v>
      </c>
    </row>
    <row r="82" spans="1:10" ht="19" customHeight="1">
      <c r="A82" s="228" t="s">
        <v>182</v>
      </c>
      <c r="B82" s="216"/>
      <c r="C82" s="217"/>
      <c r="D82" s="55">
        <v>0</v>
      </c>
      <c r="E82" s="234"/>
      <c r="F82" s="55">
        <v>50000</v>
      </c>
      <c r="G82" s="234"/>
      <c r="H82" s="55">
        <v>0</v>
      </c>
      <c r="I82" s="234"/>
      <c r="J82" s="55">
        <v>50000</v>
      </c>
    </row>
    <row r="83" spans="1:10" ht="19" customHeight="1">
      <c r="A83" s="228" t="s">
        <v>158</v>
      </c>
      <c r="B83" s="220"/>
      <c r="C83" s="221"/>
      <c r="D83" s="55">
        <v>0</v>
      </c>
      <c r="E83" s="234"/>
      <c r="F83" s="55">
        <v>-20000</v>
      </c>
      <c r="G83" s="234"/>
      <c r="H83" s="55">
        <v>0</v>
      </c>
      <c r="I83" s="234"/>
      <c r="J83" s="55">
        <v>-20000</v>
      </c>
    </row>
    <row r="84" spans="1:10" ht="19" customHeight="1">
      <c r="A84" s="228" t="s">
        <v>131</v>
      </c>
      <c r="B84" s="220"/>
      <c r="C84" s="221"/>
      <c r="D84" s="55">
        <v>0</v>
      </c>
      <c r="E84" s="234"/>
      <c r="F84" s="243">
        <v>32000</v>
      </c>
      <c r="G84" s="234"/>
      <c r="H84" s="55">
        <v>0</v>
      </c>
      <c r="I84" s="234"/>
      <c r="J84" s="243">
        <v>32000</v>
      </c>
    </row>
    <row r="85" spans="1:10" ht="19" customHeight="1">
      <c r="A85" s="228" t="s">
        <v>159</v>
      </c>
      <c r="B85" s="220"/>
      <c r="C85" s="221"/>
      <c r="D85" s="225">
        <v>-13064</v>
      </c>
      <c r="E85" s="234"/>
      <c r="F85" s="55">
        <v>-9801</v>
      </c>
      <c r="G85" s="234"/>
      <c r="H85" s="243">
        <v>-8309</v>
      </c>
      <c r="I85" s="234"/>
      <c r="J85" s="55">
        <v>-16</v>
      </c>
    </row>
    <row r="86" spans="1:10" ht="19" customHeight="1">
      <c r="A86" s="228" t="s">
        <v>160</v>
      </c>
      <c r="B86" s="220"/>
      <c r="C86" s="221"/>
      <c r="D86" s="225">
        <v>-12024</v>
      </c>
      <c r="E86" s="234"/>
      <c r="F86" s="55">
        <v>-5627</v>
      </c>
      <c r="G86" s="234"/>
      <c r="H86" s="243">
        <v>-12024</v>
      </c>
      <c r="I86" s="234"/>
      <c r="J86" s="55">
        <v>-5627</v>
      </c>
    </row>
    <row r="87" spans="1:10" ht="19" customHeight="1">
      <c r="A87" s="46" t="s">
        <v>132</v>
      </c>
      <c r="B87" s="220"/>
      <c r="C87" s="221">
        <v>14</v>
      </c>
      <c r="D87" s="225">
        <v>-8777</v>
      </c>
      <c r="E87" s="234"/>
      <c r="F87" s="243">
        <v>-14745</v>
      </c>
      <c r="G87" s="234"/>
      <c r="H87" s="243">
        <v>-11807</v>
      </c>
      <c r="I87" s="234"/>
      <c r="J87" s="243">
        <v>-25271</v>
      </c>
    </row>
    <row r="88" spans="1:10" ht="19" customHeight="1">
      <c r="A88" s="216" t="s">
        <v>238</v>
      </c>
      <c r="B88" s="216"/>
      <c r="C88" s="217"/>
      <c r="D88" s="254">
        <f>SUM(D74:D87)</f>
        <v>-41581</v>
      </c>
      <c r="F88" s="73">
        <f>SUM(F74:F87)</f>
        <v>31999</v>
      </c>
      <c r="H88" s="73">
        <f>SUM(H74:H87)</f>
        <v>11624</v>
      </c>
      <c r="J88" s="73">
        <f>SUM(J74:J87)</f>
        <v>175674</v>
      </c>
    </row>
    <row r="89" spans="1:10" s="22" customFormat="1" ht="19" customHeight="1">
      <c r="A89" s="216"/>
      <c r="B89" s="216"/>
      <c r="C89" s="217"/>
      <c r="H89" s="242"/>
    </row>
    <row r="90" spans="1:10" ht="19" customHeight="1">
      <c r="A90" s="216" t="s">
        <v>239</v>
      </c>
      <c r="B90" s="216"/>
      <c r="C90" s="217"/>
      <c r="D90" s="255">
        <f>D88+D71+D49</f>
        <v>-4552</v>
      </c>
      <c r="E90" s="85"/>
      <c r="F90" s="255">
        <f>F88+F71+F49</f>
        <v>-19604</v>
      </c>
      <c r="G90" s="85"/>
      <c r="H90" s="255">
        <f>H88+H71+H49</f>
        <v>1784</v>
      </c>
      <c r="I90" s="85"/>
      <c r="J90" s="255">
        <f>J88+J71+J49</f>
        <v>-1645</v>
      </c>
    </row>
    <row r="91" spans="1:10" ht="19" customHeight="1">
      <c r="A91" s="219" t="s">
        <v>133</v>
      </c>
      <c r="B91" s="220"/>
      <c r="C91" s="221"/>
      <c r="D91" s="256">
        <f>'BS5-7'!H10</f>
        <v>35486</v>
      </c>
      <c r="F91" s="46">
        <v>55090</v>
      </c>
      <c r="H91" s="259">
        <f>'BS5-7'!L10</f>
        <v>11386</v>
      </c>
      <c r="J91" s="46">
        <v>13031</v>
      </c>
    </row>
    <row r="92" spans="1:10" s="22" customFormat="1" ht="19" customHeight="1" thickBot="1">
      <c r="A92" s="216" t="s">
        <v>134</v>
      </c>
      <c r="B92" s="216"/>
      <c r="C92" s="217"/>
      <c r="D92" s="257">
        <f>SUM(D90:D91)</f>
        <v>30934</v>
      </c>
      <c r="E92" s="244"/>
      <c r="F92" s="258">
        <f>SUM(F90:F91)</f>
        <v>35486</v>
      </c>
      <c r="G92" s="244"/>
      <c r="H92" s="257">
        <f>SUM(H90:H91)</f>
        <v>13170</v>
      </c>
      <c r="I92" s="244"/>
      <c r="J92" s="258">
        <f>SUM(J90:J91)</f>
        <v>11386</v>
      </c>
    </row>
    <row r="93" spans="1:10" s="22" customFormat="1" ht="19" customHeight="1" thickTop="1">
      <c r="A93" s="216"/>
      <c r="B93" s="216"/>
      <c r="C93" s="217"/>
      <c r="H93" s="242"/>
    </row>
    <row r="94" spans="1:10" s="22" customFormat="1" ht="19" customHeight="1">
      <c r="A94" s="215" t="s">
        <v>135</v>
      </c>
      <c r="B94" s="220"/>
      <c r="C94" s="221"/>
      <c r="D94" s="220"/>
      <c r="H94" s="242"/>
    </row>
    <row r="95" spans="1:10" ht="19" customHeight="1">
      <c r="A95" s="46" t="s">
        <v>240</v>
      </c>
      <c r="B95" s="219"/>
      <c r="C95" s="221">
        <v>4</v>
      </c>
      <c r="D95" s="55">
        <v>0</v>
      </c>
      <c r="F95" s="241">
        <v>0</v>
      </c>
      <c r="G95" s="241"/>
      <c r="H95" s="55">
        <v>0</v>
      </c>
      <c r="J95" s="55">
        <v>-2500</v>
      </c>
    </row>
    <row r="96" spans="1:10" ht="19" customHeight="1">
      <c r="A96" s="46" t="s">
        <v>204</v>
      </c>
      <c r="C96" s="214" t="s">
        <v>241</v>
      </c>
      <c r="D96" s="55">
        <v>0</v>
      </c>
      <c r="F96" s="55">
        <v>-30000</v>
      </c>
      <c r="G96" s="241"/>
      <c r="H96" s="55">
        <v>0</v>
      </c>
      <c r="J96" s="55">
        <v>-30000</v>
      </c>
    </row>
    <row r="97" spans="1:10" ht="19" customHeight="1">
      <c r="A97" s="219" t="s">
        <v>172</v>
      </c>
      <c r="B97" s="220"/>
      <c r="C97" s="221"/>
      <c r="H97" s="46"/>
    </row>
    <row r="98" spans="1:10" ht="19" customHeight="1">
      <c r="A98" s="219"/>
      <c r="B98" s="220" t="s">
        <v>173</v>
      </c>
      <c r="C98" s="221">
        <v>28</v>
      </c>
      <c r="D98" s="225">
        <v>14807</v>
      </c>
      <c r="F98" s="55">
        <v>271925</v>
      </c>
      <c r="H98" s="225">
        <v>14807</v>
      </c>
      <c r="J98" s="55">
        <v>271925</v>
      </c>
    </row>
    <row r="99" spans="1:10" ht="19" customHeight="1">
      <c r="A99" s="219" t="s">
        <v>242</v>
      </c>
      <c r="B99" s="220"/>
      <c r="C99" s="221">
        <v>13</v>
      </c>
      <c r="D99" s="225">
        <v>20675</v>
      </c>
      <c r="F99" s="55">
        <v>-43250</v>
      </c>
      <c r="H99" s="225">
        <v>20138</v>
      </c>
      <c r="J99" s="55">
        <v>-43250</v>
      </c>
    </row>
    <row r="100" spans="1:10" ht="19" customHeight="1">
      <c r="A100" s="219" t="s">
        <v>243</v>
      </c>
      <c r="B100" s="220"/>
      <c r="C100" s="221"/>
      <c r="D100" s="225"/>
      <c r="F100" s="55"/>
      <c r="H100" s="225"/>
      <c r="J100" s="55"/>
    </row>
    <row r="101" spans="1:10" ht="19" customHeight="1">
      <c r="B101" s="293" t="s">
        <v>244</v>
      </c>
      <c r="C101" s="214" t="s">
        <v>245</v>
      </c>
      <c r="D101" s="46">
        <v>10605</v>
      </c>
      <c r="E101" s="55"/>
      <c r="F101" s="55">
        <v>86614</v>
      </c>
      <c r="H101" s="46">
        <v>10605</v>
      </c>
      <c r="J101" s="55">
        <v>86614</v>
      </c>
    </row>
    <row r="102" spans="1:10" s="22" customFormat="1" ht="19" customHeight="1">
      <c r="A102" s="216"/>
      <c r="B102" s="216"/>
      <c r="C102" s="217"/>
      <c r="H102" s="242"/>
    </row>
    <row r="103" spans="1:10" ht="19" customHeight="1">
      <c r="D103" s="59"/>
      <c r="E103" s="59"/>
      <c r="F103" s="59"/>
      <c r="G103" s="59"/>
      <c r="H103" s="59"/>
      <c r="I103" s="59"/>
      <c r="J103" s="59"/>
    </row>
    <row r="104" spans="1:10" ht="19" customHeight="1">
      <c r="A104" s="46"/>
      <c r="B104" s="46"/>
      <c r="C104" s="14"/>
    </row>
    <row r="105" spans="1:10" s="247" customFormat="1" ht="19" customHeight="1">
      <c r="A105" s="246"/>
      <c r="B105" s="214"/>
      <c r="C105" s="214"/>
      <c r="H105" s="248"/>
    </row>
    <row r="106" spans="1:10" s="247" customFormat="1" ht="19" customHeight="1">
      <c r="A106" s="246"/>
      <c r="B106" s="214"/>
      <c r="C106" s="214"/>
      <c r="H106" s="248"/>
    </row>
    <row r="107" spans="1:10" s="247" customFormat="1" ht="19" customHeight="1">
      <c r="A107" s="246"/>
      <c r="B107" s="214"/>
      <c r="C107" s="214"/>
      <c r="H107" s="248"/>
    </row>
    <row r="108" spans="1:10" s="247" customFormat="1" ht="19" customHeight="1">
      <c r="A108" s="246"/>
      <c r="B108" s="214"/>
      <c r="C108" s="214"/>
      <c r="H108" s="248"/>
    </row>
    <row r="109" spans="1:10" s="247" customFormat="1" ht="19" customHeight="1">
      <c r="A109" s="246"/>
      <c r="B109" s="214"/>
      <c r="C109" s="214"/>
      <c r="H109" s="248"/>
    </row>
    <row r="110" spans="1:10" s="247" customFormat="1" ht="19" customHeight="1">
      <c r="A110" s="246"/>
      <c r="B110" s="214"/>
      <c r="C110" s="214"/>
      <c r="H110" s="248"/>
    </row>
    <row r="111" spans="1:10" s="247" customFormat="1" ht="19" customHeight="1">
      <c r="A111" s="246"/>
      <c r="B111" s="214"/>
      <c r="C111" s="214"/>
      <c r="H111" s="248"/>
    </row>
    <row r="112" spans="1:10" s="247" customFormat="1" ht="19" customHeight="1">
      <c r="A112" s="246"/>
      <c r="B112" s="214"/>
      <c r="C112" s="214"/>
      <c r="H112" s="248"/>
    </row>
    <row r="113" spans="1:8" s="247" customFormat="1" ht="19" customHeight="1">
      <c r="A113" s="246"/>
      <c r="B113" s="214"/>
      <c r="C113" s="214"/>
      <c r="H113" s="248"/>
    </row>
    <row r="114" spans="1:8" s="247" customFormat="1" ht="19" customHeight="1">
      <c r="A114" s="246"/>
      <c r="B114" s="214"/>
      <c r="C114" s="214"/>
      <c r="H114" s="248"/>
    </row>
    <row r="115" spans="1:8" s="247" customFormat="1" ht="19" customHeight="1">
      <c r="A115" s="246"/>
      <c r="B115" s="214"/>
      <c r="C115" s="214"/>
      <c r="H115" s="248"/>
    </row>
    <row r="116" spans="1:8" s="247" customFormat="1" ht="19" customHeight="1">
      <c r="A116" s="246"/>
      <c r="B116" s="214"/>
      <c r="C116" s="214"/>
      <c r="H116" s="248"/>
    </row>
    <row r="117" spans="1:8" s="247" customFormat="1" ht="19" customHeight="1">
      <c r="A117" s="246"/>
      <c r="B117" s="214"/>
      <c r="C117" s="214"/>
      <c r="H117" s="248"/>
    </row>
    <row r="118" spans="1:8" s="247" customFormat="1" ht="19" customHeight="1">
      <c r="A118" s="246"/>
      <c r="B118" s="214"/>
      <c r="C118" s="214"/>
      <c r="H118" s="248"/>
    </row>
    <row r="119" spans="1:8" s="247" customFormat="1" ht="19" customHeight="1">
      <c r="A119" s="246"/>
      <c r="B119" s="214"/>
      <c r="C119" s="214"/>
      <c r="H119" s="248"/>
    </row>
    <row r="120" spans="1:8" s="247" customFormat="1" ht="19" customHeight="1">
      <c r="A120" s="246"/>
      <c r="B120" s="214"/>
      <c r="C120" s="214"/>
      <c r="H120" s="248"/>
    </row>
    <row r="121" spans="1:8" s="247" customFormat="1" ht="19" customHeight="1">
      <c r="A121" s="246"/>
      <c r="B121" s="214"/>
      <c r="C121" s="214"/>
      <c r="H121" s="248"/>
    </row>
    <row r="122" spans="1:8" s="247" customFormat="1" ht="19" customHeight="1">
      <c r="A122" s="246"/>
      <c r="B122" s="214"/>
      <c r="C122" s="214"/>
      <c r="H122" s="248"/>
    </row>
    <row r="123" spans="1:8" s="247" customFormat="1" ht="19" customHeight="1">
      <c r="A123" s="246"/>
      <c r="B123" s="214"/>
      <c r="C123" s="214"/>
      <c r="H123" s="248"/>
    </row>
    <row r="124" spans="1:8" s="247" customFormat="1" ht="19" customHeight="1">
      <c r="A124" s="246"/>
      <c r="B124" s="214"/>
      <c r="C124" s="214"/>
      <c r="H124" s="248"/>
    </row>
    <row r="125" spans="1:8" s="247" customFormat="1" ht="19" customHeight="1">
      <c r="A125" s="246"/>
      <c r="B125" s="214"/>
      <c r="C125" s="214"/>
      <c r="H125" s="248"/>
    </row>
    <row r="126" spans="1:8" s="247" customFormat="1" ht="19" customHeight="1">
      <c r="A126" s="246"/>
      <c r="B126" s="214"/>
      <c r="C126" s="214"/>
      <c r="H126" s="248"/>
    </row>
    <row r="127" spans="1:8" s="247" customFormat="1" ht="19" customHeight="1">
      <c r="A127" s="246"/>
      <c r="B127" s="214"/>
      <c r="C127" s="214"/>
      <c r="H127" s="248"/>
    </row>
    <row r="128" spans="1:8" s="247" customFormat="1" ht="19" customHeight="1">
      <c r="A128" s="246"/>
      <c r="B128" s="214"/>
      <c r="C128" s="214"/>
      <c r="H128" s="248"/>
    </row>
    <row r="129" spans="1:8" s="247" customFormat="1" ht="19" customHeight="1">
      <c r="A129" s="246"/>
      <c r="B129" s="214"/>
      <c r="C129" s="214"/>
      <c r="H129" s="248"/>
    </row>
    <row r="130" spans="1:8" s="247" customFormat="1" ht="19" customHeight="1">
      <c r="A130" s="246"/>
      <c r="B130" s="214"/>
      <c r="C130" s="214"/>
      <c r="H130" s="248"/>
    </row>
    <row r="131" spans="1:8" s="247" customFormat="1" ht="19" customHeight="1">
      <c r="A131" s="246"/>
      <c r="B131" s="214"/>
      <c r="C131" s="214"/>
      <c r="H131" s="248"/>
    </row>
    <row r="132" spans="1:8" s="247" customFormat="1" ht="19" customHeight="1">
      <c r="A132" s="246"/>
      <c r="B132" s="214"/>
      <c r="C132" s="214"/>
      <c r="H132" s="248"/>
    </row>
    <row r="133" spans="1:8" s="247" customFormat="1" ht="19" customHeight="1">
      <c r="A133" s="246"/>
      <c r="B133" s="214"/>
      <c r="C133" s="214"/>
      <c r="H133" s="248"/>
    </row>
    <row r="134" spans="1:8" s="247" customFormat="1" ht="19" customHeight="1">
      <c r="A134" s="246"/>
      <c r="B134" s="214"/>
      <c r="C134" s="214"/>
      <c r="H134" s="248"/>
    </row>
    <row r="135" spans="1:8" s="247" customFormat="1" ht="19" customHeight="1">
      <c r="A135" s="246"/>
      <c r="B135" s="214"/>
      <c r="C135" s="214"/>
      <c r="H135" s="248"/>
    </row>
    <row r="136" spans="1:8" s="247" customFormat="1" ht="19" customHeight="1">
      <c r="A136" s="246"/>
      <c r="B136" s="214"/>
      <c r="C136" s="214"/>
      <c r="H136" s="248"/>
    </row>
    <row r="137" spans="1:8" s="247" customFormat="1" ht="19" customHeight="1">
      <c r="A137" s="246"/>
      <c r="B137" s="214"/>
      <c r="C137" s="214"/>
      <c r="H137" s="248"/>
    </row>
    <row r="138" spans="1:8" s="247" customFormat="1" ht="19" customHeight="1">
      <c r="A138" s="246"/>
      <c r="B138" s="214"/>
      <c r="C138" s="214"/>
      <c r="H138" s="248"/>
    </row>
    <row r="139" spans="1:8" s="247" customFormat="1" ht="19" customHeight="1">
      <c r="A139" s="246"/>
      <c r="B139" s="214"/>
      <c r="C139" s="214"/>
      <c r="H139" s="248"/>
    </row>
    <row r="140" spans="1:8" s="247" customFormat="1" ht="19" customHeight="1">
      <c r="A140" s="246"/>
      <c r="B140" s="214"/>
      <c r="C140" s="214"/>
      <c r="H140" s="248"/>
    </row>
    <row r="141" spans="1:8" s="247" customFormat="1" ht="19" customHeight="1">
      <c r="A141" s="246"/>
      <c r="B141" s="214"/>
      <c r="C141" s="214"/>
      <c r="H141" s="248"/>
    </row>
    <row r="142" spans="1:8" s="247" customFormat="1" ht="19" customHeight="1">
      <c r="A142" s="246"/>
      <c r="B142" s="214"/>
      <c r="C142" s="214"/>
      <c r="H142" s="248"/>
    </row>
    <row r="143" spans="1:8" s="247" customFormat="1" ht="19" customHeight="1">
      <c r="A143" s="246"/>
      <c r="B143" s="214"/>
      <c r="C143" s="214"/>
      <c r="H143" s="248"/>
    </row>
    <row r="144" spans="1:8" s="247" customFormat="1" ht="19" customHeight="1">
      <c r="A144" s="246"/>
      <c r="B144" s="214"/>
      <c r="C144" s="214"/>
      <c r="H144" s="248"/>
    </row>
    <row r="145" spans="1:8" s="247" customFormat="1" ht="19" customHeight="1">
      <c r="A145" s="246"/>
      <c r="B145" s="214"/>
      <c r="C145" s="214"/>
      <c r="H145" s="248"/>
    </row>
    <row r="146" spans="1:8" s="247" customFormat="1" ht="19" customHeight="1">
      <c r="A146" s="246"/>
      <c r="B146" s="214"/>
      <c r="C146" s="214"/>
      <c r="H146" s="248"/>
    </row>
    <row r="147" spans="1:8" s="247" customFormat="1" ht="19" customHeight="1">
      <c r="A147" s="246"/>
      <c r="B147" s="214"/>
      <c r="C147" s="214"/>
      <c r="H147" s="248"/>
    </row>
    <row r="148" spans="1:8" s="247" customFormat="1" ht="19" customHeight="1">
      <c r="A148" s="246"/>
      <c r="B148" s="214"/>
      <c r="C148" s="214"/>
      <c r="H148" s="248"/>
    </row>
    <row r="149" spans="1:8" s="247" customFormat="1" ht="19" customHeight="1">
      <c r="A149" s="246"/>
      <c r="B149" s="214"/>
      <c r="C149" s="214"/>
      <c r="H149" s="248"/>
    </row>
    <row r="150" spans="1:8" s="247" customFormat="1" ht="19" customHeight="1">
      <c r="A150" s="246"/>
      <c r="B150" s="214"/>
      <c r="C150" s="214"/>
      <c r="H150" s="248"/>
    </row>
    <row r="151" spans="1:8" s="247" customFormat="1" ht="19" customHeight="1">
      <c r="A151" s="246"/>
      <c r="B151" s="214"/>
      <c r="C151" s="214"/>
      <c r="H151" s="248"/>
    </row>
    <row r="152" spans="1:8" s="247" customFormat="1" ht="19" customHeight="1">
      <c r="A152" s="246"/>
      <c r="B152" s="214"/>
      <c r="C152" s="214"/>
      <c r="H152" s="248"/>
    </row>
    <row r="153" spans="1:8" s="247" customFormat="1" ht="19" customHeight="1">
      <c r="A153" s="246"/>
      <c r="B153" s="214"/>
      <c r="C153" s="214"/>
      <c r="H153" s="248"/>
    </row>
    <row r="154" spans="1:8" s="247" customFormat="1" ht="19" customHeight="1">
      <c r="A154" s="246"/>
      <c r="B154" s="214"/>
      <c r="C154" s="214"/>
      <c r="H154" s="248"/>
    </row>
    <row r="155" spans="1:8" s="247" customFormat="1" ht="19" customHeight="1">
      <c r="A155" s="246"/>
      <c r="B155" s="214"/>
      <c r="C155" s="214"/>
      <c r="H155" s="248"/>
    </row>
    <row r="156" spans="1:8" s="247" customFormat="1" ht="19" customHeight="1">
      <c r="A156" s="246"/>
      <c r="B156" s="214"/>
      <c r="C156" s="214"/>
      <c r="H156" s="248"/>
    </row>
  </sheetData>
  <sheetProtection formatCells="0" formatColumns="0" formatRows="0" insertColumns="0" insertRows="0" insertHyperlinks="0" deleteColumns="0" deleteRows="0" sort="0" autoFilter="0" pivotTables="0"/>
  <mergeCells count="16">
    <mergeCell ref="D6:F6"/>
    <mergeCell ref="H6:J6"/>
    <mergeCell ref="A2:F2"/>
    <mergeCell ref="D4:F4"/>
    <mergeCell ref="H4:J4"/>
    <mergeCell ref="D5:F5"/>
    <mergeCell ref="H5:J5"/>
    <mergeCell ref="D58:F58"/>
    <mergeCell ref="H58:J58"/>
    <mergeCell ref="D60:J60"/>
    <mergeCell ref="D8:J8"/>
    <mergeCell ref="A54:F54"/>
    <mergeCell ref="D56:F56"/>
    <mergeCell ref="H56:J56"/>
    <mergeCell ref="D57:F57"/>
    <mergeCell ref="H57:J57"/>
  </mergeCells>
  <pageMargins left="0.8" right="0.8" top="0.48" bottom="0.5" header="0.5" footer="0.5"/>
  <pageSetup paperSize="9" scale="75" firstPageNumber="14" fitToWidth="0" fitToHeight="0" orientation="portrait" blackAndWhite="1" useFirstPageNumber="1" r:id="rId1"/>
  <headerFooter alignWithMargins="0">
    <oddFooter>&amp;L  The accompanying notes form an integral part of the financial statements.
&amp;C&amp;P</oddFooter>
  </headerFooter>
  <rowBreaks count="1" manualBreakCount="1">
    <brk id="52" max="16383" man="1"/>
  </rowBreaks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2599F-B806-41A9-ACBC-6695F3FA1A14}">
  <dimension ref="A1:L6"/>
  <sheetViews>
    <sheetView workbookViewId="0"/>
  </sheetViews>
  <sheetFormatPr defaultRowHeight="14"/>
  <sheetData>
    <row r="1" spans="1:12">
      <c r="A1">
        <v>1772555447707</v>
      </c>
      <c r="B1" t="s">
        <v>187</v>
      </c>
      <c r="C1" t="s">
        <v>188</v>
      </c>
      <c r="D1">
        <v>5</v>
      </c>
      <c r="E1">
        <v>1772708405251</v>
      </c>
      <c r="F1" t="s">
        <v>248</v>
      </c>
      <c r="G1" t="s">
        <v>249</v>
      </c>
      <c r="H1">
        <v>0</v>
      </c>
      <c r="I1">
        <v>1773606841367</v>
      </c>
      <c r="J1" t="s">
        <v>254</v>
      </c>
      <c r="K1" t="s">
        <v>255</v>
      </c>
      <c r="L1">
        <v>0</v>
      </c>
    </row>
    <row r="2" spans="1:12">
      <c r="A2">
        <v>1772555448053</v>
      </c>
      <c r="B2" t="s">
        <v>189</v>
      </c>
      <c r="C2" t="s">
        <v>190</v>
      </c>
      <c r="D2" t="s">
        <v>191</v>
      </c>
    </row>
    <row r="3" spans="1:12">
      <c r="A3">
        <v>1772555448053</v>
      </c>
      <c r="B3" t="s">
        <v>189</v>
      </c>
      <c r="C3" t="s">
        <v>192</v>
      </c>
      <c r="D3" t="s">
        <v>193</v>
      </c>
    </row>
    <row r="4" spans="1:12">
      <c r="A4">
        <v>1772555448053</v>
      </c>
      <c r="B4" t="s">
        <v>189</v>
      </c>
      <c r="C4" t="s">
        <v>194</v>
      </c>
      <c r="D4" t="s">
        <v>195</v>
      </c>
    </row>
    <row r="5" spans="1:12">
      <c r="A5">
        <v>1772555448053</v>
      </c>
      <c r="B5" t="s">
        <v>189</v>
      </c>
      <c r="C5" t="s">
        <v>196</v>
      </c>
      <c r="D5" t="s">
        <v>197</v>
      </c>
    </row>
    <row r="6" spans="1:12">
      <c r="A6">
        <v>1772555448053</v>
      </c>
      <c r="B6" t="s">
        <v>189</v>
      </c>
      <c r="C6" t="s">
        <v>198</v>
      </c>
      <c r="D6" t="s">
        <v>199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C3454-D802-4E69-8F1C-79EA40CD4BD2}">
  <dimension ref="A1:L1"/>
  <sheetViews>
    <sheetView workbookViewId="0"/>
  </sheetViews>
  <sheetFormatPr defaultRowHeight="14"/>
  <sheetData>
    <row r="1" spans="1:12">
      <c r="A1">
        <v>1772555447882</v>
      </c>
      <c r="B1" t="s">
        <v>187</v>
      </c>
      <c r="C1" t="s">
        <v>188</v>
      </c>
      <c r="D1">
        <v>0</v>
      </c>
      <c r="E1">
        <v>1772708405769</v>
      </c>
      <c r="F1" t="s">
        <v>248</v>
      </c>
      <c r="G1" t="s">
        <v>249</v>
      </c>
      <c r="H1">
        <v>0</v>
      </c>
      <c r="I1">
        <v>1773606841879</v>
      </c>
      <c r="J1" t="s">
        <v>254</v>
      </c>
      <c r="K1" t="s">
        <v>255</v>
      </c>
      <c r="L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E9F1A-DA69-4AD0-B549-62704148339E}">
  <dimension ref="A1:L1"/>
  <sheetViews>
    <sheetView workbookViewId="0"/>
  </sheetViews>
  <sheetFormatPr defaultRowHeight="14"/>
  <sheetData>
    <row r="1" spans="1:12">
      <c r="A1">
        <v>1772555447972</v>
      </c>
      <c r="B1" t="s">
        <v>187</v>
      </c>
      <c r="C1" t="s">
        <v>188</v>
      </c>
      <c r="D1">
        <v>0</v>
      </c>
      <c r="E1">
        <v>1772708406287</v>
      </c>
      <c r="F1" t="s">
        <v>248</v>
      </c>
      <c r="G1" t="s">
        <v>249</v>
      </c>
      <c r="H1">
        <v>0</v>
      </c>
      <c r="I1">
        <v>1773606841896</v>
      </c>
      <c r="J1" t="s">
        <v>254</v>
      </c>
      <c r="K1" t="s">
        <v>255</v>
      </c>
      <c r="L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17E05-7B91-4A28-A3C4-EDC4A7D15440}">
  <dimension ref="A1:L1"/>
  <sheetViews>
    <sheetView workbookViewId="0"/>
  </sheetViews>
  <sheetFormatPr defaultRowHeight="14"/>
  <sheetData>
    <row r="1" spans="1:12">
      <c r="A1">
        <v>1772555448053</v>
      </c>
      <c r="B1" t="s">
        <v>187</v>
      </c>
      <c r="C1" t="s">
        <v>188</v>
      </c>
      <c r="D1">
        <v>0</v>
      </c>
      <c r="E1">
        <v>1772708406796</v>
      </c>
      <c r="F1" t="s">
        <v>248</v>
      </c>
      <c r="G1" t="s">
        <v>249</v>
      </c>
      <c r="H1">
        <v>0</v>
      </c>
      <c r="I1">
        <v>1773606841906</v>
      </c>
      <c r="J1" t="s">
        <v>254</v>
      </c>
      <c r="K1" t="s">
        <v>255</v>
      </c>
      <c r="L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legacy" workbookId="109ef9dd-d581-45a9-91a2-86b9ec7e2c5d" dataSnipperSheetDeleted="false" guid="dd57d715-8768-43fb-a63a-51152d1bbe52" revision="2">
  <settings xmlns="" guid="9f432377-37b3-483f-99de-fdb494e74f3e">
    <setting type="boolean" value="True" name="embed-documents" guid="cbc68044-bda4-4fed-b1b4-a767a451299a"/>
  </settings>
</datasnipper>
</file>

<file path=customXml/item2.xml><?xml version="1.0" encoding="utf-8"?>
<datasnipper xmlns="http://datasnipper" xmlMigrated="true" guid="35ac4589-a693-446a-b60a-e50241ab53fd" revision="3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3A1123EC-9ACE-4A77-86CF-2939D55C6AA8}">
  <ds:schemaRefs>
    <ds:schemaRef ds:uri="http://datasnipperlegacy"/>
    <ds:schemaRef ds:uri=""/>
  </ds:schemaRefs>
</ds:datastoreItem>
</file>

<file path=customXml/itemProps2.xml><?xml version="1.0" encoding="utf-8"?>
<ds:datastoreItem xmlns:ds="http://schemas.openxmlformats.org/officeDocument/2006/customXml" ds:itemID="{C887255A-77C5-4F95-9F50-AC95028AF0BC}">
  <ds:schemaRefs>
    <ds:schemaRef ds:uri="http://datasnipper"/>
  </ds:schemaRefs>
</ds:datastoreItem>
</file>

<file path=customXml/itemProps3.xml><?xml version="1.0" encoding="utf-8"?>
<ds:datastoreItem xmlns:ds="http://schemas.openxmlformats.org/officeDocument/2006/customXml" ds:itemID="{F700E924-8320-427D-AD90-EF8D08D54A71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4CF560B-7395-4752-914B-815CC0080C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35073612-BD40-4344-83F5-0ACEF1D840DD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BS5-7</vt:lpstr>
      <vt:lpstr>PL8-9</vt:lpstr>
      <vt:lpstr>SH10 (conso) PY</vt:lpstr>
      <vt:lpstr>SH11 (conso) CY</vt:lpstr>
      <vt:lpstr>SH12 (separate) PY</vt:lpstr>
      <vt:lpstr>SH13 (separate) CY</vt:lpstr>
      <vt:lpstr>CF 14-15</vt:lpstr>
      <vt:lpstr>'BS5-7'!Print_Area</vt:lpstr>
      <vt:lpstr>'CF 14-15'!Print_Area</vt:lpstr>
      <vt:lpstr>'PL8-9'!Print_Area</vt:lpstr>
      <vt:lpstr>'SH10 (conso) PY'!Print_Area</vt:lpstr>
      <vt:lpstr>'SH11 (conso) CY'!Print_Area</vt:lpstr>
      <vt:lpstr>'SH12 (separate) PY'!Print_Area</vt:lpstr>
      <vt:lpstr>'SH13 (separate) CY'!Print_Area</vt:lpstr>
    </vt:vector>
  </TitlesOfParts>
  <Manager/>
  <Company>DTTJ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DTTJ</dc:creator>
  <cp:keywords/>
  <dc:description/>
  <cp:lastModifiedBy>Kamonthep, Pitayarojjanakul</cp:lastModifiedBy>
  <cp:revision/>
  <cp:lastPrinted>2026-03-03T18:15:18Z</cp:lastPrinted>
  <dcterms:created xsi:type="dcterms:W3CDTF">2001-11-20T07:05:06Z</dcterms:created>
  <dcterms:modified xsi:type="dcterms:W3CDTF">2026-03-15T20:35:14Z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