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Accounts\3. Fon\2. NCL\4. For Audit\2025\Q4 2025\DATA from Audit\Draft\Final on SET\"/>
    </mc:Choice>
  </mc:AlternateContent>
  <xr:revisionPtr revIDLastSave="0" documentId="13_ncr:1_{86DF4BB6-2BF5-4745-8BE7-CCED24A2D388}" xr6:coauthVersionLast="47" xr6:coauthVersionMax="47" xr10:uidLastSave="{00000000-0000-0000-0000-000000000000}"/>
  <bookViews>
    <workbookView xWindow="-108" yWindow="-108" windowWidth="23256" windowHeight="12456" tabRatio="778" activeTab="9" xr2:uid="{00000000-000D-0000-FFFF-FFFF00000000}"/>
  </bookViews>
  <sheets>
    <sheet name="BS 1" sheetId="1" r:id="rId1"/>
    <sheet name="BS 2" sheetId="12" r:id="rId2"/>
    <sheet name="BS 3" sheetId="13" r:id="rId3"/>
    <sheet name="PL1" sheetId="17" r:id="rId4"/>
    <sheet name="PL2  " sheetId="18" r:id="rId5"/>
    <sheet name="SE_งบรวม" sheetId="6" r:id="rId6"/>
    <sheet name="SE_งบเฉพาะ" sheetId="7" r:id="rId7"/>
    <sheet name="กระแสเงินสด1" sheetId="19" r:id="rId8"/>
    <sheet name="กระแสเงินสด2" sheetId="20" r:id="rId9"/>
    <sheet name="กระแสเงินสด3" sheetId="25" r:id="rId10"/>
  </sheets>
  <definedNames>
    <definedName name="name" localSheetId="6">SE_งบเฉพาะ!$A$2:$K$30</definedName>
    <definedName name="_xlnm.Print_Area" localSheetId="5">SE_งบรวม!$A$1:$S$37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2" l="1"/>
  <c r="K19" i="7" l="1"/>
  <c r="K11" i="7"/>
  <c r="I27" i="6"/>
  <c r="D26" i="17" l="1"/>
  <c r="D13" i="17"/>
  <c r="H21" i="12" l="1"/>
  <c r="Q23" i="6"/>
  <c r="M23" i="6"/>
  <c r="K23" i="6"/>
  <c r="I23" i="6"/>
  <c r="G23" i="6"/>
  <c r="E23" i="6"/>
  <c r="C23" i="6"/>
  <c r="O24" i="6" l="1"/>
  <c r="D17" i="18"/>
  <c r="F17" i="18"/>
  <c r="C27" i="6"/>
  <c r="C29" i="6" s="1"/>
  <c r="O22" i="6"/>
  <c r="S22" i="6" s="1"/>
  <c r="O21" i="6"/>
  <c r="O23" i="6" s="1"/>
  <c r="S23" i="6" s="1"/>
  <c r="H11" i="13"/>
  <c r="D11" i="13"/>
  <c r="D30" i="12"/>
  <c r="S21" i="6" l="1"/>
  <c r="J26" i="17"/>
  <c r="H26" i="17"/>
  <c r="G22" i="7"/>
  <c r="E22" i="7"/>
  <c r="C22" i="7"/>
  <c r="C13" i="7"/>
  <c r="I18" i="7"/>
  <c r="G18" i="7"/>
  <c r="G23" i="7" s="1"/>
  <c r="H19" i="13" s="1"/>
  <c r="E18" i="7"/>
  <c r="E23" i="7" s="1"/>
  <c r="H16" i="13" s="1"/>
  <c r="C18" i="7"/>
  <c r="C23" i="7" s="1"/>
  <c r="H14" i="13" s="1"/>
  <c r="K16" i="7"/>
  <c r="K17" i="7"/>
  <c r="K18" i="7" l="1"/>
  <c r="J13" i="17"/>
  <c r="J30" i="12" l="1"/>
  <c r="Q17" i="6" l="1"/>
  <c r="K16" i="6" l="1"/>
  <c r="M16" i="6"/>
  <c r="J17" i="18"/>
  <c r="F24" i="17"/>
  <c r="F26" i="17" s="1"/>
  <c r="J12" i="13"/>
  <c r="F12" i="13"/>
  <c r="F19" i="1"/>
  <c r="D22" i="12" l="1"/>
  <c r="D28" i="17" l="1"/>
  <c r="B19" i="25" l="1"/>
  <c r="G13" i="7"/>
  <c r="D19" i="25" l="1"/>
  <c r="S24" i="6"/>
  <c r="F19" i="25" l="1"/>
  <c r="H19" i="25"/>
  <c r="C14" i="7"/>
  <c r="J15" i="13" s="1"/>
  <c r="E13" i="7"/>
  <c r="H11" i="19"/>
  <c r="D11" i="19"/>
  <c r="F11" i="19"/>
  <c r="B11" i="19"/>
  <c r="M26" i="6" l="1"/>
  <c r="Q28" i="6" l="1"/>
  <c r="H22" i="12" l="1"/>
  <c r="B32" i="20"/>
  <c r="D32" i="20"/>
  <c r="F32" i="20"/>
  <c r="H32" i="20"/>
  <c r="G14" i="7"/>
  <c r="J19" i="13" s="1"/>
  <c r="E14" i="7"/>
  <c r="J16" i="13" s="1"/>
  <c r="K10" i="7"/>
  <c r="Q27" i="6"/>
  <c r="M27" i="6"/>
  <c r="I29" i="6"/>
  <c r="D19" i="13" s="1"/>
  <c r="G27" i="6"/>
  <c r="G29" i="6" s="1"/>
  <c r="D17" i="13" s="1"/>
  <c r="E27" i="6"/>
  <c r="D14" i="13"/>
  <c r="O26" i="6"/>
  <c r="S26" i="6" s="1"/>
  <c r="O18" i="6"/>
  <c r="Q19" i="6"/>
  <c r="F23" i="13" s="1"/>
  <c r="O14" i="6"/>
  <c r="S14" i="6" s="1"/>
  <c r="I17" i="6"/>
  <c r="I19" i="6" s="1"/>
  <c r="F19" i="13" s="1"/>
  <c r="G17" i="6"/>
  <c r="G19" i="6" s="1"/>
  <c r="F17" i="13" s="1"/>
  <c r="E17" i="6"/>
  <c r="E19" i="6" s="1"/>
  <c r="F16" i="13" s="1"/>
  <c r="C17" i="6"/>
  <c r="C19" i="6" s="1"/>
  <c r="F15" i="13" s="1"/>
  <c r="H13" i="17"/>
  <c r="H28" i="17" s="1"/>
  <c r="J31" i="1"/>
  <c r="M17" i="6"/>
  <c r="M19" i="6" s="1"/>
  <c r="F21" i="13" s="1"/>
  <c r="H17" i="18"/>
  <c r="I21" i="7" s="1"/>
  <c r="K21" i="7" s="1"/>
  <c r="I12" i="7"/>
  <c r="K12" i="7" s="1"/>
  <c r="F13" i="17"/>
  <c r="F28" i="17" s="1"/>
  <c r="E29" i="6" l="1"/>
  <c r="D16" i="13" s="1"/>
  <c r="Q29" i="6"/>
  <c r="D23" i="13" s="1"/>
  <c r="D31" i="17"/>
  <c r="D33" i="17" s="1"/>
  <c r="M29" i="6"/>
  <c r="D21" i="13" s="1"/>
  <c r="O16" i="6"/>
  <c r="S16" i="6" s="1"/>
  <c r="J28" i="17"/>
  <c r="J31" i="17" s="1"/>
  <c r="J33" i="17" s="1"/>
  <c r="J35" i="17" s="1"/>
  <c r="I11" i="7" s="1"/>
  <c r="I13" i="7" s="1"/>
  <c r="I14" i="7" s="1"/>
  <c r="J20" i="13" s="1"/>
  <c r="F31" i="17"/>
  <c r="F33" i="17" s="1"/>
  <c r="F35" i="17" s="1"/>
  <c r="S18" i="6"/>
  <c r="H31" i="17"/>
  <c r="H33" i="17" s="1"/>
  <c r="H35" i="17" s="1"/>
  <c r="I20" i="7" s="1"/>
  <c r="D35" i="17" l="1"/>
  <c r="I22" i="7"/>
  <c r="I23" i="7" s="1"/>
  <c r="H20" i="13" s="1"/>
  <c r="F9" i="19"/>
  <c r="F32" i="19" s="1"/>
  <c r="F13" i="20" s="1"/>
  <c r="F18" i="20" s="1"/>
  <c r="F23" i="25" s="1"/>
  <c r="F25" i="25" s="1"/>
  <c r="D9" i="18"/>
  <c r="B9" i="19"/>
  <c r="B32" i="19" s="1"/>
  <c r="B13" i="20" s="1"/>
  <c r="B18" i="20" s="1"/>
  <c r="B23" i="25" s="1"/>
  <c r="B25" i="25" s="1"/>
  <c r="H9" i="18"/>
  <c r="K25" i="6"/>
  <c r="D18" i="18" l="1"/>
  <c r="D26" i="18" s="1"/>
  <c r="D21" i="18"/>
  <c r="D31" i="18" s="1"/>
  <c r="H21" i="18"/>
  <c r="F9" i="18"/>
  <c r="J9" i="18"/>
  <c r="D28" i="18"/>
  <c r="H18" i="18"/>
  <c r="H26" i="18" s="1"/>
  <c r="H28" i="18" s="1"/>
  <c r="K20" i="7"/>
  <c r="K22" i="7" s="1"/>
  <c r="K23" i="7" s="1"/>
  <c r="K27" i="6"/>
  <c r="K29" i="6" s="1"/>
  <c r="O25" i="6"/>
  <c r="D23" i="18" l="1"/>
  <c r="H23" i="18"/>
  <c r="H31" i="18"/>
  <c r="K15" i="6"/>
  <c r="K17" i="6" s="1"/>
  <c r="D9" i="19"/>
  <c r="J18" i="18"/>
  <c r="J26" i="18" s="1"/>
  <c r="J28" i="18" s="1"/>
  <c r="H9" i="19"/>
  <c r="H32" i="19" s="1"/>
  <c r="H13" i="20" s="1"/>
  <c r="H18" i="20" s="1"/>
  <c r="H23" i="25" s="1"/>
  <c r="H25" i="25" s="1"/>
  <c r="J21" i="18"/>
  <c r="F18" i="18"/>
  <c r="F26" i="18" s="1"/>
  <c r="F28" i="18" s="1"/>
  <c r="F21" i="18"/>
  <c r="D20" i="13"/>
  <c r="D22" i="13" s="1"/>
  <c r="D24" i="13" s="1"/>
  <c r="O27" i="6"/>
  <c r="O29" i="6" s="1"/>
  <c r="S25" i="6"/>
  <c r="S27" i="6" s="1"/>
  <c r="S29" i="6" s="1"/>
  <c r="J22" i="13"/>
  <c r="J24" i="13" s="1"/>
  <c r="H22" i="13"/>
  <c r="H24" i="13" s="1"/>
  <c r="H30" i="12"/>
  <c r="F30" i="12"/>
  <c r="J22" i="12"/>
  <c r="F22" i="12"/>
  <c r="F31" i="1"/>
  <c r="D31" i="1"/>
  <c r="D19" i="1"/>
  <c r="H31" i="1"/>
  <c r="J19" i="1"/>
  <c r="H19" i="1"/>
  <c r="F23" i="18" l="1"/>
  <c r="F31" i="18"/>
  <c r="J23" i="18"/>
  <c r="J31" i="18"/>
  <c r="D32" i="19"/>
  <c r="D13" i="20" s="1"/>
  <c r="D18" i="20" s="1"/>
  <c r="K19" i="6"/>
  <c r="F20" i="13" s="1"/>
  <c r="F22" i="13" s="1"/>
  <c r="F24" i="13" s="1"/>
  <c r="O15" i="6"/>
  <c r="O17" i="6" s="1"/>
  <c r="H31" i="12"/>
  <c r="H25" i="13" s="1"/>
  <c r="D31" i="12"/>
  <c r="D25" i="13" s="1"/>
  <c r="F31" i="12"/>
  <c r="J31" i="12"/>
  <c r="J25" i="13" s="1"/>
  <c r="F32" i="1"/>
  <c r="J32" i="1"/>
  <c r="H32" i="1"/>
  <c r="D32" i="1"/>
  <c r="D23" i="25" l="1"/>
  <c r="D25" i="25" s="1"/>
  <c r="F25" i="13"/>
  <c r="K13" i="7"/>
  <c r="K14" i="7" s="1"/>
  <c r="S15" i="6"/>
  <c r="O19" i="6"/>
  <c r="S17" i="6" l="1"/>
  <c r="S19" i="6" s="1"/>
</calcChain>
</file>

<file path=xl/sharedStrings.xml><?xml version="1.0" encoding="utf-8"?>
<sst xmlns="http://schemas.openxmlformats.org/spreadsheetml/2006/main" count="387" uniqueCount="229">
  <si>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</si>
  <si>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</si>
  <si>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</si>
  <si>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</si>
  <si>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</si>
  <si>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</si>
  <si>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</si>
  <si>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</si>
  <si>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ลูกหนี้จากการจำหน่ายเงินลงทุนที่ถึงกำหนด</t>
  </si>
  <si>
    <t>ชำระภายใน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</si>
  <si>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</si>
  <si>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</si>
  <si>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</si>
  <si>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</si>
  <si>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</si>
  <si>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</si>
  <si>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</si>
  <si>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</si>
  <si>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</si>
  <si>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</si>
  <si>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</si>
  <si>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</si>
  <si>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เจ้าหนี้แฟคตอริ่ง</t>
  </si>
  <si>
    <t>หนี้สินตามสัญญาเช่า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</si>
  <si>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</si>
  <si>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</si>
  <si>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</si>
  <si>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</si>
  <si>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</si>
  <si>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</si>
  <si>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</si>
  <si>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</si>
  <si>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</si>
  <si>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</si>
  <si>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</si>
  <si>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</si>
  <si>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528,233,993 หุ้น มูลค่าหุ้นละ 0.25 บาท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</si>
  <si>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</si>
  <si>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</si>
  <si>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</si>
  <si>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</si>
  <si>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</si>
  <si>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</si>
  <si>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</si>
  <si>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</si>
  <si>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</si>
  <si>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</si>
  <si>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</si>
  <si>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</si>
  <si>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กำไรขาดทุน : 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</si>
  <si>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</si>
  <si>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</si>
  <si>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</si>
  <si>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</si>
  <si>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</si>
  <si>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</si>
  <si>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</si>
  <si>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</si>
  <si>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ขาดทุนจากกิจกรรมการดำเนินงาน</t>
  </si>
  <si>
    <t>ส่วนแบ่งกำไรจากเงินลงทุนในบริษัทร่วม</t>
  </si>
  <si>
    <t>รายได้ทางการเงิน</t>
  </si>
  <si>
    <t>ขาดทุนก่อนต้นทุนทางการเงินและค่าใช้จ่ายภาษีเงินได้</t>
  </si>
  <si>
    <t>ต้นทุนทางการเงิน</t>
  </si>
  <si>
    <t>ขาดทุนก่อนค่าใช้จ่ายภาษีเงินได้</t>
  </si>
  <si>
    <t>งบกำไรขาดทุนเบ็ดเสร็จ (ต่อ)</t>
  </si>
  <si>
    <t>กำไรขาดทุนเบ็ดเสร็จอื่น :</t>
  </si>
  <si>
    <t>รายการที่จะถูกบันทึกในงบกำไรหรือขาดทุนในภายหลัง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</si>
  <si>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</si>
  <si>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</si>
  <si>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การแบ่งปันขาดทุน :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</si>
  <si>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</si>
  <si>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 :</t>
  </si>
  <si>
    <t>ขาดทุนต่อหุ้นขั้นพื้นฐาน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</si>
  <si>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</si>
  <si>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</si>
  <si>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</si>
  <si>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</si>
  <si>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</si>
  <si>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</si>
  <si>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เงินปันผลรับ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</si>
  <si>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</si>
  <si>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</si>
  <si>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งบกระแสเงินสด (ต่อ)</t>
  </si>
  <si>
    <t>กระแสเงินสดจากกิจกรรมลงทุน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</si>
  <si>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</si>
  <si>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</si>
  <si>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</si>
  <si>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</si>
  <si>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</si>
  <si>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องค์ประกอบอื่นของ </t>
  </si>
  <si>
    <t>ผลต่างของอัตรา</t>
  </si>
  <si>
    <t>ส่วนต่ำกว่าทุน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</si>
  <si>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</si>
  <si>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</si>
  <si>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</si>
  <si>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</si>
  <si>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</si>
  <si>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</si>
  <si>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แปลงค่างบการเงินที่เป็น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</si>
  <si>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</si>
  <si>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</si>
  <si>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</si>
  <si>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</si>
  <si>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</si>
  <si>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</si>
  <si>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เงินตราต่างประเทศ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</si>
  <si>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</si>
  <si>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</si>
  <si>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</si>
  <si>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</si>
  <si>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ต้นทุนในการทำรายการตัดจำหน่าย</t>
  </si>
  <si>
    <t>หนี้สินดำเนินงานเพิ่มขึ้น (ลดลง)</t>
  </si>
  <si>
    <t>เงินสดรับดอกเบี้ย</t>
  </si>
  <si>
    <t>เงินสดรับภาษีเงินได้</t>
  </si>
  <si>
    <t>จ่ายผลประโยชน์ระยะยาวของพนักงาน</t>
  </si>
  <si>
    <t>จ่ายภาษีเงินได้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</si>
  <si>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</si>
  <si>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</si>
  <si>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</si>
  <si>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เงินสดจ่ายซื้อส่วนได้เสียที่ไม่มีอำนาจควบคุม</t>
  </si>
  <si>
    <t>ดอกเบี้ยจ่าย</t>
  </si>
  <si>
    <t>เงินสดสุทธิได้มาจาก(ใช้ไปใน)กิจกรรมจัดหาเงิน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</si>
  <si>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</si>
  <si>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เงินสดและรายการเทียบเท่าเงินสดลดลงสุทธิ</t>
  </si>
  <si>
    <t>-  เจ้าหนี้ค่าหุ้น</t>
  </si>
  <si>
    <t>เงินสดจ่ายจากกิจกรรมดำเนินงาน</t>
  </si>
  <si>
    <t>31 ธันวาคม 2567</t>
  </si>
  <si>
    <t>การเปลี่ยนแปลงส่วนได้เสียที่ไม่มีอำนาจควบคุมของบริษัทย่อย</t>
  </si>
  <si>
    <t>ผลต่างจากการแปลงค่างบการเงินเพิ่มขึ้น (ลดลง)</t>
  </si>
  <si>
    <t>และรายการเทียบเท่าเงินสดเพิ่มขึ้น (ลดลง)</t>
  </si>
  <si>
    <t>ส่วนที่เป็นของผู้ถือหุ้นของบริษัท</t>
  </si>
  <si>
    <t>ค่าใช้จ่าย(รายได้)ภาษีเงินได้</t>
  </si>
  <si>
    <t>-  โอนอสังหาริมทรัพย์เพื่อการลงทุนไปเป็น</t>
  </si>
  <si>
    <t>ที่ดิน อาคารและอุปกรณ์</t>
  </si>
  <si>
    <t>เงินสดและรายการเทียบเท่าเงินสดปลายงวด</t>
  </si>
  <si>
    <t>งบการเปลี่ยนแปลงส่วนของผู้ถือหุ้น</t>
  </si>
  <si>
    <t>ส่วนของบริษัทใหญ่</t>
  </si>
  <si>
    <t xml:space="preserve">เงินลงทุนในบริษัทย่อย </t>
  </si>
  <si>
    <t>ลูกหนี้จากการจำหน่ายเงินลงทุน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</si>
  <si>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</si>
  <si>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</si>
  <si>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 xml:space="preserve">สินทรัพย์สิทธิการใช้ </t>
  </si>
  <si>
    <t>สินทรัพย์ไม่มีตัวตน</t>
  </si>
  <si>
    <t>หนี้สินตามสัญญาเช่า</t>
  </si>
  <si>
    <t>ตัดจำหน่ายหนี้สูญ</t>
  </si>
  <si>
    <t>กลับรายการเจ้าหนี้อื่นเป็นรายได้อื่น</t>
  </si>
  <si>
    <t>ขาดทุนจากการตัดจำหน่ายสินทรัพย์ไม่มีตัวตน</t>
  </si>
  <si>
    <t>ขาดทุนจากการด้อยค่าสินทรัพย์ไม่มีตัวตน</t>
  </si>
  <si>
    <t>เงินสดรับจากเงินปันผลในบริษัทร่วม</t>
  </si>
  <si>
    <t>เงินสดรับจากหนี้สินตามสัญญาเช่า</t>
  </si>
  <si>
    <t>-  หนี้สินตามสัญญาเช่า</t>
  </si>
  <si>
    <t>เงินสดรับจากการออกหุ้นสามัญ</t>
  </si>
  <si>
    <t>หุ้นสามัญ 694,233,993 หุ้น มูลค่าหุ้นละ 0.25 บาท</t>
  </si>
  <si>
    <t>เพิ่มทุนหุ้นสามัญ</t>
  </si>
  <si>
    <t>-  เจ้าหนี้ค่าซื้อทรัพย์สิน</t>
  </si>
  <si>
    <t>หนี้สินที่เกิดจากสัญญา</t>
  </si>
  <si>
    <t>รายได้จากการขาย</t>
  </si>
  <si>
    <t>ต้นทุนขาย</t>
  </si>
  <si>
    <t>ขาดทุนจากการยกเลิกสัญญาเช่า</t>
  </si>
  <si>
    <t>เงินสดจ่ายเงินลงทุนในบริษัทย่อย</t>
  </si>
  <si>
    <t>หนี้สินผิดนัดชำระ</t>
  </si>
  <si>
    <t>ภาษีเงินได้นิติบุคคลค้างจ่าย</t>
  </si>
  <si>
    <t>ค่าใช้จ่ายผลประโยชน์ระยะยาวของพนักงาน</t>
  </si>
  <si>
    <t xml:space="preserve">เจ้าหนี้แฟคตอริ่งเพิ่มขึ้น (ลดลง) </t>
  </si>
  <si>
    <t>เงินฝากธนาคารที่มีภาระค้ำประกันลดลง</t>
  </si>
  <si>
    <t>(กำไร) ขาดทุนจากอัตราแลกเปลี่ยน</t>
  </si>
  <si>
    <t>เงินสดสุทธิได้มาจาก(ใช้ไปใน)กิจกรรมดำเนินงาน</t>
  </si>
  <si>
    <t>-  โอนดอกเบี้ยค้างจ่ายและเงินกู้ยืมระยะสั้นไปเป็น</t>
  </si>
  <si>
    <t>-  โอนเงินกู้ยืมระยะสั้นไปเป็นเงินกู้ยืมระยะยาว</t>
  </si>
  <si>
    <t>ณ วันที่ 31 ธันวาคม 2568</t>
  </si>
  <si>
    <t>31 ธันวาคม 2568</t>
  </si>
  <si>
    <t>หน่วย : บาท</t>
  </si>
  <si>
    <t>สำหรับปี สิ้นสุดวันที่ 31 ธันวาคม 2568</t>
  </si>
  <si>
    <t>ขาดทุนสุทธิสำหรับปี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</si>
  <si>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</si>
  <si>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</si>
  <si>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งานระหว่างทำ</t>
  </si>
  <si>
    <t>ขาดทุนจากการจำหน่ายเงินลงทุนในบริษัทร่วม</t>
  </si>
  <si>
    <t>ขาดทุนจากการด้อยค่าของสินทรัพย์</t>
  </si>
  <si>
    <t>รายการที่จะไม่ถูกบันทึกในงบกำไรหรือขาดทุนในภายหลัง</t>
  </si>
  <si>
    <t>ผลกำไรจากการประมาณการตามหลักคณิตศาสตร์</t>
  </si>
  <si>
    <t>ยอดคงเหลือ ณ วันที่ 31 ธันวาคม 2568</t>
  </si>
  <si>
    <t>ผลขาดทุนด้านเครดิตที่คาดว่าจะเกิดขึ้น (โอนกลับ)</t>
  </si>
  <si>
    <t>ขาดทุนจากการตัดจำหน่ายอุปกรณ์และยานพาหนะ</t>
  </si>
  <si>
    <t>เงินสดรับจากลูกหนี้จากการจำหน่ายเงินลงทุน</t>
  </si>
  <si>
    <t>เงินสดจ่ายจากค่าธรรมเนียม</t>
  </si>
  <si>
    <t>-  รับชำระลูกหนี้จากการจำหน่ายเงินลงทุน โดยการหักกลบ</t>
  </si>
  <si>
    <t>-  ผลกำไรจากการประมาณการตามหลักคณิตศาสตร์</t>
  </si>
  <si>
    <t>ประกันภัย - สุทธิจากภาษีเงินได้</t>
  </si>
  <si>
    <t>หมายเหตุประกอบงบการเงินเป็นส่วนหนึ่งของงบการเงินนี้</t>
  </si>
  <si>
    <t>(ปรับปรุงใหม่)</t>
  </si>
  <si>
    <t>ขาดทุนสำหรับปี</t>
  </si>
  <si>
    <t>กำไรขาดทุุนเบ็ดเสร็จอื่นสำหรับปี</t>
  </si>
  <si>
    <t>กำไรขาดทุุนเบ็ดเสร็จรวมสำหรับปี</t>
  </si>
  <si>
    <t>ลูกหนี้การค้าและลูกหนี้หมุนเวียนอื่น</t>
  </si>
  <si>
    <t>เงินให้กู้ยืมระยะสั้น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</si>
  <si>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</si>
  <si>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</si>
  <si>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เงินกู้ยืมระยะสั้น</t>
  </si>
  <si>
    <t>เงินกู้ยืมระยะยาว</t>
  </si>
  <si>
    <t>เงินกู้ยืมระยะยาว - ส่วนที่ถึงกำหนด</t>
  </si>
  <si>
    <t>จำนวนหุ้นสามัญถัวเฉลี่ยถ่วงน้ำหนัก</t>
  </si>
  <si>
    <t>ขาดทุนต่อหุ้นส่วนที่เป็นของบริษัทใหญ่</t>
  </si>
  <si>
    <t>6.2 , 23</t>
  </si>
  <si>
    <t>เงินเบิกเกินบัญชีและเงินกู้ยืมระยะสั้นจากสถาบันการเงิน</t>
  </si>
  <si>
    <t>สินทรัพย์ที่เกิดจากสัญญา</t>
  </si>
  <si>
    <t>ยอดคงเหลือ ณ วันที่ 31 ธันวาคม 2567 (ปรับปรุงใหม่)</t>
  </si>
  <si>
    <t>ผลสะสมจากการแก้ไขข้อผิดพลาดทางการบัญชี</t>
  </si>
  <si>
    <t>ขาดทุนสำหรับปี (ปรับปรุงใหม่)</t>
  </si>
  <si>
    <t>ยอดคงเหลือ ณ วันที่ 1 มกราคม 2568 (ตามที่เคยรายงาน)</t>
  </si>
  <si>
    <t>ยอดยกมา ณ วันที่ 1 มกราคม 2568 (ปรับปรุงใหม่)</t>
  </si>
  <si>
    <t>ต้นทุนในการจัดจำหน่าย</t>
  </si>
  <si>
    <t>ขาดทุนจากการด้อยค่าเงินลงทุนในบริษัทย่อย</t>
  </si>
  <si>
    <t>ขาดทุนจากการยกเลิกสัญญาเช่าบางส่วน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</si>
  <si>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</si>
  <si>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</si>
  <si>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เงินสดจ่ายชำระคืนเงินกู้ยืมระยะยาว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</si>
  <si>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</si>
  <si>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</si>
  <si>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เงินสดจ่ายหนี้สินตามสัญญาเช่า</t>
  </si>
  <si>
    <t>เงินสดรับจากเงินให้กู้ยืมระยะสั้น</t>
  </si>
  <si>
    <t>เงินสดจ่ายให้กู้ยืมระยะสั้น</t>
  </si>
  <si>
    <t>ขาดทุนจากการด้อยค่าค่าความนิยม</t>
  </si>
  <si>
    <t>14, 15</t>
  </si>
  <si>
    <t>ขาดทุนจากการด้อยค่าสินทรัพย์</t>
  </si>
  <si>
    <t>ขาดทุนจากการด้อยค่าของเงินลงทุนในบริษัทย่อย</t>
  </si>
  <si>
    <t>เงินเบิกเกินบัญชีและเงินกู้ยืมระยะสั้น</t>
  </si>
  <si>
    <t xml:space="preserve">     จากสถาบันการเงินเพิ่มขึ้น(ลดลง)</t>
  </si>
  <si>
    <t>ภาษีถูกหัก ณ ที่จ่ายตัดจำหน่าย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</si>
</sst>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#,##0.0000000000"/>
    <numFmt numFmtId="177" formatCode="_(* #,##0.00_);_(* \(#,##0.00\);_(* &quot;-&quot;_);_(@_)"/>
  </numFmts>
  <fonts count="19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259">
    <xf numFmtId="0" fontId="0" fillId="0" borderId="0" xfId="0"/>
    <xf numFmtId="166" fontId="10" fillId="0" borderId="0" xfId="0" applyNumberFormat="1" applyFont="1"/>
    <xf numFmtId="0" fontId="10" fillId="0" borderId="0" xfId="0" applyFont="1"/>
    <xf numFmtId="0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9" fillId="0" borderId="3" xfId="1" applyNumberFormat="1" applyFont="1" applyFill="1" applyBorder="1"/>
    <xf numFmtId="43" fontId="10" fillId="0" borderId="0" xfId="1" applyFont="1" applyFill="1" applyBorder="1"/>
    <xf numFmtId="0" fontId="10" fillId="0" borderId="0" xfId="0" applyFont="1" applyAlignment="1">
      <alignment vertical="top"/>
    </xf>
    <xf numFmtId="166" fontId="10" fillId="0" borderId="0" xfId="1" applyNumberFormat="1" applyFont="1" applyFill="1" applyBorder="1"/>
    <xf numFmtId="43" fontId="10" fillId="0" borderId="0" xfId="1" applyFont="1" applyFill="1"/>
    <xf numFmtId="166" fontId="9" fillId="0" borderId="5" xfId="1" applyNumberFormat="1" applyFont="1" applyFill="1" applyBorder="1"/>
    <xf numFmtId="43" fontId="10" fillId="0" borderId="0" xfId="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43" fontId="10" fillId="0" borderId="0" xfId="1" applyFont="1" applyFill="1" applyBorder="1" applyAlignment="1">
      <alignment horizont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43" fontId="9" fillId="0" borderId="0" xfId="1" applyFont="1" applyFill="1" applyBorder="1" applyAlignment="1">
      <alignment horizontal="left" vertical="justify" wrapText="1"/>
    </xf>
    <xf numFmtId="166" fontId="10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72" fontId="10" fillId="0" borderId="0" xfId="1" applyNumberFormat="1" applyFont="1" applyFill="1" applyBorder="1" applyAlignment="1">
      <alignment horizontal="center" wrapText="1"/>
    </xf>
    <xf numFmtId="166" fontId="10" fillId="0" borderId="0" xfId="1" applyNumberFormat="1" applyFont="1" applyFill="1" applyAlignment="1">
      <alignment wrapText="1"/>
    </xf>
    <xf numFmtId="43" fontId="10" fillId="0" borderId="0" xfId="1" applyFont="1" applyFill="1" applyBorder="1" applyAlignment="1">
      <alignment vertical="justify" wrapText="1"/>
    </xf>
    <xf numFmtId="0" fontId="11" fillId="0" borderId="0" xfId="1" applyNumberFormat="1" applyFont="1" applyFill="1" applyBorder="1" applyAlignment="1">
      <alignment horizontal="center" wrapText="1"/>
    </xf>
    <xf numFmtId="166" fontId="11" fillId="0" borderId="0" xfId="1" applyNumberFormat="1" applyFont="1" applyFill="1" applyBorder="1" applyAlignment="1">
      <alignment horizontal="center" wrapText="1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justify" wrapText="1"/>
    </xf>
    <xf numFmtId="166" fontId="9" fillId="0" borderId="0" xfId="1" applyNumberFormat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166" fontId="12" fillId="0" borderId="0" xfId="1" applyNumberFormat="1" applyFont="1" applyFill="1" applyBorder="1"/>
    <xf numFmtId="166" fontId="9" fillId="0" borderId="4" xfId="1" applyNumberFormat="1" applyFont="1" applyFill="1" applyBorder="1"/>
    <xf numFmtId="166" fontId="12" fillId="0" borderId="0" xfId="1" applyNumberFormat="1" applyFont="1" applyFill="1"/>
    <xf numFmtId="43" fontId="13" fillId="0" borderId="0" xfId="1" applyFont="1" applyFill="1" applyBorder="1" applyAlignment="1">
      <alignment wrapText="1"/>
    </xf>
    <xf numFmtId="0" fontId="9" fillId="0" borderId="0" xfId="0" applyFont="1" applyAlignment="1">
      <alignment vertical="justify"/>
    </xf>
    <xf numFmtId="166" fontId="9" fillId="0" borderId="0" xfId="1" applyNumberFormat="1" applyFont="1" applyFill="1" applyBorder="1"/>
    <xf numFmtId="166" fontId="10" fillId="0" borderId="5" xfId="1" applyNumberFormat="1" applyFont="1" applyFill="1" applyBorder="1"/>
    <xf numFmtId="0" fontId="10" fillId="0" borderId="0" xfId="0" applyFont="1" applyAlignment="1">
      <alignment horizontal="left" vertical="justify"/>
    </xf>
    <xf numFmtId="170" fontId="10" fillId="0" borderId="0" xfId="1" applyNumberFormat="1" applyFont="1" applyFill="1" applyBorder="1"/>
    <xf numFmtId="0" fontId="10" fillId="0" borderId="0" xfId="0" applyFont="1" applyAlignment="1">
      <alignment vertical="justify"/>
    </xf>
    <xf numFmtId="171" fontId="1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/>
    <xf numFmtId="170" fontId="9" fillId="0" borderId="4" xfId="1" applyNumberFormat="1" applyFont="1" applyFill="1" applyBorder="1"/>
    <xf numFmtId="43" fontId="9" fillId="0" borderId="0" xfId="1" applyFont="1" applyFill="1" applyBorder="1"/>
    <xf numFmtId="166" fontId="10" fillId="0" borderId="1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70" fontId="9" fillId="0" borderId="5" xfId="1" applyNumberFormat="1" applyFont="1" applyFill="1" applyBorder="1"/>
    <xf numFmtId="43" fontId="9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0" fontId="10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/>
    <xf numFmtId="37" fontId="10" fillId="0" borderId="0" xfId="1" applyNumberFormat="1" applyFont="1" applyFill="1" applyBorder="1"/>
    <xf numFmtId="166" fontId="10" fillId="0" borderId="3" xfId="1" applyNumberFormat="1" applyFont="1" applyFill="1" applyBorder="1"/>
    <xf numFmtId="43" fontId="10" fillId="0" borderId="0" xfId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41" fontId="9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/>
    <xf numFmtId="41" fontId="10" fillId="0" borderId="0" xfId="1" applyNumberFormat="1" applyFont="1" applyFill="1"/>
    <xf numFmtId="167" fontId="10" fillId="0" borderId="0" xfId="1" applyNumberFormat="1" applyFont="1" applyFill="1"/>
    <xf numFmtId="41" fontId="9" fillId="0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 applyBorder="1"/>
    <xf numFmtId="167" fontId="10" fillId="0" borderId="0" xfId="1" applyNumberFormat="1" applyFont="1" applyFill="1" applyBorder="1"/>
    <xf numFmtId="43" fontId="10" fillId="0" borderId="6" xfId="1" applyFont="1" applyFill="1" applyBorder="1"/>
    <xf numFmtId="166" fontId="10" fillId="0" borderId="6" xfId="1" applyNumberFormat="1" applyFont="1" applyFill="1" applyBorder="1"/>
    <xf numFmtId="167" fontId="10" fillId="0" borderId="6" xfId="1" applyNumberFormat="1" applyFont="1" applyFill="1" applyBorder="1"/>
    <xf numFmtId="41" fontId="9" fillId="0" borderId="2" xfId="1" applyNumberFormat="1" applyFont="1" applyFill="1" applyBorder="1"/>
    <xf numFmtId="167" fontId="9" fillId="0" borderId="2" xfId="1" applyNumberFormat="1" applyFont="1" applyFill="1" applyBorder="1"/>
    <xf numFmtId="166" fontId="9" fillId="0" borderId="0" xfId="1" applyNumberFormat="1" applyFont="1" applyFill="1"/>
    <xf numFmtId="43" fontId="10" fillId="0" borderId="1" xfId="1" applyFont="1" applyFill="1" applyBorder="1"/>
    <xf numFmtId="167" fontId="10" fillId="0" borderId="1" xfId="1" applyNumberFormat="1" applyFont="1" applyFill="1" applyBorder="1"/>
    <xf numFmtId="41" fontId="9" fillId="0" borderId="7" xfId="1" applyNumberFormat="1" applyFont="1" applyFill="1" applyBorder="1"/>
    <xf numFmtId="167" fontId="9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37" fontId="9" fillId="0" borderId="0" xfId="1" applyNumberFormat="1" applyFont="1" applyFill="1" applyBorder="1"/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77" fontId="12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0" fontId="10" fillId="0" borderId="0" xfId="4" applyNumberFormat="1" applyFont="1" applyFill="1" applyAlignment="1">
      <alignment horizontal="center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164" fontId="10" fillId="0" borderId="0" xfId="1" applyNumberFormat="1" applyFont="1" applyFill="1"/>
    <xf numFmtId="43" fontId="10" fillId="0" borderId="0" xfId="4" applyNumberFormat="1" applyFont="1" applyFill="1" applyAlignment="1">
      <alignment horizontal="center"/>
    </xf>
    <xf numFmtId="10" fontId="9" fillId="0" borderId="0" xfId="4" applyNumberFormat="1" applyFont="1" applyFill="1" applyAlignment="1">
      <alignment horizontal="center"/>
    </xf>
    <xf numFmtId="164" fontId="10" fillId="0" borderId="1" xfId="1" applyNumberFormat="1" applyFont="1" applyFill="1" applyBorder="1"/>
    <xf numFmtId="43" fontId="9" fillId="0" borderId="0" xfId="1" applyFont="1" applyFill="1" applyAlignment="1">
      <alignment horizontal="center"/>
    </xf>
    <xf numFmtId="177" fontId="10" fillId="0" borderId="0" xfId="1" applyNumberFormat="1" applyFont="1" applyFill="1"/>
    <xf numFmtId="164" fontId="9" fillId="0" borderId="0" xfId="1" applyNumberFormat="1" applyFont="1" applyFill="1"/>
    <xf numFmtId="0" fontId="9" fillId="0" borderId="0" xfId="0" quotePrefix="1" applyFont="1" applyAlignment="1">
      <alignment horizontal="center" vertical="center"/>
    </xf>
    <xf numFmtId="170" fontId="9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/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centerContinuous"/>
    </xf>
    <xf numFmtId="43" fontId="10" fillId="0" borderId="0" xfId="0" applyNumberFormat="1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centerContinuous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0" fontId="9" fillId="0" borderId="0" xfId="0" applyFont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justify" indent="1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indent="1"/>
    </xf>
    <xf numFmtId="41" fontId="10" fillId="0" borderId="1" xfId="0" applyNumberFormat="1" applyFont="1" applyBorder="1"/>
    <xf numFmtId="41" fontId="10" fillId="0" borderId="0" xfId="0" applyNumberFormat="1" applyFont="1"/>
    <xf numFmtId="41" fontId="9" fillId="0" borderId="0" xfId="0" applyNumberFormat="1" applyFont="1"/>
    <xf numFmtId="0" fontId="7" fillId="0" borderId="0" xfId="0" applyFont="1" applyAlignment="1">
      <alignment horizontal="right" vertical="center"/>
    </xf>
    <xf numFmtId="167" fontId="9" fillId="0" borderId="3" xfId="0" applyNumberFormat="1" applyFont="1" applyBorder="1" applyAlignment="1">
      <alignment vertical="center"/>
    </xf>
    <xf numFmtId="167" fontId="9" fillId="0" borderId="5" xfId="0" applyNumberFormat="1" applyFont="1" applyBorder="1" applyAlignment="1">
      <alignment vertical="center"/>
    </xf>
    <xf numFmtId="167" fontId="10" fillId="0" borderId="0" xfId="0" applyNumberFormat="1" applyFont="1"/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/>
    <xf numFmtId="167" fontId="9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left"/>
    </xf>
    <xf numFmtId="164" fontId="9" fillId="0" borderId="0" xfId="1" applyNumberFormat="1" applyFont="1" applyFill="1" applyAlignment="1">
      <alignment horizontal="right"/>
    </xf>
    <xf numFmtId="43" fontId="9" fillId="0" borderId="3" xfId="1" applyFont="1" applyBorder="1" applyAlignment="1">
      <alignment vertical="center"/>
    </xf>
    <xf numFmtId="166" fontId="16" fillId="0" borderId="0" xfId="1" applyNumberFormat="1" applyFont="1" applyFill="1"/>
    <xf numFmtId="0" fontId="16" fillId="0" borderId="0" xfId="0" applyFont="1"/>
    <xf numFmtId="43" fontId="10" fillId="0" borderId="3" xfId="1" applyFont="1" applyFill="1" applyBorder="1"/>
    <xf numFmtId="167" fontId="10" fillId="0" borderId="3" xfId="1" applyNumberFormat="1" applyFont="1" applyFill="1" applyBorder="1"/>
    <xf numFmtId="166" fontId="10" fillId="0" borderId="7" xfId="1" applyNumberFormat="1" applyFont="1" applyFill="1" applyBorder="1"/>
    <xf numFmtId="166" fontId="17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right" vertical="justify"/>
    </xf>
    <xf numFmtId="0" fontId="9" fillId="0" borderId="0" xfId="0" applyFont="1" applyAlignment="1">
      <alignment horizontal="center" vertical="justify"/>
    </xf>
    <xf numFmtId="0" fontId="9" fillId="0" borderId="1" xfId="0" applyFont="1" applyBorder="1" applyAlignment="1">
      <alignment horizontal="center" vertical="justify"/>
    </xf>
    <xf numFmtId="0" fontId="9" fillId="0" borderId="4" xfId="0" applyFont="1" applyBorder="1" applyAlignment="1">
      <alignment horizontal="center" vertical="justify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textRotation="180"/>
    </xf>
    <xf numFmtId="41" fontId="10" fillId="0" borderId="0" xfId="0" applyNumberFormat="1" applyFont="1" applyAlignment="1">
      <alignment horizontal="right" vertical="center" textRotation="180"/>
    </xf>
    <xf numFmtId="0" fontId="8" fillId="0" borderId="0" xfId="0" applyFont="1"/>
    <xf numFmtId="164" fontId="17" fillId="0" borderId="0" xfId="1" applyNumberFormat="1" applyFont="1" applyFill="1" applyBorder="1" applyAlignment="1">
      <alignment horizontal="right"/>
    </xf>
    <xf numFmtId="0" fontId="9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164" fontId="10" fillId="0" borderId="0" xfId="3" applyNumberFormat="1" applyFont="1" applyAlignment="1">
      <alignment horizontal="left"/>
    </xf>
    <xf numFmtId="164" fontId="10" fillId="0" borderId="0" xfId="3" applyNumberFormat="1" applyFont="1" applyAlignment="1">
      <alignment horizontal="right"/>
    </xf>
    <xf numFmtId="164" fontId="10" fillId="0" borderId="0" xfId="3" quotePrefix="1" applyNumberFormat="1" applyFont="1" applyAlignment="1">
      <alignment horizontal="left"/>
    </xf>
    <xf numFmtId="0" fontId="10" fillId="0" borderId="0" xfId="3" applyFont="1" applyAlignment="1">
      <alignment horizontal="left" indent="2"/>
    </xf>
    <xf numFmtId="0" fontId="18" fillId="0" borderId="0" xfId="1" applyNumberFormat="1" applyFont="1" applyFill="1" applyBorder="1" applyAlignment="1">
      <alignment horizontal="center"/>
    </xf>
    <xf numFmtId="0" fontId="10" fillId="0" borderId="0" xfId="3" applyFont="1"/>
    <xf numFmtId="0" fontId="9" fillId="0" borderId="0" xfId="3" applyFont="1"/>
    <xf numFmtId="0" fontId="7" fillId="0" borderId="0" xfId="0" applyFont="1" applyAlignment="1">
      <alignment horizontal="right"/>
    </xf>
    <xf numFmtId="0" fontId="9" fillId="0" borderId="0" xfId="0" quotePrefix="1" applyFont="1" applyAlignment="1">
      <alignment horizontal="center"/>
    </xf>
    <xf numFmtId="164" fontId="10" fillId="0" borderId="0" xfId="1" applyNumberFormat="1" applyFont="1" applyFill="1" applyAlignment="1">
      <alignment horizontal="left"/>
    </xf>
    <xf numFmtId="167" fontId="10" fillId="0" borderId="0" xfId="3" applyNumberFormat="1" applyFont="1"/>
    <xf numFmtId="164" fontId="10" fillId="0" borderId="0" xfId="3" applyNumberFormat="1" applyFont="1"/>
    <xf numFmtId="3" fontId="10" fillId="0" borderId="0" xfId="3" applyNumberFormat="1" applyFont="1"/>
    <xf numFmtId="164" fontId="10" fillId="0" borderId="6" xfId="1" applyNumberFormat="1" applyFont="1" applyFill="1" applyBorder="1" applyAlignment="1">
      <alignment horizontal="left"/>
    </xf>
    <xf numFmtId="164" fontId="10" fillId="0" borderId="1" xfId="1" applyNumberFormat="1" applyFont="1" applyFill="1" applyBorder="1" applyAlignment="1">
      <alignment horizontal="left"/>
    </xf>
    <xf numFmtId="164" fontId="9" fillId="0" borderId="0" xfId="3" applyNumberFormat="1" applyFont="1"/>
    <xf numFmtId="0" fontId="9" fillId="0" borderId="0" xfId="3" applyFont="1" applyAlignment="1">
      <alignment horizontal="right"/>
    </xf>
    <xf numFmtId="43" fontId="10" fillId="0" borderId="0" xfId="1" applyFont="1" applyFill="1" applyAlignment="1">
      <alignment horizontal="lef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/>
    <xf numFmtId="43" fontId="10" fillId="0" borderId="0" xfId="3" applyNumberFormat="1" applyFont="1"/>
    <xf numFmtId="43" fontId="10" fillId="0" borderId="0" xfId="1" applyFont="1" applyFill="1" applyBorder="1" applyAlignment="1"/>
    <xf numFmtId="43" fontId="16" fillId="0" borderId="0" xfId="1" applyFont="1" applyFill="1" applyAlignment="1"/>
    <xf numFmtId="4" fontId="10" fillId="0" borderId="0" xfId="3" applyNumberFormat="1" applyFont="1"/>
    <xf numFmtId="164" fontId="9" fillId="0" borderId="4" xfId="1" applyNumberFormat="1" applyFont="1" applyFill="1" applyBorder="1" applyAlignment="1"/>
    <xf numFmtId="164" fontId="10" fillId="0" borderId="1" xfId="1" applyNumberFormat="1" applyFont="1" applyFill="1" applyBorder="1" applyAlignment="1"/>
    <xf numFmtId="166" fontId="10" fillId="0" borderId="1" xfId="1" applyNumberFormat="1" applyFont="1" applyFill="1" applyBorder="1" applyAlignment="1"/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43" fontId="9" fillId="0" borderId="0" xfId="1" applyFont="1" applyFill="1" applyAlignment="1"/>
    <xf numFmtId="166" fontId="10" fillId="0" borderId="0" xfId="1" applyNumberFormat="1" applyFont="1" applyFill="1" applyAlignment="1"/>
    <xf numFmtId="166" fontId="10" fillId="0" borderId="0" xfId="3" applyNumberFormat="1" applyFont="1"/>
    <xf numFmtId="164" fontId="10" fillId="0" borderId="0" xfId="3" quotePrefix="1" applyNumberFormat="1" applyFont="1" applyAlignment="1">
      <alignment horizontal="left" indent="1"/>
    </xf>
    <xf numFmtId="0" fontId="9" fillId="0" borderId="4" xfId="0" quotePrefix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/>
    <xf numFmtId="172" fontId="9" fillId="0" borderId="0" xfId="1" applyNumberFormat="1" applyFont="1" applyFill="1" applyBorder="1" applyAlignment="1">
      <alignment horizontal="center" wrapText="1"/>
    </xf>
    <xf numFmtId="0" fontId="9" fillId="0" borderId="1" xfId="0" applyFont="1" applyBorder="1"/>
    <xf numFmtId="174" fontId="10" fillId="0" borderId="0" xfId="0" applyNumberFormat="1" applyFont="1"/>
    <xf numFmtId="174" fontId="10" fillId="0" borderId="0" xfId="1" applyNumberFormat="1" applyFont="1" applyFill="1" applyBorder="1"/>
    <xf numFmtId="175" fontId="10" fillId="0" borderId="0" xfId="1" applyNumberFormat="1" applyFont="1" applyFill="1" applyBorder="1"/>
    <xf numFmtId="0" fontId="9" fillId="0" borderId="0" xfId="0" applyFont="1" applyAlignment="1">
      <alignment horizontal="right" vertical="center" wrapText="1"/>
    </xf>
    <xf numFmtId="0" fontId="10" fillId="0" borderId="0" xfId="0" quotePrefix="1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0" fillId="0" borderId="0" xfId="0" applyFont="1" applyAlignment="1">
      <alignment vertical="center"/>
    </xf>
    <xf numFmtId="43" fontId="12" fillId="0" borderId="0" xfId="0" applyNumberFormat="1" applyFont="1"/>
    <xf numFmtId="0" fontId="10" fillId="0" borderId="0" xfId="0" quotePrefix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wrapText="1"/>
    </xf>
    <xf numFmtId="165" fontId="12" fillId="0" borderId="0" xfId="0" applyNumberFormat="1" applyFont="1"/>
    <xf numFmtId="166" fontId="12" fillId="0" borderId="0" xfId="0" applyNumberFormat="1" applyFont="1" applyAlignment="1">
      <alignment wrapText="1"/>
    </xf>
    <xf numFmtId="41" fontId="9" fillId="0" borderId="4" xfId="1" applyNumberFormat="1" applyFont="1" applyFill="1" applyBorder="1"/>
    <xf numFmtId="167" fontId="9" fillId="0" borderId="4" xfId="1" applyNumberFormat="1" applyFont="1" applyFill="1" applyBorder="1"/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0" xfId="0" applyFont="1"/>
    <xf numFmtId="4" fontId="10" fillId="0" borderId="0" xfId="1" applyNumberFormat="1" applyFont="1" applyFill="1" applyBorder="1"/>
    <xf numFmtId="166" fontId="10" fillId="0" borderId="4" xfId="0" applyNumberFormat="1" applyFont="1" applyBorder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166" fontId="9" fillId="0" borderId="0" xfId="0" applyNumberFormat="1" applyFont="1"/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/>
    <xf numFmtId="168" fontId="10" fillId="0" borderId="0" xfId="0" applyNumberFormat="1" applyFont="1"/>
    <xf numFmtId="173" fontId="10" fillId="0" borderId="0" xfId="0" applyNumberFormat="1" applyFont="1"/>
    <xf numFmtId="173" fontId="10" fillId="0" borderId="0" xfId="0" applyNumberFormat="1" applyFont="1" applyAlignment="1">
      <alignment vertical="center"/>
    </xf>
    <xf numFmtId="4" fontId="10" fillId="0" borderId="0" xfId="0" applyNumberFormat="1" applyFont="1"/>
    <xf numFmtId="176" fontId="10" fillId="0" borderId="0" xfId="0" applyNumberFormat="1" applyFont="1"/>
    <xf numFmtId="173" fontId="10" fillId="0" borderId="3" xfId="0" applyNumberFormat="1" applyFont="1" applyBorder="1" applyAlignment="1">
      <alignment vertical="center"/>
    </xf>
    <xf numFmtId="14" fontId="10" fillId="0" borderId="0" xfId="0" applyNumberFormat="1" applyFont="1"/>
    <xf numFmtId="173" fontId="9" fillId="0" borderId="0" xfId="0" applyNumberFormat="1" applyFont="1" applyAlignment="1">
      <alignment vertical="center"/>
    </xf>
    <xf numFmtId="173" fontId="10" fillId="0" borderId="1" xfId="0" applyNumberFormat="1" applyFont="1" applyBorder="1" applyAlignment="1">
      <alignment vertical="center"/>
    </xf>
    <xf numFmtId="173" fontId="9" fillId="0" borderId="2" xfId="0" applyNumberFormat="1" applyFont="1" applyBorder="1" applyAlignment="1">
      <alignment vertical="center"/>
    </xf>
    <xf numFmtId="43" fontId="10" fillId="0" borderId="0" xfId="0" applyNumberFormat="1" applyFont="1" applyAlignment="1">
      <alignment vertical="top"/>
    </xf>
    <xf numFmtId="0" fontId="10" fillId="0" borderId="0" xfId="3" quotePrefix="1" applyFont="1" applyAlignment="1">
      <alignment horizontal="left"/>
    </xf>
    <xf numFmtId="165" fontId="10" fillId="0" borderId="0" xfId="3" applyNumberFormat="1" applyFont="1"/>
    <xf numFmtId="170" fontId="9" fillId="0" borderId="0" xfId="3" applyNumberFormat="1" applyFont="1" applyAlignment="1">
      <alignment horizontal="left"/>
    </xf>
    <xf numFmtId="0" fontId="9" fillId="0" borderId="0" xfId="3" applyFont="1" applyAlignment="1">
      <alignment horizontal="left"/>
    </xf>
    <xf numFmtId="173" fontId="10" fillId="0" borderId="0" xfId="3" applyNumberFormat="1" applyFont="1"/>
    <xf numFmtId="170" fontId="10" fillId="0" borderId="0" xfId="3" applyNumberFormat="1" applyFont="1"/>
    <xf numFmtId="0" fontId="9" fillId="0" borderId="0" xfId="0" applyFont="1" applyAlignment="1">
      <alignment horizontal="left"/>
    </xf>
    <xf numFmtId="0" fontId="9" fillId="0" borderId="1" xfId="3" applyFont="1" applyBorder="1" applyAlignment="1">
      <alignment horizontal="center"/>
    </xf>
    <xf numFmtId="0" fontId="9" fillId="0" borderId="0" xfId="0" applyFont="1" applyAlignment="1">
      <alignment vertical="justify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left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justify"/>
    </xf>
  </cellXfs>
  <cellStyles count="12">
    <cellStyle name="Comma" xfId="1" builtinId="3"/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4 2" xfId="11" xr:uid="{9F925D16-A051-4AEB-A206-DB704048F3F3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22" xfId="10" xr:uid="{7390044D-1ACA-4042-A855-AAD71DB30C85}"/>
    <cellStyle name="Normal 3" xfId="5" xr:uid="{84663F4C-AB79-4921-91DA-BED2BD165C1E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zoomScale="92" zoomScaleNormal="92" zoomScaleSheetLayoutView="85" workbookViewId="0">
      <selection activeCell="F34" sqref="F34"/>
    </sheetView>
  </sheetViews>
  <sheetFormatPr defaultColWidth="20.125" defaultRowHeight="19.8"/>
  <cols>
    <col min="1" max="1" width="49.625" style="2" customWidth="1"/>
    <col min="2" max="2" width="8.625" style="2" customWidth="1"/>
    <col min="3" max="3" width="1.625" style="2" customWidth="1"/>
    <col min="4" max="4" width="15.125" style="2" customWidth="1"/>
    <col min="5" max="5" width="1.375" style="2" customWidth="1"/>
    <col min="6" max="6" width="15.125" style="2" customWidth="1"/>
    <col min="7" max="7" width="1.375" style="2" customWidth="1"/>
    <col min="8" max="8" width="15.125" style="2" customWidth="1"/>
    <col min="9" max="9" width="1.375" style="2" customWidth="1"/>
    <col min="10" max="10" width="15.125" style="2" customWidth="1"/>
    <col min="11" max="11" width="2" style="1" customWidth="1"/>
    <col min="12" max="16" width="15.75" style="1" customWidth="1"/>
    <col min="17" max="16384" width="20.125" style="2"/>
  </cols>
  <sheetData>
    <row r="1" spans="1:18" ht="22.95" customHeight="1">
      <c r="A1" s="252" t="s">
        <v>0</v>
      </c>
      <c r="B1" s="252"/>
      <c r="C1" s="252"/>
      <c r="D1" s="252"/>
      <c r="E1" s="39"/>
      <c r="F1" s="39"/>
      <c r="G1" s="39"/>
      <c r="H1" s="39"/>
      <c r="I1" s="111"/>
      <c r="J1" s="20"/>
    </row>
    <row r="2" spans="1:18" ht="20.399999999999999">
      <c r="A2" s="110" t="s">
        <v>1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8" ht="20.399999999999999">
      <c r="A3" s="39" t="s">
        <v>169</v>
      </c>
      <c r="B3" s="39"/>
      <c r="C3" s="39"/>
      <c r="D3" s="39"/>
      <c r="E3" s="16"/>
      <c r="F3" s="16"/>
      <c r="G3" s="16"/>
      <c r="H3" s="16"/>
      <c r="I3" s="16"/>
      <c r="J3" s="16"/>
    </row>
    <row r="4" spans="1:18" ht="20.399999999999999">
      <c r="A4" s="17"/>
      <c r="B4" s="111"/>
      <c r="C4" s="111"/>
      <c r="D4" s="111"/>
      <c r="E4" s="111"/>
      <c r="F4" s="111"/>
      <c r="G4" s="111"/>
      <c r="H4" s="111"/>
      <c r="I4" s="111"/>
      <c r="J4" s="19" t="s">
        <v>171</v>
      </c>
    </row>
    <row r="5" spans="1:18" ht="20.399999999999999">
      <c r="C5" s="17"/>
      <c r="D5" s="254" t="s">
        <v>2</v>
      </c>
      <c r="E5" s="254"/>
      <c r="F5" s="254"/>
      <c r="G5" s="194"/>
      <c r="H5" s="253" t="s">
        <v>3</v>
      </c>
      <c r="I5" s="253"/>
      <c r="J5" s="253"/>
      <c r="K5" s="253"/>
    </row>
    <row r="6" spans="1:18" ht="20.399999999999999">
      <c r="B6" s="17" t="s">
        <v>4</v>
      </c>
      <c r="D6" s="107" t="s">
        <v>170</v>
      </c>
      <c r="E6" s="17"/>
      <c r="F6" s="107" t="s">
        <v>126</v>
      </c>
      <c r="G6" s="17"/>
      <c r="H6" s="190" t="s">
        <v>170</v>
      </c>
      <c r="I6" s="191"/>
      <c r="J6" s="190" t="s">
        <v>126</v>
      </c>
      <c r="K6" s="223"/>
    </row>
    <row r="7" spans="1:18" ht="20.399999999999999">
      <c r="B7" s="17"/>
      <c r="D7" s="107"/>
      <c r="E7" s="17"/>
      <c r="F7" s="107" t="s">
        <v>190</v>
      </c>
      <c r="G7" s="17"/>
      <c r="H7" s="107"/>
      <c r="I7" s="17"/>
      <c r="J7" s="107" t="s">
        <v>190</v>
      </c>
    </row>
    <row r="8" spans="1:18" ht="20.399999999999999">
      <c r="A8" s="224" t="s">
        <v>5</v>
      </c>
      <c r="B8" s="17"/>
      <c r="D8" s="225"/>
      <c r="E8" s="226"/>
      <c r="F8" s="227"/>
      <c r="G8" s="20"/>
      <c r="H8" s="19"/>
      <c r="I8" s="20"/>
      <c r="J8" s="19"/>
    </row>
    <row r="9" spans="1:18" s="16" customFormat="1" ht="20.399999999999999">
      <c r="A9" s="224" t="s">
        <v>6</v>
      </c>
      <c r="K9" s="228"/>
      <c r="L9" s="228"/>
      <c r="M9" s="228"/>
      <c r="N9" s="228"/>
      <c r="O9" s="228"/>
      <c r="P9" s="228"/>
    </row>
    <row r="10" spans="1:18">
      <c r="A10" s="229" t="s">
        <v>7</v>
      </c>
      <c r="B10" s="3">
        <v>7</v>
      </c>
      <c r="C10" s="4"/>
      <c r="D10" s="5">
        <v>7495538</v>
      </c>
      <c r="E10" s="6"/>
      <c r="F10" s="5">
        <v>26900867</v>
      </c>
      <c r="G10" s="6"/>
      <c r="H10" s="5">
        <v>1876729</v>
      </c>
      <c r="I10" s="6"/>
      <c r="J10" s="5">
        <v>5679619</v>
      </c>
    </row>
    <row r="11" spans="1:18">
      <c r="A11" s="229" t="s">
        <v>194</v>
      </c>
      <c r="B11" s="3">
        <v>8</v>
      </c>
      <c r="C11" s="4"/>
      <c r="D11" s="5">
        <v>96536868</v>
      </c>
      <c r="E11" s="6"/>
      <c r="F11" s="5">
        <v>140140553</v>
      </c>
      <c r="G11" s="6"/>
      <c r="H11" s="5">
        <v>149260296</v>
      </c>
      <c r="I11" s="6"/>
      <c r="J11" s="5">
        <v>141750761</v>
      </c>
    </row>
    <row r="12" spans="1:18">
      <c r="A12" s="229" t="s">
        <v>205</v>
      </c>
      <c r="B12" s="3">
        <v>9</v>
      </c>
      <c r="C12" s="4"/>
      <c r="D12" s="5">
        <v>85314172</v>
      </c>
      <c r="E12" s="6"/>
      <c r="F12" s="5">
        <v>0</v>
      </c>
      <c r="G12" s="6"/>
      <c r="H12" s="5">
        <v>0</v>
      </c>
      <c r="I12" s="6"/>
      <c r="J12" s="5">
        <v>0</v>
      </c>
    </row>
    <row r="13" spans="1:18">
      <c r="A13" s="230" t="s">
        <v>195</v>
      </c>
      <c r="B13" s="3">
        <v>6.2</v>
      </c>
      <c r="C13" s="4"/>
      <c r="D13" s="5">
        <v>0</v>
      </c>
      <c r="E13" s="6"/>
      <c r="F13" s="5">
        <v>0</v>
      </c>
      <c r="G13" s="6"/>
      <c r="H13" s="5">
        <v>25404150</v>
      </c>
      <c r="I13" s="6"/>
      <c r="J13" s="5">
        <v>26782960</v>
      </c>
      <c r="Q13" s="112"/>
      <c r="R13" s="112"/>
    </row>
    <row r="14" spans="1:18">
      <c r="A14" s="229" t="s">
        <v>8</v>
      </c>
      <c r="B14" s="3"/>
      <c r="C14" s="4"/>
      <c r="D14" s="5"/>
      <c r="E14" s="6"/>
      <c r="F14" s="5"/>
      <c r="G14" s="6"/>
      <c r="H14" s="5"/>
      <c r="I14" s="6"/>
      <c r="J14" s="5"/>
    </row>
    <row r="15" spans="1:18">
      <c r="A15" s="199" t="s">
        <v>9</v>
      </c>
      <c r="B15" s="3">
        <v>12</v>
      </c>
      <c r="C15" s="4"/>
      <c r="D15" s="5">
        <v>23406854</v>
      </c>
      <c r="E15" s="6"/>
      <c r="F15" s="5">
        <v>17830231</v>
      </c>
      <c r="G15" s="6"/>
      <c r="H15" s="5">
        <v>23406854</v>
      </c>
      <c r="I15" s="6"/>
      <c r="J15" s="5">
        <v>17830231</v>
      </c>
    </row>
    <row r="16" spans="1:18">
      <c r="A16" s="229" t="s">
        <v>176</v>
      </c>
      <c r="B16" s="3"/>
      <c r="C16" s="4"/>
      <c r="D16" s="5">
        <v>4092691</v>
      </c>
      <c r="E16" s="6"/>
      <c r="F16" s="5">
        <v>5820155</v>
      </c>
      <c r="G16" s="6"/>
      <c r="H16" s="231">
        <v>610407</v>
      </c>
      <c r="I16" s="6"/>
      <c r="J16" s="231">
        <v>0</v>
      </c>
    </row>
    <row r="17" spans="1:21">
      <c r="A17" s="229" t="s">
        <v>196</v>
      </c>
      <c r="B17" s="3"/>
      <c r="C17" s="4"/>
      <c r="D17" s="5">
        <v>5599150</v>
      </c>
      <c r="E17" s="6"/>
      <c r="F17" s="5">
        <v>5015862</v>
      </c>
      <c r="G17" s="6"/>
      <c r="H17" s="231">
        <v>4498791</v>
      </c>
      <c r="I17" s="6"/>
      <c r="J17" s="231">
        <v>4069926</v>
      </c>
    </row>
    <row r="18" spans="1:21">
      <c r="A18" s="229" t="s">
        <v>10</v>
      </c>
      <c r="B18" s="3"/>
      <c r="C18" s="4"/>
      <c r="D18" s="5">
        <v>9191042</v>
      </c>
      <c r="E18" s="6"/>
      <c r="F18" s="5">
        <v>2642356</v>
      </c>
      <c r="G18" s="6"/>
      <c r="H18" s="7">
        <v>1618287</v>
      </c>
      <c r="I18" s="6"/>
      <c r="J18" s="231">
        <v>666714</v>
      </c>
      <c r="Q18" s="1"/>
      <c r="R18" s="1"/>
    </row>
    <row r="19" spans="1:21" ht="20.399999999999999">
      <c r="A19" s="224" t="s">
        <v>11</v>
      </c>
      <c r="D19" s="8">
        <f>SUM(D10:D18)</f>
        <v>231636315</v>
      </c>
      <c r="E19" s="9"/>
      <c r="F19" s="8">
        <f>SUM(F10:F18)</f>
        <v>198350024</v>
      </c>
      <c r="G19" s="9"/>
      <c r="H19" s="8">
        <f>SUM(H10:H18)</f>
        <v>206675514</v>
      </c>
      <c r="I19" s="9"/>
      <c r="J19" s="8">
        <f>SUM(J10:J18)</f>
        <v>196780211</v>
      </c>
    </row>
    <row r="20" spans="1:21" s="16" customFormat="1" ht="20.399999999999999">
      <c r="A20" s="113" t="s">
        <v>12</v>
      </c>
      <c r="B20" s="159"/>
      <c r="D20" s="48"/>
      <c r="E20" s="48"/>
      <c r="F20" s="48"/>
      <c r="G20" s="48"/>
      <c r="H20" s="40"/>
      <c r="I20" s="48"/>
      <c r="J20" s="40"/>
      <c r="K20" s="228"/>
      <c r="L20" s="228"/>
      <c r="M20" s="228"/>
      <c r="N20" s="228"/>
      <c r="O20" s="228"/>
      <c r="P20" s="228"/>
    </row>
    <row r="21" spans="1:21">
      <c r="A21" s="10" t="s">
        <v>13</v>
      </c>
      <c r="B21" s="3">
        <v>10</v>
      </c>
      <c r="D21" s="5">
        <v>517112</v>
      </c>
      <c r="E21" s="6"/>
      <c r="F21" s="5">
        <v>96698154</v>
      </c>
      <c r="G21" s="6"/>
      <c r="H21" s="7">
        <v>517112</v>
      </c>
      <c r="I21" s="6"/>
      <c r="J21" s="5">
        <v>96698154</v>
      </c>
      <c r="Q21" s="1"/>
      <c r="R21" s="1"/>
      <c r="S21" s="232"/>
    </row>
    <row r="22" spans="1:21">
      <c r="A22" s="10" t="s">
        <v>137</v>
      </c>
      <c r="B22" s="3">
        <v>11</v>
      </c>
      <c r="D22" s="6">
        <v>0</v>
      </c>
      <c r="E22" s="6"/>
      <c r="F22" s="6">
        <v>0</v>
      </c>
      <c r="G22" s="6"/>
      <c r="H22" s="5">
        <v>202156364</v>
      </c>
      <c r="I22" s="6"/>
      <c r="J22" s="5">
        <v>216831364</v>
      </c>
      <c r="Q22" s="1"/>
    </row>
    <row r="23" spans="1:21">
      <c r="A23" s="10" t="s">
        <v>138</v>
      </c>
      <c r="B23" s="3">
        <v>12</v>
      </c>
      <c r="C23" s="4"/>
      <c r="D23" s="142">
        <v>0</v>
      </c>
      <c r="E23" s="6"/>
      <c r="F23" s="5">
        <v>23406854</v>
      </c>
      <c r="G23" s="6"/>
      <c r="H23" s="7">
        <v>0</v>
      </c>
      <c r="I23" s="6"/>
      <c r="J23" s="5">
        <v>23406854</v>
      </c>
      <c r="Q23" s="1"/>
    </row>
    <row r="24" spans="1:21">
      <c r="A24" s="10" t="s">
        <v>139</v>
      </c>
      <c r="B24" s="3">
        <v>13</v>
      </c>
      <c r="C24" s="4"/>
      <c r="D24" s="5">
        <v>7541704</v>
      </c>
      <c r="E24" s="6"/>
      <c r="F24" s="5">
        <v>10012627</v>
      </c>
      <c r="G24" s="6"/>
      <c r="H24" s="5">
        <v>7541704</v>
      </c>
      <c r="I24" s="6"/>
      <c r="J24" s="5">
        <v>10012627</v>
      </c>
    </row>
    <row r="25" spans="1:21">
      <c r="A25" s="10" t="s">
        <v>140</v>
      </c>
      <c r="B25" s="3">
        <v>14</v>
      </c>
      <c r="C25" s="4"/>
      <c r="D25" s="5">
        <v>154629239</v>
      </c>
      <c r="E25" s="6"/>
      <c r="F25" s="5">
        <v>176916398</v>
      </c>
      <c r="G25" s="6"/>
      <c r="H25" s="7">
        <v>153265687</v>
      </c>
      <c r="I25" s="6"/>
      <c r="J25" s="5">
        <v>175983616</v>
      </c>
      <c r="Q25" s="12"/>
      <c r="R25" s="12"/>
      <c r="S25" s="232"/>
      <c r="T25" s="12"/>
      <c r="U25" s="232"/>
    </row>
    <row r="26" spans="1:21">
      <c r="A26" s="10" t="s">
        <v>141</v>
      </c>
      <c r="B26" s="3">
        <v>15</v>
      </c>
      <c r="C26" s="4"/>
      <c r="D26" s="5">
        <v>40524803</v>
      </c>
      <c r="E26" s="6"/>
      <c r="F26" s="5">
        <v>67278014</v>
      </c>
      <c r="G26" s="6"/>
      <c r="H26" s="7">
        <v>32064265</v>
      </c>
      <c r="I26" s="6"/>
      <c r="J26" s="5">
        <v>46433291</v>
      </c>
      <c r="Q26" s="1"/>
      <c r="R26" s="1"/>
    </row>
    <row r="27" spans="1:21">
      <c r="A27" s="10" t="s">
        <v>142</v>
      </c>
      <c r="B27" s="3">
        <v>16</v>
      </c>
      <c r="C27" s="4"/>
      <c r="D27" s="5">
        <v>13873696</v>
      </c>
      <c r="E27" s="6"/>
      <c r="F27" s="5">
        <v>15859793</v>
      </c>
      <c r="G27" s="6"/>
      <c r="H27" s="7">
        <v>561799</v>
      </c>
      <c r="I27" s="6"/>
      <c r="J27" s="5">
        <v>806175</v>
      </c>
      <c r="K27" s="11"/>
      <c r="L27" s="11"/>
      <c r="M27" s="11"/>
      <c r="N27" s="11"/>
      <c r="O27" s="11"/>
      <c r="P27" s="11"/>
      <c r="Q27" s="12"/>
      <c r="R27" s="12"/>
      <c r="S27" s="232"/>
      <c r="T27" s="12"/>
      <c r="U27" s="232"/>
    </row>
    <row r="28" spans="1:21">
      <c r="A28" s="10" t="s">
        <v>14</v>
      </c>
      <c r="B28" s="3">
        <v>11</v>
      </c>
      <c r="C28" s="4"/>
      <c r="D28" s="5">
        <v>43370550.509999998</v>
      </c>
      <c r="E28" s="6"/>
      <c r="F28" s="5">
        <v>55227898</v>
      </c>
      <c r="G28" s="6"/>
      <c r="H28" s="5">
        <v>0</v>
      </c>
      <c r="I28" s="6"/>
      <c r="J28" s="5">
        <v>0</v>
      </c>
      <c r="L28" s="11"/>
    </row>
    <row r="29" spans="1:21">
      <c r="A29" s="10" t="s">
        <v>15</v>
      </c>
      <c r="B29" s="3">
        <v>17</v>
      </c>
      <c r="C29" s="4"/>
      <c r="D29" s="5">
        <v>100510946</v>
      </c>
      <c r="E29" s="6"/>
      <c r="F29" s="5">
        <v>85715745</v>
      </c>
      <c r="G29" s="6"/>
      <c r="H29" s="7">
        <v>98989291</v>
      </c>
      <c r="I29" s="6"/>
      <c r="J29" s="5">
        <v>85077945</v>
      </c>
      <c r="L29" s="11"/>
      <c r="Q29" s="1"/>
      <c r="T29" s="112"/>
      <c r="U29" s="112"/>
    </row>
    <row r="30" spans="1:21">
      <c r="A30" s="10" t="s">
        <v>16</v>
      </c>
      <c r="B30" s="3">
        <v>18</v>
      </c>
      <c r="C30" s="4"/>
      <c r="D30" s="5">
        <v>1584915</v>
      </c>
      <c r="E30" s="6"/>
      <c r="F30" s="5">
        <v>2793458</v>
      </c>
      <c r="G30" s="6"/>
      <c r="H30" s="5">
        <v>1475383</v>
      </c>
      <c r="I30" s="6"/>
      <c r="J30" s="5">
        <v>1507189</v>
      </c>
      <c r="L30" s="11"/>
      <c r="Q30" s="1"/>
      <c r="R30" s="1"/>
      <c r="T30" s="112"/>
      <c r="U30" s="112"/>
    </row>
    <row r="31" spans="1:21" ht="20.399999999999999">
      <c r="A31" s="113" t="s">
        <v>17</v>
      </c>
      <c r="C31" s="233"/>
      <c r="D31" s="8">
        <f>SUM(D21:D30)</f>
        <v>362552965.50999999</v>
      </c>
      <c r="E31" s="9"/>
      <c r="F31" s="8">
        <f>SUM(F21:F30)</f>
        <v>533908941</v>
      </c>
      <c r="G31" s="9"/>
      <c r="H31" s="8">
        <f>SUM(H21:H30)</f>
        <v>496571605</v>
      </c>
      <c r="I31" s="9"/>
      <c r="J31" s="8">
        <f>SUM(J21:J30)</f>
        <v>656757215</v>
      </c>
      <c r="L31" s="11"/>
      <c r="Q31" s="1"/>
      <c r="T31" s="112"/>
      <c r="U31" s="112"/>
    </row>
    <row r="32" spans="1:21" ht="21" thickBot="1">
      <c r="A32" s="113" t="s">
        <v>18</v>
      </c>
      <c r="D32" s="13">
        <f>+D31+D19</f>
        <v>594189280.50999999</v>
      </c>
      <c r="E32" s="9"/>
      <c r="F32" s="13">
        <f>+F31+F19</f>
        <v>732258965</v>
      </c>
      <c r="G32" s="9"/>
      <c r="H32" s="13">
        <f>+H31+H19</f>
        <v>703247119</v>
      </c>
      <c r="I32" s="9"/>
      <c r="J32" s="13">
        <f>+J31+J19</f>
        <v>853537426</v>
      </c>
      <c r="T32" s="112"/>
      <c r="U32" s="112"/>
    </row>
    <row r="33" spans="1:21" ht="20.399999999999999" thickTop="1">
      <c r="D33" s="1"/>
      <c r="F33" s="1"/>
      <c r="H33" s="1"/>
      <c r="J33" s="1"/>
    </row>
    <row r="34" spans="1:21">
      <c r="B34" s="10"/>
      <c r="C34" s="10"/>
      <c r="D34" s="10"/>
      <c r="E34" s="10"/>
    </row>
    <row r="35" spans="1:21">
      <c r="A35" s="229"/>
      <c r="B35" s="229"/>
      <c r="C35" s="229"/>
      <c r="D35" s="229"/>
      <c r="E35" s="229"/>
      <c r="T35" s="1"/>
      <c r="U35" s="1"/>
    </row>
    <row r="36" spans="1:21">
      <c r="A36" s="10" t="s">
        <v>189</v>
      </c>
      <c r="B36" s="229"/>
      <c r="C36" s="229"/>
      <c r="D36" s="229"/>
      <c r="E36" s="229"/>
    </row>
    <row r="37" spans="1:21">
      <c r="A37" s="229"/>
      <c r="B37" s="229"/>
      <c r="C37" s="229"/>
      <c r="D37" s="229"/>
      <c r="E37" s="229"/>
    </row>
    <row r="39" spans="1:21">
      <c r="D39" s="1"/>
      <c r="F39" s="9"/>
      <c r="J39" s="9"/>
    </row>
    <row r="40" spans="1:21">
      <c r="D40" s="1"/>
      <c r="F40" s="1"/>
      <c r="H40" s="1"/>
      <c r="J40" s="1"/>
    </row>
  </sheetData>
  <mergeCells count="3">
    <mergeCell ref="A1:D1"/>
    <mergeCell ref="H5:K5"/>
    <mergeCell ref="D5:F5"/>
  </mergeCells>
  <phoneticPr fontId="0" type="noConversion"/>
  <pageMargins left="0.59055118110236227" right="0.39370078740157483" top="0.59055118110236227" bottom="0.56999999999999995" header="0.31496062992125984" footer="0.31"/>
  <pageSetup paperSize="9" scale="80" fitToHeight="0" orientation="portrait" r:id="rId1"/>
  <headerFooter scaleWithDoc="0">
    <oddFooter>&amp;R&amp;"Cordia New,ธรรมดา"&amp;15 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topLeftCell="A15" zoomScale="115" zoomScaleNormal="115" zoomScaleSheetLayoutView="85" zoomScalePageLayoutView="90" workbookViewId="0">
      <selection activeCell="L8" sqref="L8"/>
    </sheetView>
  </sheetViews>
  <sheetFormatPr defaultColWidth="20.125" defaultRowHeight="19.8"/>
  <cols>
    <col min="1" max="1" width="50.25" style="2" customWidth="1"/>
    <col min="2" max="2" width="8.625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2.125" style="14" customWidth="1"/>
    <col min="12" max="12" width="14.25" style="200" customWidth="1"/>
    <col min="13" max="13" width="12.75" style="200" bestFit="1" customWidth="1"/>
    <col min="14" max="14" width="13.375" style="201" customWidth="1"/>
    <col min="15" max="15" width="17.375" style="201" bestFit="1" customWidth="1"/>
    <col min="16" max="16" width="11.25" style="202" bestFit="1" customWidth="1"/>
    <col min="17" max="16384" width="20.125" style="2"/>
  </cols>
  <sheetData>
    <row r="1" spans="1:16" ht="22.95" customHeight="1">
      <c r="A1" s="255" t="s">
        <v>0</v>
      </c>
      <c r="B1" s="255"/>
      <c r="C1" s="255"/>
      <c r="D1" s="255"/>
      <c r="E1" s="39"/>
      <c r="F1" s="39"/>
      <c r="G1" s="39"/>
      <c r="H1" s="39"/>
      <c r="I1" s="111"/>
      <c r="J1" s="111"/>
    </row>
    <row r="2" spans="1:16" ht="20.399999999999999">
      <c r="A2" s="110" t="s">
        <v>19</v>
      </c>
      <c r="B2" s="15"/>
      <c r="C2" s="111"/>
      <c r="D2" s="111"/>
      <c r="E2" s="111"/>
      <c r="F2" s="111"/>
      <c r="G2" s="111"/>
      <c r="H2" s="111"/>
      <c r="I2" s="111"/>
      <c r="J2" s="111"/>
    </row>
    <row r="3" spans="1:16" ht="20.399999999999999">
      <c r="A3" s="39" t="s">
        <v>169</v>
      </c>
      <c r="B3" s="39"/>
      <c r="C3" s="39"/>
      <c r="D3" s="39"/>
      <c r="E3" s="39"/>
      <c r="F3" s="16"/>
      <c r="G3" s="16"/>
      <c r="H3" s="16"/>
      <c r="I3" s="16"/>
      <c r="J3" s="16"/>
    </row>
    <row r="4" spans="1:16" ht="20.399999999999999">
      <c r="A4" s="16"/>
      <c r="B4" s="16"/>
      <c r="C4" s="16"/>
      <c r="D4" s="16"/>
      <c r="E4" s="16"/>
      <c r="F4" s="16"/>
      <c r="G4" s="16"/>
      <c r="H4" s="16"/>
      <c r="I4" s="16"/>
      <c r="J4" s="19" t="s">
        <v>171</v>
      </c>
    </row>
    <row r="5" spans="1:16" ht="20.399999999999999">
      <c r="A5" s="114"/>
      <c r="C5" s="17"/>
      <c r="D5" s="254" t="s">
        <v>2</v>
      </c>
      <c r="E5" s="254"/>
      <c r="F5" s="254"/>
      <c r="G5" s="16"/>
      <c r="H5" s="254" t="s">
        <v>3</v>
      </c>
      <c r="I5" s="254"/>
      <c r="J5" s="254"/>
    </row>
    <row r="6" spans="1:16" ht="20.399999999999999">
      <c r="B6" s="17" t="s">
        <v>4</v>
      </c>
      <c r="D6" s="190" t="s">
        <v>170</v>
      </c>
      <c r="E6" s="191"/>
      <c r="F6" s="190" t="s">
        <v>126</v>
      </c>
      <c r="G6" s="191"/>
      <c r="H6" s="107" t="s">
        <v>170</v>
      </c>
      <c r="I6" s="17"/>
      <c r="J6" s="107" t="s">
        <v>126</v>
      </c>
      <c r="K6" s="18"/>
    </row>
    <row r="7" spans="1:16" ht="20.399999999999999">
      <c r="B7" s="17"/>
      <c r="D7" s="107"/>
      <c r="E7" s="17"/>
      <c r="F7" s="107" t="s">
        <v>190</v>
      </c>
      <c r="G7" s="17"/>
      <c r="H7" s="107"/>
      <c r="I7" s="17"/>
      <c r="J7" s="107" t="s">
        <v>190</v>
      </c>
      <c r="K7" s="18"/>
    </row>
    <row r="8" spans="1:16" ht="20.399999999999999">
      <c r="A8" s="15" t="s">
        <v>20</v>
      </c>
      <c r="B8" s="17"/>
      <c r="D8" s="19"/>
      <c r="E8" s="20"/>
      <c r="F8" s="19"/>
      <c r="G8" s="20"/>
      <c r="H8" s="19"/>
      <c r="I8" s="20"/>
      <c r="J8" s="19"/>
      <c r="K8" s="21"/>
      <c r="L8" s="203"/>
      <c r="M8" s="198"/>
      <c r="N8" s="204"/>
      <c r="O8" s="204"/>
    </row>
    <row r="9" spans="1:16" s="16" customFormat="1" ht="20.399999999999999">
      <c r="A9" s="205" t="s">
        <v>21</v>
      </c>
      <c r="K9" s="21"/>
      <c r="L9" s="206"/>
      <c r="M9" s="206"/>
      <c r="N9" s="207"/>
      <c r="O9" s="207"/>
      <c r="P9" s="208"/>
    </row>
    <row r="10" spans="1:16">
      <c r="A10" s="209" t="s">
        <v>204</v>
      </c>
      <c r="B10" s="3">
        <v>19</v>
      </c>
      <c r="C10" s="4"/>
      <c r="D10" s="5">
        <v>0</v>
      </c>
      <c r="E10" s="6"/>
      <c r="F10" s="5">
        <v>297169806</v>
      </c>
      <c r="G10" s="6"/>
      <c r="H10" s="7">
        <v>0</v>
      </c>
      <c r="I10" s="6"/>
      <c r="J10" s="5">
        <v>297169806</v>
      </c>
      <c r="K10" s="1"/>
      <c r="L10" s="1"/>
      <c r="M10" s="22"/>
      <c r="N10" s="1"/>
      <c r="O10" s="24"/>
      <c r="P10" s="210"/>
    </row>
    <row r="11" spans="1:16">
      <c r="A11" s="209" t="s">
        <v>22</v>
      </c>
      <c r="B11" s="3">
        <v>20</v>
      </c>
      <c r="C11" s="4"/>
      <c r="D11" s="5">
        <v>1451837</v>
      </c>
      <c r="E11" s="9"/>
      <c r="F11" s="5">
        <v>1000000</v>
      </c>
      <c r="G11" s="9"/>
      <c r="H11" s="5">
        <v>1451837</v>
      </c>
      <c r="I11" s="6"/>
      <c r="J11" s="5">
        <v>0</v>
      </c>
      <c r="K11" s="9"/>
      <c r="L11" s="25"/>
      <c r="M11" s="26"/>
      <c r="N11" s="24"/>
      <c r="O11" s="24"/>
    </row>
    <row r="12" spans="1:16">
      <c r="A12" s="209" t="s">
        <v>160</v>
      </c>
      <c r="B12" s="3">
        <v>21</v>
      </c>
      <c r="C12" s="4"/>
      <c r="D12" s="5">
        <v>215811335</v>
      </c>
      <c r="E12" s="6"/>
      <c r="F12" s="5">
        <v>0</v>
      </c>
      <c r="G12" s="6"/>
      <c r="H12" s="7">
        <v>215811335</v>
      </c>
      <c r="I12" s="6"/>
      <c r="J12" s="5">
        <v>0</v>
      </c>
      <c r="K12" s="1"/>
      <c r="L12" s="1"/>
      <c r="M12" s="22"/>
      <c r="N12" s="1"/>
      <c r="O12" s="24"/>
      <c r="P12" s="210"/>
    </row>
    <row r="13" spans="1:16">
      <c r="A13" s="209" t="s">
        <v>197</v>
      </c>
      <c r="B13" s="3">
        <v>22</v>
      </c>
      <c r="C13" s="4"/>
      <c r="D13" s="5">
        <v>158058007</v>
      </c>
      <c r="E13" s="9"/>
      <c r="F13" s="5">
        <v>145033003</v>
      </c>
      <c r="G13" s="9"/>
      <c r="H13" s="5">
        <v>86903939</v>
      </c>
      <c r="I13" s="6"/>
      <c r="J13" s="5">
        <v>67033077</v>
      </c>
      <c r="K13" s="9"/>
      <c r="L13" s="25"/>
      <c r="M13" s="26"/>
      <c r="N13" s="24"/>
      <c r="O13" s="24"/>
    </row>
    <row r="14" spans="1:16">
      <c r="A14" s="211" t="s">
        <v>155</v>
      </c>
      <c r="B14" s="3">
        <v>9</v>
      </c>
      <c r="C14" s="4"/>
      <c r="D14" s="5">
        <v>9589274</v>
      </c>
      <c r="E14" s="6"/>
      <c r="F14" s="5">
        <v>0</v>
      </c>
      <c r="G14" s="6"/>
      <c r="H14" s="7">
        <v>0</v>
      </c>
      <c r="I14" s="6"/>
      <c r="J14" s="5">
        <v>0</v>
      </c>
      <c r="K14" s="1"/>
      <c r="L14" s="1"/>
      <c r="M14" s="22"/>
      <c r="N14" s="1"/>
      <c r="O14" s="24"/>
      <c r="P14" s="210"/>
    </row>
    <row r="15" spans="1:16">
      <c r="A15" s="211" t="s">
        <v>198</v>
      </c>
      <c r="B15" s="3" t="s">
        <v>203</v>
      </c>
      <c r="C15" s="4"/>
      <c r="D15" s="5">
        <v>6000596</v>
      </c>
      <c r="E15" s="6"/>
      <c r="F15" s="5">
        <v>30400000</v>
      </c>
      <c r="G15" s="6"/>
      <c r="H15" s="5">
        <v>5500596</v>
      </c>
      <c r="I15" s="6"/>
      <c r="J15" s="5">
        <v>30400000</v>
      </c>
      <c r="K15" s="1"/>
      <c r="L15" s="1"/>
      <c r="M15" s="22"/>
      <c r="N15" s="1"/>
      <c r="O15" s="24"/>
      <c r="P15" s="210"/>
    </row>
    <row r="16" spans="1:16">
      <c r="A16" s="209" t="s">
        <v>200</v>
      </c>
      <c r="B16" s="3"/>
      <c r="C16" s="4"/>
      <c r="D16" s="5"/>
      <c r="E16" s="6"/>
      <c r="F16" s="5"/>
      <c r="G16" s="6"/>
      <c r="H16" s="5"/>
      <c r="I16" s="6"/>
      <c r="J16" s="5"/>
      <c r="K16" s="1"/>
      <c r="L16" s="1"/>
      <c r="M16" s="22"/>
      <c r="N16" s="23"/>
      <c r="O16" s="24"/>
      <c r="P16" s="210"/>
    </row>
    <row r="17" spans="1:18">
      <c r="A17" s="199" t="s">
        <v>9</v>
      </c>
      <c r="B17" s="3">
        <v>24</v>
      </c>
      <c r="C17" s="4"/>
      <c r="D17" s="5">
        <v>15974748</v>
      </c>
      <c r="E17" s="6"/>
      <c r="F17" s="5">
        <v>25832961</v>
      </c>
      <c r="G17" s="6"/>
      <c r="H17" s="5">
        <v>15974748</v>
      </c>
      <c r="I17" s="6"/>
      <c r="J17" s="5">
        <v>25832961</v>
      </c>
      <c r="K17" s="1"/>
      <c r="L17" s="1"/>
      <c r="M17" s="22"/>
      <c r="N17" s="23"/>
      <c r="O17" s="24"/>
      <c r="P17" s="210"/>
    </row>
    <row r="18" spans="1:18">
      <c r="A18" s="209" t="s">
        <v>23</v>
      </c>
      <c r="B18" s="3"/>
      <c r="C18" s="4"/>
      <c r="D18" s="5"/>
      <c r="E18" s="6"/>
      <c r="F18" s="5"/>
      <c r="G18" s="6"/>
      <c r="H18" s="5"/>
      <c r="I18" s="6"/>
      <c r="J18" s="5"/>
      <c r="K18" s="27"/>
      <c r="L18" s="28"/>
      <c r="M18" s="22"/>
      <c r="N18" s="23"/>
      <c r="O18" s="24"/>
      <c r="P18" s="210"/>
    </row>
    <row r="19" spans="1:18">
      <c r="A19" s="199" t="s">
        <v>9</v>
      </c>
      <c r="B19" s="3">
        <v>15</v>
      </c>
      <c r="C19" s="4"/>
      <c r="D19" s="5">
        <v>19543370</v>
      </c>
      <c r="E19" s="6"/>
      <c r="F19" s="5">
        <v>26311957</v>
      </c>
      <c r="G19" s="6"/>
      <c r="H19" s="5">
        <v>13503146</v>
      </c>
      <c r="I19" s="6"/>
      <c r="J19" s="5">
        <v>13159680</v>
      </c>
      <c r="K19" s="11"/>
      <c r="L19" s="29"/>
      <c r="M19" s="22"/>
      <c r="N19" s="23"/>
      <c r="O19" s="24"/>
      <c r="P19" s="210"/>
    </row>
    <row r="20" spans="1:18">
      <c r="A20" s="212" t="s">
        <v>161</v>
      </c>
      <c r="B20" s="3"/>
      <c r="C20" s="4"/>
      <c r="D20" s="5">
        <v>1899352</v>
      </c>
      <c r="E20" s="6"/>
      <c r="F20" s="5">
        <v>0</v>
      </c>
      <c r="G20" s="6"/>
      <c r="H20" s="7">
        <v>0</v>
      </c>
      <c r="I20" s="6"/>
      <c r="J20" s="5">
        <v>0</v>
      </c>
      <c r="K20" s="11"/>
      <c r="L20" s="29"/>
      <c r="M20" s="22"/>
      <c r="N20" s="23"/>
      <c r="O20" s="24"/>
      <c r="P20" s="210"/>
    </row>
    <row r="21" spans="1:18">
      <c r="A21" s="209" t="s">
        <v>24</v>
      </c>
      <c r="B21" s="3"/>
      <c r="C21" s="4"/>
      <c r="D21" s="5">
        <f>12357980</f>
        <v>12357980</v>
      </c>
      <c r="E21" s="6"/>
      <c r="F21" s="5">
        <v>9302100</v>
      </c>
      <c r="G21" s="6"/>
      <c r="H21" s="7">
        <f>6230727+2</f>
        <v>6230729</v>
      </c>
      <c r="I21" s="6"/>
      <c r="J21" s="5">
        <v>6512991</v>
      </c>
      <c r="K21" s="1"/>
      <c r="L21" s="213"/>
      <c r="M21" s="22"/>
      <c r="N21" s="1"/>
      <c r="O21" s="24"/>
      <c r="P21" s="210"/>
    </row>
    <row r="22" spans="1:18" ht="20.399999999999999">
      <c r="A22" s="30" t="s">
        <v>25</v>
      </c>
      <c r="B22" s="3"/>
      <c r="C22" s="4"/>
      <c r="D22" s="8">
        <f>SUM(D10:D21)</f>
        <v>440686499</v>
      </c>
      <c r="E22" s="9"/>
      <c r="F22" s="8">
        <f>SUM(F10:F21)</f>
        <v>535049827</v>
      </c>
      <c r="G22" s="9"/>
      <c r="H22" s="8">
        <f>SUM(H10:H21)</f>
        <v>345376330</v>
      </c>
      <c r="I22" s="9"/>
      <c r="J22" s="8">
        <f>SUM(J10:J21)</f>
        <v>440108515</v>
      </c>
      <c r="K22" s="31"/>
      <c r="L22" s="18"/>
      <c r="M22" s="32"/>
      <c r="N22" s="33"/>
      <c r="O22" s="33"/>
    </row>
    <row r="23" spans="1:18" s="16" customFormat="1" ht="20.399999999999999">
      <c r="A23" s="30" t="s">
        <v>26</v>
      </c>
      <c r="B23" s="159"/>
      <c r="C23" s="17"/>
      <c r="D23" s="40"/>
      <c r="E23" s="48"/>
      <c r="F23" s="40"/>
      <c r="G23" s="48"/>
      <c r="H23" s="40"/>
      <c r="I23" s="48"/>
      <c r="J23" s="40"/>
      <c r="K23" s="31"/>
      <c r="L23" s="193"/>
      <c r="M23" s="32"/>
      <c r="N23" s="33"/>
      <c r="O23" s="33"/>
      <c r="P23" s="208"/>
    </row>
    <row r="24" spans="1:18">
      <c r="A24" s="209" t="s">
        <v>199</v>
      </c>
      <c r="B24" s="3">
        <v>24</v>
      </c>
      <c r="C24" s="4"/>
      <c r="D24" s="5">
        <v>32866615</v>
      </c>
      <c r="E24" s="9"/>
      <c r="F24" s="5">
        <v>29437593</v>
      </c>
      <c r="G24" s="9"/>
      <c r="H24" s="7">
        <v>32866615</v>
      </c>
      <c r="I24" s="6"/>
      <c r="J24" s="5">
        <v>29437593</v>
      </c>
      <c r="K24" s="9"/>
      <c r="L24" s="18"/>
      <c r="M24" s="26"/>
      <c r="N24" s="24"/>
      <c r="O24" s="24"/>
    </row>
    <row r="25" spans="1:18">
      <c r="A25" s="209" t="s">
        <v>143</v>
      </c>
      <c r="B25" s="3">
        <v>15</v>
      </c>
      <c r="C25" s="4"/>
      <c r="D25" s="5">
        <v>21775974</v>
      </c>
      <c r="E25" s="9"/>
      <c r="F25" s="5">
        <v>31948047</v>
      </c>
      <c r="G25" s="9"/>
      <c r="H25" s="7">
        <v>19069241</v>
      </c>
      <c r="I25" s="6"/>
      <c r="J25" s="5">
        <v>23511416</v>
      </c>
      <c r="K25" s="9"/>
      <c r="L25" s="25"/>
      <c r="M25" s="22"/>
      <c r="N25" s="23"/>
      <c r="O25" s="24"/>
    </row>
    <row r="26" spans="1:18">
      <c r="A26" s="209" t="s">
        <v>27</v>
      </c>
      <c r="B26" s="3">
        <v>17</v>
      </c>
      <c r="C26" s="4"/>
      <c r="D26" s="5">
        <v>888907</v>
      </c>
      <c r="E26" s="9"/>
      <c r="F26" s="5">
        <v>207751</v>
      </c>
      <c r="G26" s="9"/>
      <c r="H26" s="5">
        <v>0</v>
      </c>
      <c r="I26" s="6"/>
      <c r="J26" s="5">
        <v>0</v>
      </c>
      <c r="K26" s="1"/>
      <c r="L26" s="1"/>
      <c r="M26" s="22"/>
      <c r="N26" s="23"/>
      <c r="O26" s="23"/>
      <c r="P26" s="210"/>
    </row>
    <row r="27" spans="1:18">
      <c r="A27" s="209" t="s">
        <v>28</v>
      </c>
      <c r="B27" s="3"/>
      <c r="C27" s="4"/>
      <c r="D27" s="5">
        <v>54797432</v>
      </c>
      <c r="E27" s="9"/>
      <c r="F27" s="5">
        <v>54797432</v>
      </c>
      <c r="G27" s="9"/>
      <c r="H27" s="5">
        <v>54797432</v>
      </c>
      <c r="I27" s="6"/>
      <c r="J27" s="5">
        <v>54797432</v>
      </c>
      <c r="K27" s="1"/>
      <c r="L27" s="1"/>
      <c r="M27" s="22"/>
      <c r="N27" s="23"/>
      <c r="O27" s="24"/>
      <c r="P27" s="210"/>
    </row>
    <row r="28" spans="1:18" ht="22.5" customHeight="1">
      <c r="A28" s="209" t="s">
        <v>29</v>
      </c>
      <c r="B28" s="3">
        <v>25</v>
      </c>
      <c r="C28" s="4"/>
      <c r="D28" s="5">
        <v>5238857</v>
      </c>
      <c r="E28" s="9"/>
      <c r="F28" s="5">
        <v>4738110</v>
      </c>
      <c r="G28" s="9"/>
      <c r="H28" s="5">
        <v>5238857</v>
      </c>
      <c r="I28" s="6"/>
      <c r="J28" s="5">
        <v>3950872</v>
      </c>
      <c r="K28" s="1"/>
      <c r="L28" s="1"/>
      <c r="M28" s="22"/>
      <c r="N28" s="34"/>
      <c r="O28" s="24"/>
      <c r="P28" s="210"/>
    </row>
    <row r="29" spans="1:18">
      <c r="A29" s="209" t="s">
        <v>30</v>
      </c>
      <c r="B29" s="3"/>
      <c r="D29" s="5">
        <v>6196195</v>
      </c>
      <c r="E29" s="9"/>
      <c r="F29" s="5">
        <v>6071670</v>
      </c>
      <c r="G29" s="9"/>
      <c r="H29" s="5">
        <v>6196195</v>
      </c>
      <c r="I29" s="6"/>
      <c r="J29" s="5">
        <v>6071670</v>
      </c>
      <c r="K29" s="1"/>
      <c r="L29" s="1"/>
      <c r="M29" s="22"/>
      <c r="N29" s="35"/>
      <c r="O29" s="24"/>
      <c r="P29" s="210"/>
    </row>
    <row r="30" spans="1:18" ht="20.399999999999999">
      <c r="A30" s="30" t="s">
        <v>31</v>
      </c>
      <c r="B30" s="3"/>
      <c r="D30" s="36">
        <f>SUM(D24:D29)</f>
        <v>121763980</v>
      </c>
      <c r="E30" s="9"/>
      <c r="F30" s="36">
        <f>SUM(F24:F29)</f>
        <v>127200603</v>
      </c>
      <c r="G30" s="9"/>
      <c r="H30" s="36">
        <f>SUM(H24:H29)</f>
        <v>118168340</v>
      </c>
      <c r="I30" s="9"/>
      <c r="J30" s="36">
        <f>SUM(J24:J29)</f>
        <v>117768983</v>
      </c>
      <c r="K30" s="31"/>
      <c r="L30" s="214"/>
      <c r="M30" s="32"/>
      <c r="N30" s="35"/>
      <c r="O30" s="33"/>
      <c r="P30" s="215"/>
      <c r="Q30" s="1"/>
      <c r="R30" s="215"/>
    </row>
    <row r="31" spans="1:18" ht="20.399999999999999">
      <c r="A31" s="30" t="s">
        <v>32</v>
      </c>
      <c r="B31" s="3"/>
      <c r="D31" s="8">
        <f>+D22+D30</f>
        <v>562450479</v>
      </c>
      <c r="E31" s="9"/>
      <c r="F31" s="8">
        <f>+F22+F30</f>
        <v>662250430</v>
      </c>
      <c r="G31" s="9"/>
      <c r="H31" s="8">
        <f>+H22+H30</f>
        <v>463544670</v>
      </c>
      <c r="I31" s="9"/>
      <c r="J31" s="8">
        <f>+J22+J30</f>
        <v>557877498</v>
      </c>
      <c r="K31" s="31"/>
      <c r="M31" s="32"/>
      <c r="N31" s="37"/>
      <c r="O31" s="38"/>
      <c r="Q31" s="1"/>
      <c r="R31" s="202"/>
    </row>
    <row r="32" spans="1:18" ht="20.399999999999999">
      <c r="A32" s="39"/>
      <c r="B32" s="3"/>
      <c r="D32" s="40"/>
      <c r="E32" s="9"/>
      <c r="F32" s="40"/>
      <c r="G32" s="9"/>
      <c r="H32" s="40"/>
      <c r="I32" s="9"/>
      <c r="J32" s="40"/>
      <c r="L32" s="214"/>
      <c r="N32" s="35"/>
    </row>
    <row r="33" spans="1:18">
      <c r="B33" s="10"/>
      <c r="C33" s="10"/>
      <c r="D33" s="10"/>
      <c r="E33" s="10"/>
      <c r="H33" s="109"/>
      <c r="I33" s="115"/>
      <c r="J33" s="115"/>
    </row>
    <row r="34" spans="1:18">
      <c r="H34" s="109"/>
      <c r="I34" s="115"/>
      <c r="J34" s="116">
        <v>0</v>
      </c>
    </row>
    <row r="35" spans="1:18">
      <c r="A35" s="10" t="s">
        <v>189</v>
      </c>
      <c r="H35" s="1"/>
      <c r="O35" s="216"/>
      <c r="P35" s="215"/>
    </row>
    <row r="36" spans="1:18">
      <c r="H36" s="1"/>
    </row>
    <row r="37" spans="1:18">
      <c r="H37" s="1"/>
      <c r="O37" s="216"/>
      <c r="P37" s="215"/>
    </row>
    <row r="38" spans="1:18">
      <c r="F38" s="1"/>
      <c r="H38" s="1"/>
    </row>
    <row r="39" spans="1:18">
      <c r="H39" s="1"/>
      <c r="O39" s="216"/>
      <c r="P39" s="215"/>
      <c r="R39" s="215"/>
    </row>
    <row r="40" spans="1:18">
      <c r="H40" s="1"/>
      <c r="O40" s="216"/>
      <c r="Q40" s="1"/>
      <c r="R40" s="202"/>
    </row>
    <row r="41" spans="1:18">
      <c r="H41" s="1"/>
      <c r="O41" s="216"/>
      <c r="P41" s="215"/>
      <c r="R41" s="215"/>
    </row>
    <row r="42" spans="1:18">
      <c r="H42" s="1"/>
      <c r="O42" s="216"/>
      <c r="Q42" s="1"/>
      <c r="R42" s="202"/>
    </row>
    <row r="43" spans="1:18">
      <c r="H43" s="1"/>
    </row>
    <row r="44" spans="1:18">
      <c r="H44" s="1"/>
    </row>
    <row r="45" spans="1:18">
      <c r="H45" s="1"/>
      <c r="P45" s="215"/>
      <c r="R45" s="215"/>
    </row>
    <row r="46" spans="1:18">
      <c r="H46" s="1"/>
      <c r="O46" s="216"/>
      <c r="Q46" s="1"/>
      <c r="R46" s="202"/>
    </row>
  </sheetData>
  <mergeCells count="3">
    <mergeCell ref="A1:D1"/>
    <mergeCell ref="H5:J5"/>
    <mergeCell ref="D5:F5"/>
  </mergeCells>
  <phoneticPr fontId="0" type="noConversion"/>
  <pageMargins left="0.59055118110236227" right="0.31496062992125984" top="0.59055118110236227" bottom="0.59055118110236227" header="0.31496062992125984" footer="0.27559055118110237"/>
  <pageSetup paperSize="9" scale="80" fitToHeight="0" orientation="portrait" r:id="rId1"/>
  <headerFooter scaleWithDoc="0">
    <oddFooter>&amp;R&amp;"Cordia New,ธรรมดา"&amp;15 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topLeftCell="A15" zoomScale="120" zoomScaleNormal="120" zoomScaleSheetLayoutView="86" workbookViewId="0">
      <selection activeCell="L24" sqref="L24"/>
    </sheetView>
  </sheetViews>
  <sheetFormatPr defaultColWidth="20.125" defaultRowHeight="19.8"/>
  <cols>
    <col min="1" max="1" width="46" style="2" customWidth="1"/>
    <col min="2" max="2" width="8.75" style="2" customWidth="1"/>
    <col min="3" max="3" width="1.625" style="2" customWidth="1"/>
    <col min="4" max="4" width="15" style="2" customWidth="1"/>
    <col min="5" max="5" width="1.625" style="2" customWidth="1"/>
    <col min="6" max="6" width="15" style="2" customWidth="1"/>
    <col min="7" max="7" width="1.625" style="2" customWidth="1"/>
    <col min="8" max="8" width="15" style="2" customWidth="1"/>
    <col min="9" max="9" width="1.625" style="2" customWidth="1"/>
    <col min="10" max="10" width="15" style="2" customWidth="1"/>
    <col min="11" max="11" width="1" style="2" customWidth="1"/>
    <col min="12" max="16384" width="20.125" style="2"/>
  </cols>
  <sheetData>
    <row r="1" spans="1:11" ht="22.95" customHeight="1">
      <c r="A1" s="255" t="s">
        <v>0</v>
      </c>
      <c r="B1" s="255"/>
      <c r="C1" s="255"/>
      <c r="D1" s="255"/>
      <c r="E1" s="39"/>
      <c r="F1" s="39"/>
      <c r="G1" s="39"/>
      <c r="H1" s="39"/>
      <c r="I1" s="111"/>
      <c r="J1" s="111"/>
      <c r="K1" s="111"/>
    </row>
    <row r="2" spans="1:11" ht="20.399999999999999">
      <c r="A2" s="110" t="s">
        <v>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20.399999999999999">
      <c r="A3" s="39" t="s">
        <v>169</v>
      </c>
      <c r="B3" s="39"/>
      <c r="C3" s="39"/>
      <c r="D3" s="39"/>
      <c r="E3" s="16"/>
      <c r="F3" s="16"/>
      <c r="G3" s="16"/>
      <c r="H3" s="16"/>
      <c r="I3" s="16"/>
      <c r="J3" s="16"/>
      <c r="K3" s="16"/>
    </row>
    <row r="4" spans="1:11" ht="20.399999999999999">
      <c r="A4" s="16"/>
      <c r="B4" s="16"/>
      <c r="C4" s="16"/>
      <c r="D4" s="16"/>
      <c r="E4" s="16"/>
      <c r="F4" s="16"/>
      <c r="G4" s="16"/>
      <c r="H4" s="16"/>
      <c r="I4" s="16"/>
      <c r="J4" s="19" t="s">
        <v>171</v>
      </c>
      <c r="K4" s="19"/>
    </row>
    <row r="5" spans="1:11" ht="20.399999999999999">
      <c r="A5" s="114"/>
      <c r="C5" s="17"/>
      <c r="D5" s="254" t="s">
        <v>2</v>
      </c>
      <c r="E5" s="254"/>
      <c r="F5" s="254"/>
      <c r="G5" s="194"/>
      <c r="H5" s="253" t="s">
        <v>3</v>
      </c>
      <c r="I5" s="253"/>
      <c r="J5" s="253"/>
      <c r="K5" s="253"/>
    </row>
    <row r="6" spans="1:11" ht="20.399999999999999">
      <c r="B6" s="17" t="s">
        <v>4</v>
      </c>
      <c r="D6" s="107" t="s">
        <v>170</v>
      </c>
      <c r="E6" s="17"/>
      <c r="F6" s="107" t="s">
        <v>126</v>
      </c>
      <c r="G6" s="17"/>
      <c r="H6" s="190" t="s">
        <v>170</v>
      </c>
      <c r="I6" s="191"/>
      <c r="J6" s="190" t="s">
        <v>126</v>
      </c>
      <c r="K6" s="192"/>
    </row>
    <row r="7" spans="1:11" ht="20.399999999999999">
      <c r="B7" s="17"/>
      <c r="D7" s="107"/>
      <c r="E7" s="17"/>
      <c r="F7" s="107" t="s">
        <v>190</v>
      </c>
      <c r="G7" s="17"/>
      <c r="H7" s="107"/>
      <c r="I7" s="17"/>
      <c r="J7" s="107" t="s">
        <v>190</v>
      </c>
    </row>
    <row r="8" spans="1:11" ht="20.399999999999999">
      <c r="A8" s="39" t="s">
        <v>33</v>
      </c>
      <c r="B8" s="220"/>
      <c r="D8" s="19"/>
      <c r="E8" s="20"/>
      <c r="F8" s="19"/>
      <c r="G8" s="20"/>
      <c r="H8" s="19"/>
      <c r="I8" s="20"/>
      <c r="J8" s="19"/>
      <c r="K8" s="117"/>
    </row>
    <row r="9" spans="1:11">
      <c r="A9" s="44" t="s">
        <v>34</v>
      </c>
      <c r="B9" s="118"/>
      <c r="C9" s="4"/>
    </row>
    <row r="10" spans="1:11">
      <c r="A10" s="119" t="s">
        <v>35</v>
      </c>
      <c r="B10" s="221"/>
    </row>
    <row r="11" spans="1:11" ht="20.399999999999999" thickBot="1">
      <c r="A11" s="120" t="s">
        <v>152</v>
      </c>
      <c r="B11" s="219">
        <v>26</v>
      </c>
      <c r="C11" s="4"/>
      <c r="D11" s="41">
        <f>694233993*0.25</f>
        <v>173558498.25</v>
      </c>
      <c r="E11" s="9"/>
      <c r="F11" s="11"/>
      <c r="G11" s="9"/>
      <c r="H11" s="41">
        <f>694233993*0.25</f>
        <v>173558498.25</v>
      </c>
      <c r="I11" s="9"/>
      <c r="J11" s="11"/>
      <c r="K11" s="11"/>
    </row>
    <row r="12" spans="1:11" ht="21" thickTop="1" thickBot="1">
      <c r="A12" s="120" t="s">
        <v>36</v>
      </c>
      <c r="B12" s="219"/>
      <c r="C12" s="4"/>
      <c r="D12" s="141"/>
      <c r="E12" s="9"/>
      <c r="F12" s="41">
        <f>528233993*0.25</f>
        <v>132058498.25</v>
      </c>
      <c r="G12" s="9"/>
      <c r="H12" s="141"/>
      <c r="I12" s="9"/>
      <c r="J12" s="41">
        <f>528233993*0.25</f>
        <v>132058498.25</v>
      </c>
      <c r="K12" s="11"/>
    </row>
    <row r="13" spans="1:11" ht="20.399999999999999" thickTop="1">
      <c r="A13" s="42" t="s">
        <v>37</v>
      </c>
      <c r="B13" s="221"/>
      <c r="H13" s="1"/>
      <c r="J13" s="1"/>
      <c r="K13" s="1"/>
    </row>
    <row r="14" spans="1:11">
      <c r="A14" s="120" t="s">
        <v>152</v>
      </c>
      <c r="B14" s="219">
        <v>26</v>
      </c>
      <c r="D14" s="11">
        <f>SE_งบรวม!C29</f>
        <v>173558498</v>
      </c>
      <c r="E14" s="9"/>
      <c r="F14" s="11"/>
      <c r="G14" s="9"/>
      <c r="H14" s="11">
        <f>SE_งบเฉพาะ!C23</f>
        <v>173558498</v>
      </c>
      <c r="I14" s="9"/>
      <c r="J14" s="11"/>
      <c r="K14" s="11"/>
    </row>
    <row r="15" spans="1:11">
      <c r="A15" s="120" t="s">
        <v>36</v>
      </c>
      <c r="B15" s="221"/>
      <c r="D15" s="11"/>
      <c r="E15" s="9"/>
      <c r="F15" s="11">
        <f>SE_งบรวม!C19</f>
        <v>132058498</v>
      </c>
      <c r="G15" s="9"/>
      <c r="H15" s="11"/>
      <c r="I15" s="9"/>
      <c r="J15" s="11">
        <f>SE_งบเฉพาะ!C14</f>
        <v>132058498</v>
      </c>
      <c r="K15" s="11"/>
    </row>
    <row r="16" spans="1:11">
      <c r="A16" s="42" t="s">
        <v>38</v>
      </c>
      <c r="B16" s="45">
        <v>27</v>
      </c>
      <c r="C16" s="4"/>
      <c r="D16" s="11">
        <f>SE_งบรวม!E29</f>
        <v>448479994.00000006</v>
      </c>
      <c r="E16" s="9"/>
      <c r="F16" s="11">
        <f>SE_งบรวม!E19</f>
        <v>436859994</v>
      </c>
      <c r="G16" s="9"/>
      <c r="H16" s="11">
        <f>SE_งบเฉพาะ!E23</f>
        <v>448479994.00000006</v>
      </c>
      <c r="I16" s="9"/>
      <c r="J16" s="11">
        <f>SE_งบเฉพาะ!E14</f>
        <v>436859994</v>
      </c>
      <c r="K16" s="11"/>
    </row>
    <row r="17" spans="1:14" ht="24" customHeight="1">
      <c r="A17" s="121" t="s">
        <v>39</v>
      </c>
      <c r="B17" s="45"/>
      <c r="C17" s="4"/>
      <c r="D17" s="43">
        <f>SE_งบรวม!G29</f>
        <v>-4735</v>
      </c>
      <c r="E17" s="9"/>
      <c r="F17" s="43">
        <f>SE_งบรวม!G19</f>
        <v>-4735</v>
      </c>
      <c r="G17" s="9"/>
      <c r="H17" s="9">
        <v>0</v>
      </c>
      <c r="I17" s="9"/>
      <c r="J17" s="11">
        <v>0</v>
      </c>
      <c r="K17" s="11"/>
    </row>
    <row r="18" spans="1:14">
      <c r="A18" s="44" t="s">
        <v>40</v>
      </c>
      <c r="B18" s="45"/>
      <c r="C18" s="4"/>
      <c r="D18" s="11"/>
      <c r="E18" s="9"/>
      <c r="F18" s="11"/>
      <c r="G18" s="9"/>
      <c r="H18" s="1"/>
      <c r="J18" s="1"/>
      <c r="K18" s="1"/>
    </row>
    <row r="19" spans="1:14">
      <c r="A19" s="122" t="s">
        <v>41</v>
      </c>
      <c r="B19" s="45"/>
      <c r="C19" s="4"/>
      <c r="D19" s="11">
        <f>SE_งบรวม!I29</f>
        <v>13205850</v>
      </c>
      <c r="E19" s="9"/>
      <c r="F19" s="11">
        <f>SE_งบรวม!I19</f>
        <v>13205850</v>
      </c>
      <c r="G19" s="9"/>
      <c r="H19" s="11">
        <f>SE_งบเฉพาะ!G23</f>
        <v>13205850</v>
      </c>
      <c r="I19" s="9"/>
      <c r="J19" s="11">
        <f>SE_งบเฉพาะ!G14</f>
        <v>13205850</v>
      </c>
      <c r="K19" s="11"/>
    </row>
    <row r="20" spans="1:14">
      <c r="A20" s="122" t="s">
        <v>42</v>
      </c>
      <c r="B20" s="4"/>
      <c r="C20" s="4"/>
      <c r="D20" s="43">
        <f>SE_งบรวม!K29</f>
        <v>-614703465.54999995</v>
      </c>
      <c r="E20" s="9"/>
      <c r="F20" s="43">
        <f>SE_งบรวม!K19</f>
        <v>-519761431</v>
      </c>
      <c r="G20" s="9"/>
      <c r="H20" s="43">
        <f>SE_งบเฉพาะ!I23</f>
        <v>-395541893</v>
      </c>
      <c r="I20" s="9"/>
      <c r="J20" s="43">
        <f>SE_งบเฉพาะ!I14</f>
        <v>-286464414</v>
      </c>
      <c r="K20" s="11"/>
    </row>
    <row r="21" spans="1:14">
      <c r="A21" s="42" t="s">
        <v>43</v>
      </c>
      <c r="B21" s="4"/>
      <c r="C21" s="4"/>
      <c r="D21" s="123">
        <f>SE_งบรวม!M29</f>
        <v>10387363.469999999</v>
      </c>
      <c r="F21" s="123">
        <f>SE_งบรวม!M19</f>
        <v>6835062</v>
      </c>
      <c r="H21" s="46">
        <v>0</v>
      </c>
      <c r="J21" s="46">
        <v>0</v>
      </c>
      <c r="K21" s="11"/>
    </row>
    <row r="22" spans="1:14" s="16" customFormat="1" ht="20.399999999999999">
      <c r="A22" s="15" t="s">
        <v>44</v>
      </c>
      <c r="B22" s="17"/>
      <c r="C22" s="17"/>
      <c r="D22" s="47">
        <f>SUM(D14:D21)</f>
        <v>30923504.920000046</v>
      </c>
      <c r="E22" s="48"/>
      <c r="F22" s="47">
        <f>SUM(F14:F21)</f>
        <v>69193238</v>
      </c>
      <c r="G22" s="40"/>
      <c r="H22" s="47">
        <f>SUM(H14:H21)</f>
        <v>239702449</v>
      </c>
      <c r="I22" s="40"/>
      <c r="J22" s="47">
        <f>SUM(J14:J21)</f>
        <v>295659928</v>
      </c>
      <c r="K22" s="40"/>
      <c r="L22" s="2"/>
    </row>
    <row r="23" spans="1:14">
      <c r="A23" s="2" t="s">
        <v>45</v>
      </c>
      <c r="B23" s="4"/>
      <c r="C23" s="4"/>
      <c r="D23" s="49">
        <f>SE_งบรวม!Q29</f>
        <v>815297</v>
      </c>
      <c r="E23" s="6"/>
      <c r="F23" s="49">
        <f>SE_งบรวม!Q19</f>
        <v>815297</v>
      </c>
      <c r="G23" s="6"/>
      <c r="H23" s="46">
        <v>0</v>
      </c>
      <c r="I23" s="9"/>
      <c r="J23" s="46">
        <v>0</v>
      </c>
      <c r="K23" s="9"/>
    </row>
    <row r="24" spans="1:14" s="16" customFormat="1" ht="20.399999999999999">
      <c r="A24" s="39" t="s">
        <v>46</v>
      </c>
      <c r="B24" s="17"/>
      <c r="C24" s="17"/>
      <c r="D24" s="50">
        <f>SUM(D22:D23)</f>
        <v>31738801.920000046</v>
      </c>
      <c r="E24" s="53"/>
      <c r="F24" s="50">
        <f>SUM(F22:F23)</f>
        <v>70008535</v>
      </c>
      <c r="G24" s="53"/>
      <c r="H24" s="50">
        <f>SUM(H22:H23)</f>
        <v>239702449</v>
      </c>
      <c r="I24" s="53"/>
      <c r="J24" s="50">
        <f>SUM(J22:J23)</f>
        <v>295659928</v>
      </c>
      <c r="K24" s="51"/>
      <c r="L24" s="2"/>
    </row>
    <row r="25" spans="1:14" ht="21" thickBot="1">
      <c r="A25" s="39" t="s">
        <v>47</v>
      </c>
      <c r="B25" s="4"/>
      <c r="C25" s="4"/>
      <c r="D25" s="52">
        <f>+D24+'BS 2'!D31</f>
        <v>594189280.92000008</v>
      </c>
      <c r="E25" s="6"/>
      <c r="F25" s="52">
        <f>+F24+'BS 2'!F31</f>
        <v>732258965</v>
      </c>
      <c r="G25" s="6"/>
      <c r="H25" s="52">
        <f>+H24+'BS 2'!H31</f>
        <v>703247119</v>
      </c>
      <c r="I25" s="6"/>
      <c r="J25" s="52">
        <f>+J24+'BS 2'!J31</f>
        <v>853537426</v>
      </c>
      <c r="K25" s="53"/>
      <c r="M25" s="1"/>
      <c r="N25" s="1"/>
    </row>
    <row r="26" spans="1:14" ht="20.399999999999999" thickTop="1">
      <c r="B26" s="4"/>
      <c r="C26" s="4"/>
      <c r="D26" s="137"/>
      <c r="E26" s="138"/>
      <c r="F26" s="137"/>
      <c r="G26" s="138"/>
      <c r="H26" s="137"/>
      <c r="I26" s="138"/>
      <c r="J26" s="137"/>
      <c r="K26" s="55"/>
    </row>
    <row r="27" spans="1:14">
      <c r="B27" s="10"/>
      <c r="C27" s="10"/>
      <c r="D27" s="222"/>
      <c r="E27" s="222"/>
      <c r="F27" s="222"/>
      <c r="G27" s="222"/>
      <c r="H27" s="222"/>
      <c r="I27" s="222"/>
      <c r="J27" s="222"/>
      <c r="K27" s="55"/>
    </row>
    <row r="28" spans="1:14">
      <c r="D28" s="9"/>
      <c r="E28" s="9"/>
      <c r="F28" s="9"/>
      <c r="G28" s="9"/>
      <c r="H28" s="9"/>
      <c r="I28" s="9"/>
      <c r="J28" s="9"/>
      <c r="K28" s="9"/>
    </row>
    <row r="29" spans="1:14">
      <c r="A29" s="10" t="s">
        <v>189</v>
      </c>
      <c r="D29" s="9"/>
      <c r="E29" s="9"/>
      <c r="F29" s="9"/>
      <c r="G29" s="9"/>
      <c r="H29" s="11"/>
      <c r="I29" s="9"/>
      <c r="J29" s="9"/>
      <c r="K29" s="9"/>
    </row>
    <row r="30" spans="1:14">
      <c r="D30" s="9"/>
      <c r="E30" s="9"/>
      <c r="F30" s="9"/>
      <c r="G30" s="9"/>
      <c r="H30" s="11"/>
      <c r="I30" s="9"/>
      <c r="J30" s="9"/>
      <c r="K30" s="9"/>
    </row>
    <row r="31" spans="1:14">
      <c r="D31" s="9"/>
      <c r="E31" s="9"/>
      <c r="F31" s="9"/>
      <c r="G31" s="9"/>
      <c r="H31" s="109"/>
      <c r="I31" s="56"/>
      <c r="J31" s="56"/>
      <c r="K31" s="56"/>
    </row>
    <row r="32" spans="1:14" ht="20.399999999999999">
      <c r="A32" s="16"/>
      <c r="D32" s="9"/>
      <c r="E32" s="9"/>
      <c r="F32" s="9"/>
      <c r="G32" s="9"/>
      <c r="H32" s="109"/>
      <c r="I32" s="56"/>
      <c r="J32" s="56"/>
      <c r="K32" s="56"/>
    </row>
    <row r="33" spans="1:11" ht="20.399999999999999">
      <c r="A33" s="16"/>
      <c r="D33" s="9"/>
      <c r="E33" s="9"/>
      <c r="F33" s="9"/>
      <c r="G33" s="9"/>
      <c r="H33" s="56"/>
      <c r="I33" s="56"/>
      <c r="J33" s="56"/>
      <c r="K33" s="56"/>
    </row>
    <row r="34" spans="1:11">
      <c r="D34" s="11"/>
      <c r="E34" s="9"/>
      <c r="F34" s="9"/>
      <c r="G34" s="9"/>
      <c r="H34" s="11"/>
      <c r="I34" s="55"/>
      <c r="J34" s="55"/>
    </row>
    <row r="35" spans="1:11">
      <c r="D35" s="9"/>
      <c r="E35" s="9"/>
      <c r="F35" s="9"/>
      <c r="G35" s="9"/>
    </row>
    <row r="36" spans="1:11">
      <c r="D36" s="9"/>
      <c r="E36" s="9"/>
      <c r="F36" s="9"/>
      <c r="G36" s="9"/>
    </row>
  </sheetData>
  <mergeCells count="3">
    <mergeCell ref="A1:D1"/>
    <mergeCell ref="H5:K5"/>
    <mergeCell ref="D5:F5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9"/>
  <sheetViews>
    <sheetView topLeftCell="A25" zoomScale="120" zoomScaleNormal="120" zoomScaleSheetLayoutView="85" workbookViewId="0">
      <selection sqref="A1:H1"/>
    </sheetView>
  </sheetViews>
  <sheetFormatPr defaultColWidth="20.125" defaultRowHeight="19.8"/>
  <cols>
    <col min="1" max="1" width="45.375" style="2" customWidth="1"/>
    <col min="2" max="2" width="9" style="2" customWidth="1"/>
    <col min="3" max="3" width="1.375" style="2" customWidth="1"/>
    <col min="4" max="4" width="16.375" style="2" customWidth="1"/>
    <col min="5" max="5" width="1.375" style="2" customWidth="1"/>
    <col min="6" max="6" width="16.125" style="2" customWidth="1"/>
    <col min="7" max="7" width="1.375" style="2" customWidth="1"/>
    <col min="8" max="8" width="16" style="2" customWidth="1"/>
    <col min="9" max="9" width="1.375" style="2" customWidth="1"/>
    <col min="10" max="10" width="16.625" style="2" customWidth="1"/>
    <col min="11" max="11" width="1.125" style="2" customWidth="1"/>
    <col min="12" max="12" width="20.125" style="2"/>
    <col min="13" max="13" width="20.125" style="12"/>
    <col min="14" max="16384" width="20.125" style="2"/>
  </cols>
  <sheetData>
    <row r="1" spans="1:15" ht="21.6" customHeight="1">
      <c r="A1" s="255" t="s">
        <v>0</v>
      </c>
      <c r="B1" s="255"/>
      <c r="C1" s="255"/>
      <c r="D1" s="255"/>
      <c r="E1" s="255"/>
      <c r="F1" s="255"/>
      <c r="G1" s="255"/>
      <c r="H1" s="255"/>
      <c r="J1" s="19"/>
    </row>
    <row r="2" spans="1:15" s="16" customFormat="1" ht="20.399999999999999">
      <c r="A2" s="15" t="s">
        <v>48</v>
      </c>
      <c r="B2" s="114"/>
      <c r="C2" s="114"/>
      <c r="D2" s="114"/>
      <c r="E2" s="114"/>
      <c r="F2" s="114"/>
      <c r="G2" s="114"/>
      <c r="H2" s="114"/>
      <c r="I2" s="114"/>
      <c r="J2" s="114"/>
      <c r="M2" s="57"/>
    </row>
    <row r="3" spans="1:15" s="16" customFormat="1" ht="20.399999999999999">
      <c r="A3" s="39" t="s">
        <v>172</v>
      </c>
      <c r="B3" s="39"/>
      <c r="C3" s="39"/>
      <c r="D3" s="39"/>
      <c r="M3" s="57"/>
    </row>
    <row r="4" spans="1:15" s="16" customFormat="1" ht="20.399999999999999">
      <c r="A4" s="114"/>
      <c r="B4" s="114"/>
      <c r="C4" s="114"/>
      <c r="D4" s="114"/>
      <c r="E4" s="114"/>
      <c r="F4" s="114"/>
      <c r="G4" s="114"/>
      <c r="H4" s="114"/>
      <c r="I4" s="114"/>
      <c r="J4" s="19" t="s">
        <v>171</v>
      </c>
      <c r="M4" s="57"/>
    </row>
    <row r="5" spans="1:15" s="16" customFormat="1" ht="20.399999999999999">
      <c r="D5" s="254" t="s">
        <v>2</v>
      </c>
      <c r="E5" s="254"/>
      <c r="F5" s="254"/>
      <c r="G5" s="114"/>
      <c r="H5" s="254" t="s">
        <v>3</v>
      </c>
      <c r="I5" s="254"/>
      <c r="J5" s="254"/>
      <c r="M5" s="57"/>
    </row>
    <row r="6" spans="1:15" s="16" customFormat="1" ht="20.399999999999999">
      <c r="B6" s="17" t="s">
        <v>4</v>
      </c>
      <c r="C6" s="2"/>
      <c r="D6" s="107" t="s">
        <v>170</v>
      </c>
      <c r="E6" s="17"/>
      <c r="F6" s="107" t="s">
        <v>126</v>
      </c>
      <c r="G6" s="17"/>
      <c r="H6" s="107" t="s">
        <v>170</v>
      </c>
      <c r="I6" s="17"/>
      <c r="J6" s="107" t="s">
        <v>126</v>
      </c>
      <c r="M6" s="57"/>
    </row>
    <row r="7" spans="1:15" s="16" customFormat="1" ht="20.399999999999999">
      <c r="B7" s="17"/>
      <c r="C7" s="2"/>
      <c r="D7" s="107"/>
      <c r="E7" s="17"/>
      <c r="F7" s="107" t="s">
        <v>190</v>
      </c>
      <c r="G7" s="17"/>
      <c r="H7" s="107"/>
      <c r="I7" s="17"/>
      <c r="J7" s="107" t="s">
        <v>190</v>
      </c>
      <c r="M7" s="57"/>
    </row>
    <row r="8" spans="1:15" s="16" customFormat="1" ht="20.399999999999999">
      <c r="A8" s="16" t="s">
        <v>49</v>
      </c>
      <c r="B8" s="17"/>
      <c r="C8" s="17"/>
      <c r="D8" s="20"/>
      <c r="E8" s="20"/>
      <c r="F8" s="20"/>
      <c r="G8" s="20"/>
      <c r="H8" s="20"/>
      <c r="I8" s="20"/>
      <c r="J8" s="20"/>
      <c r="M8" s="57"/>
    </row>
    <row r="9" spans="1:15" s="16" customFormat="1" ht="20.399999999999999">
      <c r="A9" s="16" t="s">
        <v>50</v>
      </c>
      <c r="D9" s="57"/>
      <c r="E9" s="48"/>
      <c r="F9" s="57"/>
      <c r="G9" s="48"/>
      <c r="H9" s="57"/>
      <c r="I9" s="48"/>
      <c r="J9" s="57"/>
      <c r="M9" s="57"/>
    </row>
    <row r="10" spans="1:15">
      <c r="A10" s="2" t="s">
        <v>51</v>
      </c>
      <c r="D10" s="7">
        <v>792238855</v>
      </c>
      <c r="E10" s="6"/>
      <c r="F10" s="7">
        <v>685545480</v>
      </c>
      <c r="G10" s="6"/>
      <c r="H10" s="7">
        <v>323237558</v>
      </c>
      <c r="I10" s="6"/>
      <c r="J10" s="7">
        <v>336856444</v>
      </c>
      <c r="L10" s="12"/>
    </row>
    <row r="11" spans="1:15">
      <c r="A11" s="2" t="s">
        <v>156</v>
      </c>
      <c r="D11" s="7">
        <v>67619000</v>
      </c>
      <c r="E11" s="6"/>
      <c r="F11" s="7">
        <v>0</v>
      </c>
      <c r="G11" s="6"/>
      <c r="H11" s="7">
        <v>0</v>
      </c>
      <c r="I11" s="6"/>
      <c r="J11" s="7">
        <v>0</v>
      </c>
      <c r="L11" s="12"/>
    </row>
    <row r="12" spans="1:15" ht="20.399999999999999">
      <c r="A12" s="2" t="s">
        <v>52</v>
      </c>
      <c r="B12" s="17"/>
      <c r="C12" s="17"/>
      <c r="D12" s="7">
        <v>2035432</v>
      </c>
      <c r="E12" s="48"/>
      <c r="F12" s="49">
        <v>9448782</v>
      </c>
      <c r="G12" s="48"/>
      <c r="H12" s="49">
        <v>44251814</v>
      </c>
      <c r="I12" s="48"/>
      <c r="J12" s="49">
        <v>48602418</v>
      </c>
      <c r="L12" s="12"/>
    </row>
    <row r="13" spans="1:15">
      <c r="A13" s="2" t="s">
        <v>53</v>
      </c>
      <c r="D13" s="59">
        <f>SUM(D10:D12)</f>
        <v>861893287</v>
      </c>
      <c r="E13" s="9"/>
      <c r="F13" s="59">
        <f>SUM(F10:F12)</f>
        <v>694994262</v>
      </c>
      <c r="G13" s="9"/>
      <c r="H13" s="59">
        <f>SUM(H10:H12)</f>
        <v>367489372</v>
      </c>
      <c r="I13" s="6"/>
      <c r="J13" s="59">
        <f>SUM(J10:J12)</f>
        <v>385458862</v>
      </c>
      <c r="L13" s="234"/>
      <c r="M13" s="234"/>
    </row>
    <row r="14" spans="1:15" ht="5.0999999999999996" customHeight="1">
      <c r="D14" s="9"/>
      <c r="E14" s="9"/>
      <c r="F14" s="9"/>
      <c r="G14" s="9"/>
      <c r="H14" s="5"/>
      <c r="I14" s="6"/>
      <c r="J14" s="5"/>
    </row>
    <row r="15" spans="1:15" ht="20.399999999999999">
      <c r="A15" s="16" t="s">
        <v>54</v>
      </c>
      <c r="D15" s="12"/>
      <c r="E15" s="9"/>
      <c r="F15" s="12"/>
      <c r="G15" s="9"/>
      <c r="H15" s="54"/>
      <c r="I15" s="9"/>
      <c r="J15" s="54"/>
    </row>
    <row r="16" spans="1:15">
      <c r="A16" s="2" t="s">
        <v>55</v>
      </c>
      <c r="D16" s="235">
        <v>-697399771</v>
      </c>
      <c r="E16" s="6"/>
      <c r="F16" s="235">
        <v>-630292894</v>
      </c>
      <c r="G16" s="6"/>
      <c r="H16" s="235">
        <v>-311838748</v>
      </c>
      <c r="I16" s="6"/>
      <c r="J16" s="235">
        <v>-304563950</v>
      </c>
      <c r="L16" s="12"/>
      <c r="N16" s="236"/>
      <c r="O16" s="237"/>
    </row>
    <row r="17" spans="1:15">
      <c r="A17" s="2" t="s">
        <v>157</v>
      </c>
      <c r="D17" s="235">
        <v>-37786367</v>
      </c>
      <c r="E17" s="6"/>
      <c r="F17" s="235">
        <v>0</v>
      </c>
      <c r="G17" s="6"/>
      <c r="H17" s="235">
        <v>0</v>
      </c>
      <c r="I17" s="6"/>
      <c r="J17" s="235">
        <v>0</v>
      </c>
      <c r="L17" s="12"/>
      <c r="N17" s="236"/>
      <c r="O17" s="237"/>
    </row>
    <row r="18" spans="1:15">
      <c r="A18" s="2" t="s">
        <v>211</v>
      </c>
      <c r="B18" s="4"/>
      <c r="C18" s="4"/>
      <c r="D18" s="235">
        <v>-39945181</v>
      </c>
      <c r="E18" s="61"/>
      <c r="F18" s="235">
        <v>-45879322</v>
      </c>
      <c r="G18" s="61"/>
      <c r="H18" s="235">
        <v>-33136993</v>
      </c>
      <c r="I18" s="61"/>
      <c r="J18" s="235">
        <v>-36724995</v>
      </c>
      <c r="L18" s="12"/>
      <c r="N18" s="12"/>
      <c r="O18" s="12"/>
    </row>
    <row r="19" spans="1:15">
      <c r="A19" s="2" t="s">
        <v>56</v>
      </c>
      <c r="D19" s="235">
        <v>-137151010</v>
      </c>
      <c r="E19" s="6"/>
      <c r="F19" s="235">
        <v>-153858095</v>
      </c>
      <c r="G19" s="6"/>
      <c r="H19" s="235">
        <v>-88768561</v>
      </c>
      <c r="I19" s="6"/>
      <c r="J19" s="235">
        <v>-102968893</v>
      </c>
      <c r="L19" s="12"/>
      <c r="N19" s="12"/>
      <c r="O19" s="12"/>
    </row>
    <row r="20" spans="1:15">
      <c r="A20" s="2" t="s">
        <v>182</v>
      </c>
      <c r="D20" s="235">
        <v>-2207586</v>
      </c>
      <c r="E20" s="6"/>
      <c r="F20" s="235">
        <v>281073</v>
      </c>
      <c r="G20" s="6"/>
      <c r="H20" s="235">
        <v>-2207586</v>
      </c>
      <c r="I20" s="6"/>
      <c r="J20" s="235">
        <v>332144</v>
      </c>
      <c r="L20" s="12"/>
      <c r="N20" s="12"/>
      <c r="O20" s="12"/>
    </row>
    <row r="21" spans="1:15">
      <c r="A21" s="2" t="s">
        <v>212</v>
      </c>
      <c r="B21" s="219">
        <v>11</v>
      </c>
      <c r="D21" s="235">
        <v>0</v>
      </c>
      <c r="E21" s="6"/>
      <c r="F21" s="235">
        <v>0</v>
      </c>
      <c r="G21" s="6"/>
      <c r="H21" s="235">
        <v>-14550000</v>
      </c>
      <c r="I21" s="6"/>
      <c r="J21" s="235">
        <v>0</v>
      </c>
      <c r="L21" s="12"/>
      <c r="N21" s="12"/>
      <c r="O21" s="12"/>
    </row>
    <row r="22" spans="1:15">
      <c r="A22" s="2" t="s">
        <v>222</v>
      </c>
      <c r="B22" s="219">
        <v>11</v>
      </c>
      <c r="D22" s="235">
        <v>-11857348</v>
      </c>
      <c r="E22" s="6"/>
      <c r="F22" s="235">
        <v>0</v>
      </c>
      <c r="G22" s="6"/>
      <c r="H22" s="235">
        <v>0</v>
      </c>
      <c r="I22" s="6"/>
      <c r="J22" s="235">
        <v>0</v>
      </c>
      <c r="L22" s="12"/>
      <c r="N22" s="12"/>
      <c r="O22" s="12"/>
    </row>
    <row r="23" spans="1:15">
      <c r="A23" s="2" t="s">
        <v>177</v>
      </c>
      <c r="B23" s="219">
        <v>12</v>
      </c>
      <c r="D23" s="235">
        <v>0</v>
      </c>
      <c r="E23" s="6"/>
      <c r="F23" s="235">
        <v>-164022883</v>
      </c>
      <c r="G23" s="6"/>
      <c r="H23" s="235">
        <v>0</v>
      </c>
      <c r="I23" s="6"/>
      <c r="J23" s="235">
        <v>-153526080</v>
      </c>
      <c r="L23" s="12"/>
      <c r="N23" s="12"/>
      <c r="O23" s="12"/>
    </row>
    <row r="24" spans="1:15">
      <c r="A24" s="2" t="s">
        <v>178</v>
      </c>
      <c r="B24" s="219" t="s">
        <v>223</v>
      </c>
      <c r="D24" s="235">
        <v>-15579036</v>
      </c>
      <c r="E24" s="6"/>
      <c r="F24" s="235">
        <f>-5302756</f>
        <v>-5302756</v>
      </c>
      <c r="G24" s="6"/>
      <c r="H24" s="235">
        <v>-15579036</v>
      </c>
      <c r="I24" s="6"/>
      <c r="J24" s="235">
        <v>-5302756</v>
      </c>
      <c r="L24" s="12"/>
      <c r="N24" s="12"/>
      <c r="O24" s="12"/>
    </row>
    <row r="25" spans="1:15">
      <c r="A25" s="2" t="s">
        <v>213</v>
      </c>
      <c r="B25" s="219">
        <v>15</v>
      </c>
      <c r="D25" s="235">
        <v>-6332872</v>
      </c>
      <c r="E25" s="6"/>
      <c r="F25" s="235">
        <v>0</v>
      </c>
      <c r="G25" s="6"/>
      <c r="H25" s="235">
        <v>-6332872</v>
      </c>
      <c r="I25" s="6"/>
      <c r="J25" s="235">
        <v>0</v>
      </c>
      <c r="L25" s="12"/>
      <c r="N25" s="12"/>
      <c r="O25" s="12"/>
    </row>
    <row r="26" spans="1:15">
      <c r="A26" s="2" t="s">
        <v>57</v>
      </c>
      <c r="B26" s="4"/>
      <c r="C26" s="4"/>
      <c r="D26" s="238">
        <f>SUM(D16:D25)</f>
        <v>-948259171</v>
      </c>
      <c r="E26" s="9"/>
      <c r="F26" s="238">
        <f>SUM(F16:F25)</f>
        <v>-999074877</v>
      </c>
      <c r="G26" s="9"/>
      <c r="H26" s="238">
        <f>SUM(H16:H25)</f>
        <v>-472413796</v>
      </c>
      <c r="I26" s="9"/>
      <c r="J26" s="238">
        <f>SUM(J16:J25)</f>
        <v>-602754530</v>
      </c>
      <c r="L26" s="12"/>
      <c r="N26" s="239"/>
    </row>
    <row r="27" spans="1:15" ht="6" customHeight="1">
      <c r="B27" s="4"/>
      <c r="C27" s="4"/>
      <c r="D27" s="9"/>
      <c r="E27" s="9"/>
      <c r="F27" s="9"/>
      <c r="G27" s="9"/>
      <c r="H27" s="11"/>
      <c r="I27" s="9"/>
      <c r="J27" s="11"/>
      <c r="L27" s="12"/>
    </row>
    <row r="28" spans="1:15" ht="20.399999999999999">
      <c r="A28" s="39" t="s">
        <v>58</v>
      </c>
      <c r="B28" s="17"/>
      <c r="C28" s="17"/>
      <c r="D28" s="240">
        <f>+D13+D26</f>
        <v>-86365884</v>
      </c>
      <c r="E28" s="40"/>
      <c r="F28" s="240">
        <f>+F13+F26</f>
        <v>-304080615</v>
      </c>
      <c r="G28" s="40"/>
      <c r="H28" s="240">
        <f>+H13+H26</f>
        <v>-104924424</v>
      </c>
      <c r="I28" s="40"/>
      <c r="J28" s="240">
        <f>+J13+J26</f>
        <v>-217295668</v>
      </c>
      <c r="L28" s="12"/>
    </row>
    <row r="29" spans="1:15">
      <c r="A29" s="2" t="s">
        <v>59</v>
      </c>
      <c r="B29" s="3"/>
      <c r="C29" s="4"/>
      <c r="D29" s="235">
        <v>0</v>
      </c>
      <c r="E29" s="61"/>
      <c r="F29" s="235">
        <v>9188298</v>
      </c>
      <c r="G29" s="61"/>
      <c r="H29" s="62">
        <v>0</v>
      </c>
      <c r="I29" s="61"/>
      <c r="J29" s="62">
        <v>0</v>
      </c>
      <c r="N29" s="239"/>
      <c r="O29" s="12"/>
    </row>
    <row r="30" spans="1:15" ht="20.399999999999999">
      <c r="A30" s="2" t="s">
        <v>60</v>
      </c>
      <c r="B30" s="3"/>
      <c r="C30" s="17"/>
      <c r="D30" s="241">
        <v>2493024</v>
      </c>
      <c r="E30" s="61"/>
      <c r="F30" s="241">
        <v>1533452</v>
      </c>
      <c r="G30" s="61"/>
      <c r="H30" s="241">
        <v>3398960</v>
      </c>
      <c r="I30" s="5"/>
      <c r="J30" s="63">
        <v>2736636</v>
      </c>
      <c r="L30" s="12"/>
    </row>
    <row r="31" spans="1:15" ht="20.399999999999999">
      <c r="A31" s="113" t="s">
        <v>61</v>
      </c>
      <c r="B31" s="4"/>
      <c r="C31" s="4"/>
      <c r="D31" s="240">
        <f>SUM(D28:D30)</f>
        <v>-83872860</v>
      </c>
      <c r="E31" s="53"/>
      <c r="F31" s="240">
        <f>SUM(F28:F30)</f>
        <v>-293358865</v>
      </c>
      <c r="G31" s="53"/>
      <c r="H31" s="240">
        <f>SUM(H28:H30)</f>
        <v>-101525464</v>
      </c>
      <c r="I31" s="53"/>
      <c r="J31" s="240">
        <f>SUM(J28:J30)</f>
        <v>-214559032</v>
      </c>
    </row>
    <row r="32" spans="1:15">
      <c r="A32" s="2" t="s">
        <v>62</v>
      </c>
      <c r="B32" s="3"/>
      <c r="C32" s="4"/>
      <c r="D32" s="241">
        <v>-22908612</v>
      </c>
      <c r="E32" s="6"/>
      <c r="F32" s="241">
        <v>-22026178</v>
      </c>
      <c r="G32" s="6"/>
      <c r="H32" s="241">
        <v>-21463361</v>
      </c>
      <c r="I32" s="6"/>
      <c r="J32" s="241">
        <v>-20304189</v>
      </c>
    </row>
    <row r="33" spans="1:12" ht="20.399999999999999">
      <c r="A33" s="113" t="s">
        <v>63</v>
      </c>
      <c r="B33" s="4"/>
      <c r="C33" s="4"/>
      <c r="D33" s="240">
        <f>SUM(D31:D32)</f>
        <v>-106781472</v>
      </c>
      <c r="E33" s="53"/>
      <c r="F33" s="240">
        <f>SUM(F31:F32)</f>
        <v>-315385043</v>
      </c>
      <c r="G33" s="53"/>
      <c r="H33" s="240">
        <f>SUM(H31:H32)</f>
        <v>-122988825</v>
      </c>
      <c r="I33" s="53"/>
      <c r="J33" s="240">
        <f>SUM(J31:J32)</f>
        <v>-234863221</v>
      </c>
    </row>
    <row r="34" spans="1:12">
      <c r="A34" s="2" t="s">
        <v>77</v>
      </c>
      <c r="B34" s="3">
        <v>17</v>
      </c>
      <c r="C34" s="4"/>
      <c r="D34" s="241">
        <v>11839437.449999999</v>
      </c>
      <c r="E34" s="235"/>
      <c r="F34" s="241">
        <v>44567590</v>
      </c>
      <c r="G34" s="235"/>
      <c r="H34" s="241">
        <v>13911346</v>
      </c>
      <c r="I34" s="235"/>
      <c r="J34" s="241">
        <v>45028342</v>
      </c>
      <c r="L34" s="12"/>
    </row>
    <row r="35" spans="1:12" ht="21" thickBot="1">
      <c r="A35" s="16" t="s">
        <v>173</v>
      </c>
      <c r="B35" s="16"/>
      <c r="C35" s="16"/>
      <c r="D35" s="242">
        <f>SUM(D33:D34)</f>
        <v>-94942034.549999997</v>
      </c>
      <c r="E35" s="48"/>
      <c r="F35" s="242">
        <f>SUM(F33:F34)</f>
        <v>-270817453</v>
      </c>
      <c r="G35" s="48"/>
      <c r="H35" s="242">
        <f>SUM(H33:H34)</f>
        <v>-109077479</v>
      </c>
      <c r="I35" s="57"/>
      <c r="J35" s="242">
        <f>SUM(J33:J34)</f>
        <v>-189834879</v>
      </c>
      <c r="L35" s="112"/>
    </row>
    <row r="36" spans="1:12" ht="20.399999999999999" thickTop="1">
      <c r="B36" s="1"/>
      <c r="C36" s="1"/>
      <c r="D36" s="7"/>
      <c r="E36" s="5"/>
      <c r="F36" s="7"/>
      <c r="G36" s="5"/>
      <c r="H36" s="7"/>
      <c r="I36" s="5"/>
      <c r="J36" s="7"/>
    </row>
    <row r="37" spans="1:12">
      <c r="B37" s="10"/>
      <c r="C37" s="10"/>
      <c r="D37" s="243"/>
      <c r="E37" s="10"/>
      <c r="F37" s="243"/>
      <c r="H37" s="243"/>
      <c r="J37" s="243"/>
    </row>
    <row r="39" spans="1:12">
      <c r="A39" s="10" t="s">
        <v>189</v>
      </c>
    </row>
  </sheetData>
  <mergeCells count="3">
    <mergeCell ref="H5:J5"/>
    <mergeCell ref="D5:F5"/>
    <mergeCell ref="A1:H1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topLeftCell="A31" zoomScale="130" zoomScaleNormal="130" zoomScaleSheetLayoutView="110" workbookViewId="0">
      <selection activeCell="A38" sqref="A37:A38"/>
    </sheetView>
  </sheetViews>
  <sheetFormatPr defaultColWidth="20.125" defaultRowHeight="19.8"/>
  <cols>
    <col min="1" max="1" width="42.625" style="2" customWidth="1"/>
    <col min="2" max="2" width="8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0.75" style="2" customWidth="1"/>
    <col min="12" max="16384" width="20.125" style="2"/>
  </cols>
  <sheetData>
    <row r="1" spans="1:13" ht="20.399999999999999">
      <c r="A1" s="255" t="s">
        <v>0</v>
      </c>
      <c r="B1" s="255"/>
      <c r="C1" s="255"/>
      <c r="D1" s="255"/>
      <c r="E1" s="255"/>
      <c r="F1" s="255"/>
      <c r="G1" s="255"/>
      <c r="H1" s="255"/>
      <c r="J1" s="20"/>
    </row>
    <row r="2" spans="1:13" s="16" customFormat="1" ht="20.399999999999999">
      <c r="A2" s="15" t="s">
        <v>64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3" s="16" customFormat="1" ht="20.399999999999999">
      <c r="A3" s="39" t="s">
        <v>172</v>
      </c>
      <c r="B3" s="39"/>
      <c r="C3" s="39"/>
      <c r="D3" s="39"/>
    </row>
    <row r="4" spans="1:13" s="16" customFormat="1" ht="20.399999999999999">
      <c r="A4" s="114"/>
      <c r="B4" s="114"/>
      <c r="C4" s="114"/>
      <c r="D4" s="114"/>
      <c r="E4" s="114"/>
      <c r="F4" s="114"/>
      <c r="G4" s="114"/>
      <c r="H4" s="114"/>
      <c r="I4" s="114"/>
      <c r="J4" s="19" t="s">
        <v>171</v>
      </c>
    </row>
    <row r="5" spans="1:13" s="16" customFormat="1" ht="20.399999999999999" customHeight="1">
      <c r="D5" s="254" t="s">
        <v>2</v>
      </c>
      <c r="E5" s="254"/>
      <c r="F5" s="254"/>
      <c r="G5" s="114"/>
      <c r="H5" s="254" t="s">
        <v>3</v>
      </c>
      <c r="I5" s="254"/>
      <c r="J5" s="254"/>
    </row>
    <row r="6" spans="1:13" s="16" customFormat="1" ht="20.399999999999999">
      <c r="B6" s="17" t="s">
        <v>4</v>
      </c>
      <c r="C6" s="2"/>
      <c r="D6" s="107" t="s">
        <v>170</v>
      </c>
      <c r="E6" s="17"/>
      <c r="F6" s="107" t="s">
        <v>126</v>
      </c>
      <c r="G6" s="17"/>
      <c r="H6" s="107" t="s">
        <v>170</v>
      </c>
      <c r="I6" s="17"/>
      <c r="J6" s="107" t="s">
        <v>126</v>
      </c>
    </row>
    <row r="7" spans="1:13" s="16" customFormat="1" ht="20.399999999999999">
      <c r="C7" s="17"/>
      <c r="D7" s="20"/>
      <c r="E7" s="20"/>
      <c r="F7" s="107" t="s">
        <v>190</v>
      </c>
      <c r="G7" s="20"/>
      <c r="H7" s="20"/>
      <c r="I7" s="20"/>
      <c r="J7" s="107" t="s">
        <v>190</v>
      </c>
    </row>
    <row r="8" spans="1:13" s="16" customFormat="1" ht="20.399999999999999">
      <c r="C8" s="17"/>
      <c r="D8" s="20"/>
      <c r="E8" s="20"/>
      <c r="F8" s="107"/>
      <c r="G8" s="20"/>
      <c r="H8" s="20"/>
      <c r="I8" s="20"/>
      <c r="J8" s="107"/>
    </row>
    <row r="9" spans="1:13" s="16" customFormat="1" ht="20.399999999999999">
      <c r="A9" s="16" t="s">
        <v>173</v>
      </c>
      <c r="D9" s="65">
        <f>+'PL1'!D35</f>
        <v>-94942034.549999997</v>
      </c>
      <c r="E9" s="66"/>
      <c r="F9" s="65">
        <f>+'PL1'!F35</f>
        <v>-270817453</v>
      </c>
      <c r="G9" s="66"/>
      <c r="H9" s="65">
        <f>+'PL1'!H35</f>
        <v>-109077479</v>
      </c>
      <c r="I9" s="66"/>
      <c r="J9" s="65">
        <f>+'PL1'!J35</f>
        <v>-189834879</v>
      </c>
    </row>
    <row r="10" spans="1:13" ht="20.399999999999999">
      <c r="A10" s="16" t="s">
        <v>65</v>
      </c>
      <c r="D10" s="60"/>
      <c r="E10" s="67"/>
      <c r="F10" s="68"/>
      <c r="G10" s="67"/>
      <c r="H10" s="12"/>
      <c r="I10" s="69"/>
      <c r="J10" s="70"/>
    </row>
    <row r="11" spans="1:13" ht="20.399999999999999">
      <c r="A11" s="113" t="s">
        <v>66</v>
      </c>
      <c r="D11" s="60"/>
      <c r="E11" s="67"/>
      <c r="F11" s="68"/>
      <c r="G11" s="67"/>
      <c r="H11" s="12"/>
      <c r="I11" s="69"/>
      <c r="J11" s="70"/>
      <c r="K11" s="113"/>
    </row>
    <row r="12" spans="1:13">
      <c r="A12" s="10" t="s">
        <v>67</v>
      </c>
      <c r="D12" s="9"/>
      <c r="E12" s="67"/>
      <c r="F12" s="71"/>
      <c r="G12" s="67"/>
      <c r="H12" s="9"/>
      <c r="I12" s="69"/>
      <c r="J12" s="9"/>
      <c r="K12" s="10"/>
    </row>
    <row r="13" spans="1:13">
      <c r="A13" s="122" t="s">
        <v>68</v>
      </c>
      <c r="D13" s="54">
        <v>3552301.4699999997</v>
      </c>
      <c r="E13" s="68"/>
      <c r="F13" s="71">
        <v>726646</v>
      </c>
      <c r="G13" s="68"/>
      <c r="H13" s="7">
        <v>0</v>
      </c>
      <c r="I13" s="69"/>
      <c r="J13" s="7">
        <v>0</v>
      </c>
      <c r="K13" s="10"/>
      <c r="M13" s="1"/>
    </row>
    <row r="14" spans="1:13" ht="20.399999999999999">
      <c r="A14" s="113" t="s">
        <v>179</v>
      </c>
      <c r="D14" s="54"/>
      <c r="E14" s="68"/>
      <c r="F14" s="71"/>
      <c r="G14" s="68"/>
      <c r="H14" s="7"/>
      <c r="I14" s="69"/>
      <c r="J14" s="7"/>
      <c r="K14" s="10"/>
      <c r="M14" s="1"/>
    </row>
    <row r="15" spans="1:13">
      <c r="A15" s="10" t="s">
        <v>180</v>
      </c>
      <c r="D15" s="54"/>
      <c r="E15" s="68"/>
      <c r="F15" s="71"/>
      <c r="G15" s="68"/>
      <c r="H15" s="7"/>
      <c r="I15" s="69"/>
      <c r="J15" s="7"/>
      <c r="K15" s="10"/>
      <c r="M15" s="1"/>
    </row>
    <row r="16" spans="1:13">
      <c r="A16" s="122" t="s">
        <v>188</v>
      </c>
      <c r="D16" s="54">
        <v>0</v>
      </c>
      <c r="E16" s="68"/>
      <c r="F16" s="71">
        <v>6904436</v>
      </c>
      <c r="G16" s="68"/>
      <c r="H16" s="7">
        <v>0</v>
      </c>
      <c r="I16" s="69"/>
      <c r="J16" s="7">
        <v>6904436</v>
      </c>
      <c r="K16" s="10"/>
      <c r="M16" s="1"/>
    </row>
    <row r="17" spans="1:11" ht="20.399999999999999">
      <c r="A17" s="16" t="s">
        <v>174</v>
      </c>
      <c r="D17" s="127">
        <f>SUM(D13:D16)</f>
        <v>3552301.4699999997</v>
      </c>
      <c r="E17" s="72"/>
      <c r="F17" s="127">
        <f>SUM(F13:F16)</f>
        <v>7631082</v>
      </c>
      <c r="G17" s="66"/>
      <c r="H17" s="136">
        <f>SUM(H13:H13)</f>
        <v>0</v>
      </c>
      <c r="I17" s="68"/>
      <c r="J17" s="127">
        <f>SUM(J13:J16)</f>
        <v>6904436</v>
      </c>
    </row>
    <row r="18" spans="1:11" ht="21" thickBot="1">
      <c r="A18" s="16" t="s">
        <v>175</v>
      </c>
      <c r="D18" s="128">
        <f>+D17+D9</f>
        <v>-91389733.079999998</v>
      </c>
      <c r="E18" s="73"/>
      <c r="F18" s="128">
        <f>+F17+F9</f>
        <v>-263186371</v>
      </c>
      <c r="G18" s="66"/>
      <c r="H18" s="128">
        <f>+H17+H9</f>
        <v>-109077479</v>
      </c>
      <c r="I18" s="66"/>
      <c r="J18" s="128">
        <f>+J17+J9</f>
        <v>-182930443</v>
      </c>
    </row>
    <row r="19" spans="1:11" ht="20.399999999999999" thickTop="1">
      <c r="B19" s="4"/>
      <c r="C19" s="4"/>
      <c r="D19" s="74"/>
      <c r="E19" s="69"/>
      <c r="F19" s="69"/>
      <c r="G19" s="69"/>
      <c r="H19" s="9"/>
      <c r="I19" s="69"/>
      <c r="J19" s="69"/>
    </row>
    <row r="20" spans="1:11" ht="20.399999999999999">
      <c r="A20" s="16" t="s">
        <v>69</v>
      </c>
      <c r="D20" s="124"/>
      <c r="E20" s="124"/>
      <c r="F20" s="124"/>
      <c r="G20" s="124"/>
      <c r="H20" s="12"/>
      <c r="I20" s="124"/>
      <c r="J20" s="124"/>
    </row>
    <row r="21" spans="1:11">
      <c r="A21" s="44" t="s">
        <v>130</v>
      </c>
      <c r="D21" s="75">
        <f>+D9</f>
        <v>-94942034.549999997</v>
      </c>
      <c r="E21" s="69"/>
      <c r="F21" s="75">
        <f>+F9</f>
        <v>-270817453</v>
      </c>
      <c r="G21" s="69"/>
      <c r="H21" s="75">
        <f>+H9</f>
        <v>-109077479</v>
      </c>
      <c r="I21" s="69"/>
      <c r="J21" s="75">
        <f>+J9</f>
        <v>-189834879</v>
      </c>
      <c r="K21" s="129"/>
    </row>
    <row r="22" spans="1:11">
      <c r="A22" s="256" t="s">
        <v>70</v>
      </c>
      <c r="B22" s="256"/>
      <c r="D22" s="11">
        <v>0</v>
      </c>
      <c r="E22" s="69"/>
      <c r="F22" s="11">
        <v>0</v>
      </c>
      <c r="G22" s="69"/>
      <c r="H22" s="9">
        <v>0</v>
      </c>
      <c r="I22" s="69"/>
      <c r="J22" s="9">
        <v>0</v>
      </c>
    </row>
    <row r="23" spans="1:11" ht="21" thickBot="1">
      <c r="D23" s="130">
        <f>SUM(D21:D22)</f>
        <v>-94942034.549999997</v>
      </c>
      <c r="E23" s="66"/>
      <c r="F23" s="130">
        <f>SUM(F21:F22)</f>
        <v>-270817453</v>
      </c>
      <c r="G23" s="69"/>
      <c r="H23" s="130">
        <f>SUM(H21:H22)</f>
        <v>-109077479</v>
      </c>
      <c r="I23" s="69"/>
      <c r="J23" s="130">
        <f>SUM(J21:J22)</f>
        <v>-189834879</v>
      </c>
    </row>
    <row r="24" spans="1:11" ht="20.399999999999999" thickTop="1">
      <c r="D24" s="124"/>
      <c r="E24" s="124"/>
      <c r="F24" s="124"/>
      <c r="G24" s="124"/>
      <c r="H24" s="124"/>
      <c r="I24" s="124"/>
      <c r="J24" s="124"/>
    </row>
    <row r="25" spans="1:11" ht="20.399999999999999">
      <c r="A25" s="16" t="s">
        <v>71</v>
      </c>
      <c r="D25" s="124"/>
      <c r="E25" s="124"/>
      <c r="F25" s="124"/>
      <c r="G25" s="124"/>
      <c r="H25" s="124"/>
      <c r="I25" s="124"/>
      <c r="J25" s="124"/>
    </row>
    <row r="26" spans="1:11" s="16" customFormat="1" ht="20.399999999999999">
      <c r="A26" s="44" t="s">
        <v>130</v>
      </c>
      <c r="B26" s="2"/>
      <c r="C26" s="2"/>
      <c r="D26" s="75">
        <f>+D18</f>
        <v>-91389733.079999998</v>
      </c>
      <c r="E26" s="69"/>
      <c r="F26" s="75">
        <f>+F18</f>
        <v>-263186371</v>
      </c>
      <c r="G26" s="69"/>
      <c r="H26" s="75">
        <f>+H18</f>
        <v>-109077479</v>
      </c>
      <c r="I26" s="69"/>
      <c r="J26" s="75">
        <f>+J18</f>
        <v>-182930443</v>
      </c>
      <c r="K26" s="131"/>
    </row>
    <row r="27" spans="1:11">
      <c r="A27" s="256" t="s">
        <v>70</v>
      </c>
      <c r="B27" s="256"/>
      <c r="D27" s="11">
        <v>0</v>
      </c>
      <c r="E27" s="69"/>
      <c r="F27" s="11">
        <v>0</v>
      </c>
      <c r="G27" s="69"/>
      <c r="H27" s="9">
        <v>0</v>
      </c>
      <c r="I27" s="69"/>
      <c r="J27" s="9">
        <v>0</v>
      </c>
    </row>
    <row r="28" spans="1:11" ht="21" thickBot="1">
      <c r="D28" s="130">
        <f>SUM(D26:D27)</f>
        <v>-91389733.079999998</v>
      </c>
      <c r="E28" s="66"/>
      <c r="F28" s="130">
        <f>SUM(F26:F27)</f>
        <v>-263186371</v>
      </c>
      <c r="G28" s="66"/>
      <c r="H28" s="130">
        <f>SUM(H26:H27)</f>
        <v>-109077479</v>
      </c>
      <c r="I28" s="66"/>
      <c r="J28" s="130">
        <f>SUM(J26:J27)</f>
        <v>-182930443</v>
      </c>
    </row>
    <row r="29" spans="1:11" ht="21" thickTop="1">
      <c r="D29" s="132"/>
      <c r="E29" s="66"/>
      <c r="F29" s="132"/>
      <c r="G29" s="66"/>
      <c r="H29" s="132"/>
      <c r="I29" s="66"/>
      <c r="J29" s="132"/>
    </row>
    <row r="30" spans="1:11" ht="20.399999999999999">
      <c r="A30" s="30" t="s">
        <v>72</v>
      </c>
      <c r="B30" s="3"/>
    </row>
    <row r="31" spans="1:11" ht="20.399999999999999" customHeight="1">
      <c r="A31" s="256" t="s">
        <v>202</v>
      </c>
      <c r="B31" s="256"/>
      <c r="D31" s="196">
        <f>D21/D32</f>
        <v>-0.1591396729845008</v>
      </c>
      <c r="E31" s="195"/>
      <c r="F31" s="196">
        <f>F21/F32</f>
        <v>-0.51268463709036616</v>
      </c>
      <c r="G31" s="195"/>
      <c r="H31" s="196">
        <f>H21/H32</f>
        <v>-0.18283318258670866</v>
      </c>
      <c r="I31" s="195"/>
      <c r="J31" s="196">
        <f>J21/J32</f>
        <v>-0.35937649131944449</v>
      </c>
    </row>
    <row r="32" spans="1:11">
      <c r="A32" s="44" t="s">
        <v>201</v>
      </c>
      <c r="D32" s="75">
        <v>596595636.83561647</v>
      </c>
      <c r="E32" s="197"/>
      <c r="F32" s="75">
        <v>528233993</v>
      </c>
      <c r="G32" s="197"/>
      <c r="H32" s="75">
        <v>596595636.83561647</v>
      </c>
      <c r="I32" s="197"/>
      <c r="J32" s="75">
        <v>528233993</v>
      </c>
    </row>
    <row r="33" spans="1:5">
      <c r="B33" s="10"/>
      <c r="C33" s="10"/>
      <c r="D33" s="10"/>
      <c r="E33" s="10"/>
    </row>
    <row r="35" spans="1:5">
      <c r="A35" s="10" t="s">
        <v>189</v>
      </c>
    </row>
  </sheetData>
  <mergeCells count="6">
    <mergeCell ref="A31:B31"/>
    <mergeCell ref="A27:B27"/>
    <mergeCell ref="A1:H1"/>
    <mergeCell ref="H5:J5"/>
    <mergeCell ref="D5:F5"/>
    <mergeCell ref="A22:B22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12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5"/>
  <sheetViews>
    <sheetView topLeftCell="A9" zoomScale="80" zoomScaleNormal="80" zoomScaleSheetLayoutView="70" workbookViewId="0">
      <selection activeCell="I36" sqref="I36"/>
    </sheetView>
  </sheetViews>
  <sheetFormatPr defaultColWidth="9.125" defaultRowHeight="21" customHeight="1"/>
  <cols>
    <col min="1" max="1" width="47.625" style="2" customWidth="1"/>
    <col min="2" max="2" width="8.75" style="2" customWidth="1"/>
    <col min="3" max="3" width="15.75" style="2" customWidth="1"/>
    <col min="4" max="4" width="1.75" style="2" customWidth="1"/>
    <col min="5" max="5" width="15" style="2" customWidth="1"/>
    <col min="6" max="6" width="1.75" style="2" customWidth="1"/>
    <col min="7" max="7" width="16.375" style="2" bestFit="1" customWidth="1"/>
    <col min="8" max="8" width="1.75" style="2" customWidth="1"/>
    <col min="9" max="9" width="15.875" style="2" bestFit="1" customWidth="1"/>
    <col min="10" max="10" width="1.75" style="2" customWidth="1"/>
    <col min="11" max="11" width="17.625" style="2" customWidth="1"/>
    <col min="12" max="12" width="1.75" style="2" customWidth="1"/>
    <col min="13" max="13" width="19.25" style="2" bestFit="1" customWidth="1"/>
    <col min="14" max="14" width="1.75" style="2" customWidth="1"/>
    <col min="15" max="15" width="14" style="2" customWidth="1"/>
    <col min="16" max="16" width="1.75" style="2" customWidth="1"/>
    <col min="17" max="17" width="14.75" style="2" customWidth="1"/>
    <col min="18" max="18" width="1.75" style="2" customWidth="1"/>
    <col min="19" max="19" width="14.875" style="2" customWidth="1"/>
    <col min="20" max="20" width="2.25" style="2" customWidth="1"/>
    <col min="21" max="16384" width="9.125" style="2"/>
  </cols>
  <sheetData>
    <row r="1" spans="1:20" ht="21" customHeight="1">
      <c r="A1" s="255" t="s">
        <v>0</v>
      </c>
      <c r="B1" s="255"/>
      <c r="C1" s="255"/>
      <c r="D1" s="255"/>
      <c r="E1" s="255"/>
      <c r="F1" s="255"/>
      <c r="G1" s="110"/>
      <c r="H1" s="110"/>
      <c r="S1" s="20"/>
    </row>
    <row r="2" spans="1:20" ht="21" customHeight="1">
      <c r="A2" s="255" t="s">
        <v>135</v>
      </c>
      <c r="B2" s="255"/>
      <c r="C2" s="255"/>
      <c r="D2" s="255"/>
      <c r="E2" s="255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20" ht="21" customHeight="1">
      <c r="A3" s="255" t="s">
        <v>172</v>
      </c>
      <c r="B3" s="255"/>
      <c r="C3" s="25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20" ht="21" customHeight="1">
      <c r="A4" s="39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20" ht="21" customHeight="1">
      <c r="A5" s="114"/>
      <c r="B5" s="114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6"/>
      <c r="R5" s="16"/>
      <c r="S5" s="126" t="s">
        <v>171</v>
      </c>
    </row>
    <row r="6" spans="1:20" ht="21" customHeight="1">
      <c r="A6" s="114"/>
      <c r="B6" s="114"/>
      <c r="C6" s="254" t="s">
        <v>2</v>
      </c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</row>
    <row r="7" spans="1:20" ht="21" customHeight="1">
      <c r="A7" s="114"/>
      <c r="B7" s="114"/>
      <c r="C7" s="254" t="s">
        <v>136</v>
      </c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17"/>
      <c r="Q7" s="17"/>
      <c r="R7" s="17"/>
      <c r="S7" s="17"/>
    </row>
    <row r="8" spans="1:20" s="4" customFormat="1" ht="20.399999999999999">
      <c r="D8" s="20"/>
      <c r="I8" s="258"/>
      <c r="J8" s="258"/>
      <c r="K8" s="258"/>
      <c r="L8" s="144"/>
      <c r="M8" s="17" t="s">
        <v>89</v>
      </c>
      <c r="P8" s="20"/>
      <c r="R8" s="20"/>
    </row>
    <row r="9" spans="1:20" s="4" customFormat="1" ht="20.399999999999999">
      <c r="D9" s="20"/>
      <c r="L9" s="144"/>
      <c r="M9" s="145" t="s">
        <v>33</v>
      </c>
      <c r="N9" s="39"/>
      <c r="P9" s="20"/>
      <c r="R9" s="20"/>
    </row>
    <row r="10" spans="1:20" ht="21" customHeight="1">
      <c r="M10" s="146" t="s">
        <v>90</v>
      </c>
    </row>
    <row r="11" spans="1:20" s="4" customFormat="1" ht="20.399999999999999">
      <c r="C11" s="17"/>
      <c r="D11" s="17"/>
      <c r="F11" s="17"/>
      <c r="G11" s="147" t="s">
        <v>91</v>
      </c>
      <c r="H11" s="20"/>
      <c r="I11" s="257" t="s">
        <v>40</v>
      </c>
      <c r="J11" s="257"/>
      <c r="K11" s="257"/>
      <c r="L11" s="20"/>
      <c r="M11" s="144" t="s">
        <v>92</v>
      </c>
      <c r="N11" s="144"/>
      <c r="O11" s="144"/>
      <c r="P11" s="17"/>
      <c r="Q11" s="144" t="s">
        <v>93</v>
      </c>
      <c r="R11" s="17"/>
    </row>
    <row r="12" spans="1:20" s="4" customFormat="1" ht="21" customHeight="1">
      <c r="B12" s="39"/>
      <c r="C12" s="144" t="s">
        <v>94</v>
      </c>
      <c r="D12" s="147"/>
      <c r="E12" s="147" t="s">
        <v>95</v>
      </c>
      <c r="F12" s="17"/>
      <c r="G12" s="147" t="s">
        <v>96</v>
      </c>
      <c r="H12" s="20"/>
      <c r="I12" s="144" t="s">
        <v>97</v>
      </c>
      <c r="J12" s="17"/>
      <c r="K12" s="144"/>
      <c r="L12" s="143"/>
      <c r="M12" s="144" t="s">
        <v>98</v>
      </c>
      <c r="N12" s="143"/>
      <c r="O12" s="144" t="s">
        <v>99</v>
      </c>
      <c r="P12" s="17"/>
      <c r="Q12" s="17" t="s">
        <v>100</v>
      </c>
      <c r="R12" s="17"/>
      <c r="S12" s="17" t="s">
        <v>99</v>
      </c>
    </row>
    <row r="13" spans="1:20" s="4" customFormat="1" ht="21" customHeight="1">
      <c r="B13" s="17" t="s">
        <v>4</v>
      </c>
      <c r="C13" s="145" t="s">
        <v>101</v>
      </c>
      <c r="D13" s="117"/>
      <c r="E13" s="148" t="s">
        <v>102</v>
      </c>
      <c r="F13" s="17"/>
      <c r="G13" s="148" t="s">
        <v>103</v>
      </c>
      <c r="H13" s="17"/>
      <c r="I13" s="145" t="s">
        <v>104</v>
      </c>
      <c r="J13" s="17"/>
      <c r="K13" s="145" t="s">
        <v>42</v>
      </c>
      <c r="L13" s="143"/>
      <c r="M13" s="145" t="s">
        <v>105</v>
      </c>
      <c r="N13" s="143"/>
      <c r="O13" s="145" t="s">
        <v>107</v>
      </c>
      <c r="P13" s="17"/>
      <c r="Q13" s="145" t="s">
        <v>108</v>
      </c>
      <c r="R13" s="17"/>
      <c r="S13" s="145" t="s">
        <v>106</v>
      </c>
    </row>
    <row r="14" spans="1:20" s="16" customFormat="1" ht="21" customHeight="1">
      <c r="A14" s="39" t="s">
        <v>109</v>
      </c>
      <c r="C14" s="66">
        <v>132058498</v>
      </c>
      <c r="D14" s="66"/>
      <c r="E14" s="66">
        <v>436859994</v>
      </c>
      <c r="F14" s="66"/>
      <c r="G14" s="48">
        <v>0</v>
      </c>
      <c r="H14" s="66"/>
      <c r="I14" s="66">
        <v>13205850</v>
      </c>
      <c r="J14" s="66"/>
      <c r="K14" s="65">
        <v>-255848414</v>
      </c>
      <c r="L14" s="66"/>
      <c r="M14" s="66">
        <v>6108416</v>
      </c>
      <c r="N14" s="66"/>
      <c r="O14" s="66">
        <f>SUM(C14:M14)</f>
        <v>332384344</v>
      </c>
      <c r="P14" s="66"/>
      <c r="Q14" s="66">
        <v>1373137</v>
      </c>
      <c r="R14" s="66"/>
      <c r="S14" s="66">
        <f>SUM(O14:Q14)</f>
        <v>333757481</v>
      </c>
    </row>
    <row r="15" spans="1:20" ht="21" customHeight="1">
      <c r="A15" s="44" t="s">
        <v>208</v>
      </c>
      <c r="C15" s="12">
        <v>0</v>
      </c>
      <c r="D15" s="9"/>
      <c r="E15" s="12">
        <v>0</v>
      </c>
      <c r="F15" s="9"/>
      <c r="G15" s="12">
        <v>0</v>
      </c>
      <c r="H15" s="9"/>
      <c r="I15" s="9">
        <v>0</v>
      </c>
      <c r="J15" s="9"/>
      <c r="K15" s="75">
        <f>'PL2  '!F9</f>
        <v>-270817453</v>
      </c>
      <c r="L15" s="69"/>
      <c r="M15" s="9">
        <v>0</v>
      </c>
      <c r="N15" s="69"/>
      <c r="O15" s="75">
        <f>SUM(C15:M15)</f>
        <v>-270817453</v>
      </c>
      <c r="P15" s="11"/>
      <c r="Q15" s="54">
        <v>0</v>
      </c>
      <c r="R15" s="11"/>
      <c r="S15" s="75">
        <f>SUM(O15:Q15)</f>
        <v>-270817453</v>
      </c>
      <c r="T15" s="12"/>
    </row>
    <row r="16" spans="1:20" ht="21" customHeight="1">
      <c r="A16" s="44" t="s">
        <v>192</v>
      </c>
      <c r="C16" s="76">
        <v>0</v>
      </c>
      <c r="D16" s="9"/>
      <c r="E16" s="76">
        <v>0</v>
      </c>
      <c r="F16" s="9"/>
      <c r="G16" s="76">
        <v>0</v>
      </c>
      <c r="H16" s="9"/>
      <c r="I16" s="76">
        <v>0</v>
      </c>
      <c r="J16" s="9"/>
      <c r="K16" s="77">
        <f>'PL2  '!F16</f>
        <v>6904436</v>
      </c>
      <c r="L16" s="69"/>
      <c r="M16" s="78">
        <f>'PL2  '!F13</f>
        <v>726646</v>
      </c>
      <c r="N16" s="69"/>
      <c r="O16" s="83">
        <f>SUM(C16:M16)</f>
        <v>7631082</v>
      </c>
      <c r="P16" s="11"/>
      <c r="Q16" s="76">
        <v>0</v>
      </c>
      <c r="R16" s="11"/>
      <c r="S16" s="78">
        <f>SUM(O16:Q16)</f>
        <v>7631082</v>
      </c>
      <c r="T16" s="12"/>
    </row>
    <row r="17" spans="1:20" ht="21" customHeight="1">
      <c r="A17" s="44" t="s">
        <v>193</v>
      </c>
      <c r="C17" s="12">
        <f>SUM(C15:C16)</f>
        <v>0</v>
      </c>
      <c r="D17" s="9"/>
      <c r="E17" s="12">
        <f>SUM(E15:E16)</f>
        <v>0</v>
      </c>
      <c r="F17" s="9"/>
      <c r="G17" s="12">
        <f>SUM(G15:G16)</f>
        <v>0</v>
      </c>
      <c r="H17" s="9"/>
      <c r="I17" s="12">
        <f>SUM(I15:I16)</f>
        <v>0</v>
      </c>
      <c r="J17" s="9"/>
      <c r="K17" s="75">
        <f>SUM(K15:K16)</f>
        <v>-263913017</v>
      </c>
      <c r="L17" s="69"/>
      <c r="M17" s="75">
        <f>SUM(M15:M16)</f>
        <v>726646</v>
      </c>
      <c r="N17" s="11"/>
      <c r="O17" s="75">
        <f>SUM(O15:O16)</f>
        <v>-263186371</v>
      </c>
      <c r="P17" s="11"/>
      <c r="Q17" s="12">
        <f>SUM(Q15:Q16)</f>
        <v>0</v>
      </c>
      <c r="R17" s="11"/>
      <c r="S17" s="75">
        <f>SUM(S15:S16)</f>
        <v>-263186371</v>
      </c>
      <c r="T17" s="12"/>
    </row>
    <row r="18" spans="1:20" ht="21" customHeight="1">
      <c r="A18" s="44" t="s">
        <v>127</v>
      </c>
      <c r="C18" s="12">
        <v>0</v>
      </c>
      <c r="D18" s="9"/>
      <c r="E18" s="12">
        <v>0</v>
      </c>
      <c r="F18" s="9"/>
      <c r="G18" s="75">
        <v>-4735</v>
      </c>
      <c r="H18" s="9"/>
      <c r="I18" s="12">
        <v>0</v>
      </c>
      <c r="J18" s="9"/>
      <c r="K18" s="12">
        <v>0</v>
      </c>
      <c r="L18" s="12"/>
      <c r="M18" s="82">
        <v>0</v>
      </c>
      <c r="N18" s="69"/>
      <c r="O18" s="75">
        <f t="shared" ref="O18" si="0">SUM(C18:M18)</f>
        <v>-4735</v>
      </c>
      <c r="P18" s="11"/>
      <c r="Q18" s="71">
        <v>-557840</v>
      </c>
      <c r="R18" s="11"/>
      <c r="S18" s="71">
        <f t="shared" ref="S18" si="1">SUM(O18:Q18)</f>
        <v>-562575</v>
      </c>
      <c r="T18" s="12"/>
    </row>
    <row r="19" spans="1:20" s="16" customFormat="1" ht="21" customHeight="1" thickBot="1">
      <c r="A19" s="39" t="s">
        <v>206</v>
      </c>
      <c r="C19" s="79">
        <f>SUM(C17:C18)+C14</f>
        <v>132058498</v>
      </c>
      <c r="D19" s="66"/>
      <c r="E19" s="79">
        <f>SUM(E17:E18)+E14</f>
        <v>436859994</v>
      </c>
      <c r="F19" s="66"/>
      <c r="G19" s="80">
        <f>SUM(G17:G18)+G14</f>
        <v>-4735</v>
      </c>
      <c r="H19" s="66"/>
      <c r="I19" s="79">
        <f>SUM(I17:I18)+I14</f>
        <v>13205850</v>
      </c>
      <c r="J19" s="66">
        <v>0</v>
      </c>
      <c r="K19" s="80">
        <f>SUM(K17:K18)+K14</f>
        <v>-519761431</v>
      </c>
      <c r="L19" s="66"/>
      <c r="M19" s="79">
        <f>SUM(M17:M18)+M14</f>
        <v>6835062</v>
      </c>
      <c r="N19" s="66"/>
      <c r="O19" s="79">
        <f>SUM(O17:O18)+O14</f>
        <v>69193238</v>
      </c>
      <c r="P19" s="66"/>
      <c r="Q19" s="79">
        <f>SUM(Q17:Q18)+Q14</f>
        <v>815297</v>
      </c>
      <c r="R19" s="66"/>
      <c r="S19" s="79">
        <f>SUM(S17:S18)+S14</f>
        <v>70008535</v>
      </c>
    </row>
    <row r="20" spans="1:20" s="16" customFormat="1" thickTop="1">
      <c r="A20" s="39"/>
      <c r="C20" s="66"/>
      <c r="D20" s="66"/>
      <c r="E20" s="66"/>
      <c r="F20" s="66"/>
      <c r="G20" s="66"/>
      <c r="H20" s="66"/>
      <c r="I20" s="66"/>
      <c r="J20" s="66"/>
      <c r="K20" s="40"/>
      <c r="L20" s="66"/>
      <c r="M20" s="66"/>
      <c r="N20" s="66"/>
      <c r="O20" s="66"/>
      <c r="P20" s="66"/>
      <c r="Q20" s="66"/>
      <c r="R20" s="66"/>
      <c r="S20" s="66"/>
    </row>
    <row r="21" spans="1:20" s="16" customFormat="1" ht="20.399999999999999">
      <c r="A21" s="39" t="s">
        <v>209</v>
      </c>
      <c r="B21" s="39"/>
      <c r="C21" s="72">
        <v>132058498</v>
      </c>
      <c r="D21" s="72"/>
      <c r="E21" s="81">
        <v>436859994</v>
      </c>
      <c r="F21" s="72"/>
      <c r="G21" s="85">
        <v>-4735</v>
      </c>
      <c r="H21" s="72"/>
      <c r="I21" s="72">
        <v>13205850</v>
      </c>
      <c r="J21" s="72">
        <v>0</v>
      </c>
      <c r="K21" s="65">
        <v>-517761431</v>
      </c>
      <c r="L21" s="72"/>
      <c r="M21" s="72">
        <v>6835062</v>
      </c>
      <c r="N21" s="66"/>
      <c r="O21" s="106">
        <f t="shared" ref="O21:O26" si="2">SUM(C21:M21)</f>
        <v>71193238</v>
      </c>
      <c r="P21" s="66"/>
      <c r="Q21" s="66">
        <v>815297</v>
      </c>
      <c r="R21" s="66"/>
      <c r="S21" s="106">
        <f>SUM(O21:Q21)</f>
        <v>72008535</v>
      </c>
    </row>
    <row r="22" spans="1:20" s="16" customFormat="1" ht="20.399999999999999">
      <c r="A22" s="44" t="s">
        <v>207</v>
      </c>
      <c r="B22" s="219">
        <v>36.1</v>
      </c>
      <c r="C22" s="69">
        <v>0</v>
      </c>
      <c r="D22" s="69"/>
      <c r="E22" s="69">
        <v>0</v>
      </c>
      <c r="F22" s="69"/>
      <c r="G22" s="69">
        <v>0</v>
      </c>
      <c r="H22" s="69"/>
      <c r="I22" s="69">
        <v>0</v>
      </c>
      <c r="J22" s="69"/>
      <c r="K22" s="71">
        <v>-2000000</v>
      </c>
      <c r="L22" s="69"/>
      <c r="M22" s="69">
        <v>0</v>
      </c>
      <c r="N22" s="69"/>
      <c r="O22" s="100">
        <f t="shared" si="2"/>
        <v>-2000000</v>
      </c>
      <c r="P22" s="69"/>
      <c r="Q22" s="69">
        <v>0</v>
      </c>
      <c r="R22" s="69"/>
      <c r="S22" s="100">
        <f>SUM(O22:Q22)</f>
        <v>-2000000</v>
      </c>
    </row>
    <row r="23" spans="1:20" s="16" customFormat="1" ht="21" customHeight="1">
      <c r="A23" s="39" t="s">
        <v>210</v>
      </c>
      <c r="B23" s="39"/>
      <c r="C23" s="217">
        <f>SUM(C21:C22)</f>
        <v>132058498</v>
      </c>
      <c r="D23" s="66"/>
      <c r="E23" s="217">
        <f>SUM(E21:E22)</f>
        <v>436859994</v>
      </c>
      <c r="F23" s="66"/>
      <c r="G23" s="218">
        <f>SUM(G21:G22)</f>
        <v>-4735</v>
      </c>
      <c r="H23" s="66"/>
      <c r="I23" s="217">
        <f>SUM(I21:I22)</f>
        <v>13205850</v>
      </c>
      <c r="J23" s="66">
        <v>0</v>
      </c>
      <c r="K23" s="218">
        <f>SUM(K21:K22)</f>
        <v>-519761431</v>
      </c>
      <c r="L23" s="66"/>
      <c r="M23" s="217">
        <f>SUM(M21:M22)</f>
        <v>6835062</v>
      </c>
      <c r="N23" s="66"/>
      <c r="O23" s="217">
        <f>SUM(O21:O22)</f>
        <v>69193238</v>
      </c>
      <c r="P23" s="66"/>
      <c r="Q23" s="217">
        <f>SUM(Q21:Q22)</f>
        <v>815297</v>
      </c>
      <c r="R23" s="66"/>
      <c r="S23" s="217">
        <f>SUM(O23:Q23)</f>
        <v>70008535</v>
      </c>
      <c r="T23" s="125"/>
    </row>
    <row r="24" spans="1:20" ht="21" customHeight="1">
      <c r="A24" s="44" t="s">
        <v>153</v>
      </c>
      <c r="B24" s="219">
        <v>26</v>
      </c>
      <c r="C24" s="70">
        <v>41500000</v>
      </c>
      <c r="D24" s="70"/>
      <c r="E24" s="54">
        <v>11620000.00000006</v>
      </c>
      <c r="F24" s="70"/>
      <c r="G24" s="12">
        <v>0</v>
      </c>
      <c r="H24" s="70"/>
      <c r="I24" s="12">
        <v>0</v>
      </c>
      <c r="J24" s="70"/>
      <c r="K24" s="12">
        <v>0</v>
      </c>
      <c r="L24" s="70"/>
      <c r="M24" s="12">
        <v>0</v>
      </c>
      <c r="N24" s="70"/>
      <c r="O24" s="100">
        <f>SUM(C24:M24)</f>
        <v>53120000.00000006</v>
      </c>
      <c r="P24" s="100"/>
      <c r="Q24" s="100">
        <v>0</v>
      </c>
      <c r="R24" s="100"/>
      <c r="S24" s="100">
        <f>SUM(O24:Q24)</f>
        <v>53120000.00000006</v>
      </c>
      <c r="T24" s="124"/>
    </row>
    <row r="25" spans="1:20" s="16" customFormat="1" ht="21" customHeight="1">
      <c r="A25" s="44" t="s">
        <v>191</v>
      </c>
      <c r="C25" s="12">
        <v>0</v>
      </c>
      <c r="D25" s="12"/>
      <c r="E25" s="12">
        <v>0</v>
      </c>
      <c r="F25" s="12"/>
      <c r="G25" s="12">
        <v>0</v>
      </c>
      <c r="H25" s="12"/>
      <c r="I25" s="12">
        <v>0</v>
      </c>
      <c r="J25" s="12"/>
      <c r="K25" s="100">
        <f>'PL1'!D35</f>
        <v>-94942034.549999997</v>
      </c>
      <c r="L25" s="70"/>
      <c r="M25" s="12">
        <v>0</v>
      </c>
      <c r="N25" s="12"/>
      <c r="O25" s="100">
        <f t="shared" si="2"/>
        <v>-94942034.549999997</v>
      </c>
      <c r="P25" s="100"/>
      <c r="Q25" s="100">
        <v>0</v>
      </c>
      <c r="R25" s="100"/>
      <c r="S25" s="100">
        <f t="shared" ref="S25:S26" si="3">SUM(O25:Q25)</f>
        <v>-94942034.549999997</v>
      </c>
      <c r="T25" s="57"/>
    </row>
    <row r="26" spans="1:20" s="16" customFormat="1" ht="21" customHeight="1">
      <c r="A26" s="44" t="s">
        <v>174</v>
      </c>
      <c r="C26" s="82">
        <v>0</v>
      </c>
      <c r="D26" s="12"/>
      <c r="E26" s="82">
        <v>0</v>
      </c>
      <c r="F26" s="12"/>
      <c r="G26" s="82">
        <v>0</v>
      </c>
      <c r="H26" s="12"/>
      <c r="I26" s="82">
        <v>0</v>
      </c>
      <c r="J26" s="12"/>
      <c r="K26" s="46">
        <v>0</v>
      </c>
      <c r="L26" s="70"/>
      <c r="M26" s="46">
        <f>'PL2  '!D13</f>
        <v>3552301.4699999997</v>
      </c>
      <c r="N26" s="54"/>
      <c r="O26" s="103">
        <f t="shared" si="2"/>
        <v>3552301.4699999997</v>
      </c>
      <c r="P26" s="100"/>
      <c r="Q26" s="103">
        <v>0</v>
      </c>
      <c r="R26" s="100"/>
      <c r="S26" s="103">
        <f t="shared" si="3"/>
        <v>3552301.4699999997</v>
      </c>
      <c r="T26" s="57"/>
    </row>
    <row r="27" spans="1:20" ht="21" customHeight="1">
      <c r="A27" s="44" t="s">
        <v>175</v>
      </c>
      <c r="C27" s="12">
        <f>SUM(C25:C26)</f>
        <v>0</v>
      </c>
      <c r="D27" s="12"/>
      <c r="E27" s="12">
        <f>SUM(E25:E26)</f>
        <v>0</v>
      </c>
      <c r="F27" s="12"/>
      <c r="G27" s="12">
        <f>SUM(G25:G26)</f>
        <v>0</v>
      </c>
      <c r="H27" s="12"/>
      <c r="I27" s="12">
        <f>SUM(I25:I26)</f>
        <v>0</v>
      </c>
      <c r="J27" s="12"/>
      <c r="K27" s="100">
        <f>SUM(K25:K26)</f>
        <v>-94942034.549999997</v>
      </c>
      <c r="L27" s="70"/>
      <c r="M27" s="54">
        <f>SUM(M25:M26)</f>
        <v>3552301.4699999997</v>
      </c>
      <c r="N27" s="70"/>
      <c r="O27" s="100">
        <f>SUM(O25:O26)</f>
        <v>-91389733.079999998</v>
      </c>
      <c r="P27" s="100"/>
      <c r="Q27" s="100">
        <f>SUM(Q25:Q26)</f>
        <v>0</v>
      </c>
      <c r="R27" s="100"/>
      <c r="S27" s="100">
        <f>SUM(S25:S26)</f>
        <v>-91389733.079999998</v>
      </c>
      <c r="T27" s="12"/>
    </row>
    <row r="28" spans="1:20" ht="21" customHeight="1">
      <c r="A28" s="44" t="s">
        <v>127</v>
      </c>
      <c r="B28" s="42"/>
      <c r="C28" s="12">
        <v>0</v>
      </c>
      <c r="D28" s="12"/>
      <c r="E28" s="12">
        <v>0</v>
      </c>
      <c r="F28" s="12"/>
      <c r="G28" s="82">
        <v>0</v>
      </c>
      <c r="H28" s="12"/>
      <c r="I28" s="82">
        <v>0</v>
      </c>
      <c r="J28" s="12"/>
      <c r="K28" s="46">
        <v>0</v>
      </c>
      <c r="L28" s="70"/>
      <c r="M28" s="12">
        <v>0</v>
      </c>
      <c r="N28" s="70"/>
      <c r="O28" s="105">
        <v>0</v>
      </c>
      <c r="P28" s="105"/>
      <c r="Q28" s="105">
        <f>'PL2  '!D22</f>
        <v>0</v>
      </c>
      <c r="R28" s="105"/>
      <c r="S28" s="105">
        <v>0</v>
      </c>
      <c r="T28" s="1"/>
    </row>
    <row r="29" spans="1:20" s="16" customFormat="1" ht="21" customHeight="1" thickBot="1">
      <c r="A29" s="39" t="s">
        <v>181</v>
      </c>
      <c r="C29" s="79">
        <f>SUM(C27:C28)+C24+C23</f>
        <v>173558498</v>
      </c>
      <c r="D29" s="12"/>
      <c r="E29" s="79">
        <f>SUM(E27:E28)+E24+E23</f>
        <v>448479994.00000006</v>
      </c>
      <c r="F29" s="72"/>
      <c r="G29" s="80">
        <f>SUM(G27:G28)+G24+G23</f>
        <v>-4735</v>
      </c>
      <c r="H29" s="66"/>
      <c r="I29" s="79">
        <f>SUM(I27:I28)+I24+I23</f>
        <v>13205850</v>
      </c>
      <c r="J29" s="66"/>
      <c r="K29" s="80">
        <f>SUM(K27:K28)+K24+K23</f>
        <v>-614703465.54999995</v>
      </c>
      <c r="L29" s="72"/>
      <c r="M29" s="79">
        <f>SUM(M27:M28)+M24+M23</f>
        <v>10387363.469999999</v>
      </c>
      <c r="N29" s="40"/>
      <c r="O29" s="80">
        <f>SUM(O27:O28)+O24+O23</f>
        <v>30923504.920000061</v>
      </c>
      <c r="P29" s="66"/>
      <c r="Q29" s="80">
        <f>SUM(Q27:Q28)+Q24+Q23</f>
        <v>815297</v>
      </c>
      <c r="R29" s="72"/>
      <c r="S29" s="80">
        <f>SUM(S27:S28)+S24+S23</f>
        <v>31738801.920000061</v>
      </c>
      <c r="T29" s="125"/>
    </row>
    <row r="30" spans="1:20" s="16" customFormat="1" ht="21" customHeight="1" thickTop="1">
      <c r="A30" s="39"/>
      <c r="C30" s="66"/>
      <c r="D30" s="12"/>
      <c r="E30" s="66"/>
      <c r="F30" s="66"/>
      <c r="G30" s="84"/>
      <c r="H30" s="66"/>
      <c r="I30" s="66"/>
      <c r="J30" s="66"/>
      <c r="K30" s="85"/>
      <c r="L30" s="66"/>
      <c r="M30" s="66"/>
      <c r="N30" s="66"/>
      <c r="O30" s="66"/>
      <c r="P30" s="66"/>
      <c r="Q30" s="66"/>
      <c r="R30" s="66"/>
      <c r="S30" s="66"/>
      <c r="T30" s="125"/>
    </row>
    <row r="31" spans="1:20" s="16" customFormat="1" ht="21" customHeight="1">
      <c r="A31" s="39"/>
      <c r="C31" s="66"/>
      <c r="D31" s="12"/>
      <c r="E31" s="66"/>
      <c r="F31" s="66"/>
      <c r="G31" s="66"/>
      <c r="H31" s="66"/>
      <c r="I31" s="66"/>
      <c r="J31" s="66"/>
      <c r="K31" s="85"/>
      <c r="L31" s="66"/>
      <c r="M31" s="66"/>
      <c r="N31" s="66"/>
      <c r="O31" s="66"/>
      <c r="P31" s="66"/>
      <c r="Q31" s="66"/>
      <c r="R31" s="66"/>
      <c r="S31" s="66"/>
      <c r="T31" s="125"/>
    </row>
    <row r="32" spans="1:20" s="16" customFormat="1" ht="21" customHeight="1">
      <c r="C32" s="66"/>
      <c r="D32" s="66"/>
      <c r="E32" s="66"/>
      <c r="F32" s="66"/>
      <c r="G32" s="66"/>
      <c r="H32" s="66"/>
      <c r="I32" s="66"/>
      <c r="J32" s="66"/>
      <c r="K32" s="85"/>
      <c r="L32" s="66"/>
      <c r="M32" s="66"/>
      <c r="N32" s="66"/>
      <c r="O32" s="66"/>
      <c r="P32" s="66"/>
      <c r="Q32" s="66"/>
      <c r="R32" s="66"/>
      <c r="S32" s="66"/>
      <c r="T32" s="125"/>
    </row>
    <row r="33" spans="1:20" s="16" customFormat="1" ht="21" customHeight="1">
      <c r="A33" s="10" t="s">
        <v>189</v>
      </c>
      <c r="C33" s="66"/>
      <c r="D33" s="66"/>
      <c r="E33" s="66"/>
      <c r="F33" s="66"/>
      <c r="G33" s="66"/>
      <c r="H33" s="66"/>
      <c r="I33" s="66"/>
      <c r="J33" s="66"/>
      <c r="K33" s="85"/>
      <c r="L33" s="66"/>
      <c r="M33" s="66"/>
      <c r="N33" s="66"/>
      <c r="O33" s="66"/>
      <c r="P33" s="66"/>
      <c r="Q33" s="66"/>
      <c r="R33" s="66"/>
      <c r="S33" s="66"/>
      <c r="T33" s="125"/>
    </row>
    <row r="34" spans="1:20" s="16" customFormat="1" ht="20.399999999999999">
      <c r="A34" s="39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</row>
    <row r="35" spans="1:20" s="16" customFormat="1" ht="20.399999999999999">
      <c r="A35" s="39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</row>
    <row r="36" spans="1:20" s="16" customFormat="1" ht="20.399999999999999">
      <c r="A36" s="39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</row>
    <row r="37" spans="1:20" s="16" customFormat="1" ht="21" customHeight="1">
      <c r="B37" s="44"/>
      <c r="C37" s="44"/>
      <c r="D37" s="44"/>
      <c r="E37" s="44"/>
      <c r="F37" s="66"/>
      <c r="G37" s="44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ht="19.8">
      <c r="A38" s="256"/>
      <c r="B38" s="256"/>
      <c r="C38" s="256"/>
      <c r="D38" s="256"/>
      <c r="E38" s="256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49"/>
    </row>
    <row r="39" spans="1:20" ht="19.8">
      <c r="A39" s="42"/>
      <c r="B39" s="42"/>
      <c r="C39" s="42"/>
      <c r="D39" s="42"/>
      <c r="E39" s="42"/>
      <c r="F39" s="112"/>
      <c r="G39" s="4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49"/>
    </row>
    <row r="40" spans="1:20" ht="20.399999999999999">
      <c r="A40" s="42"/>
      <c r="B40" s="42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</row>
    <row r="41" spans="1:20" ht="19.8">
      <c r="A41" s="42"/>
      <c r="B41" s="42"/>
      <c r="C41" s="42"/>
      <c r="D41" s="42"/>
      <c r="E41" s="42"/>
      <c r="F41" s="112"/>
      <c r="G41" s="4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49"/>
    </row>
    <row r="42" spans="1:20" ht="19.8">
      <c r="A42" s="42"/>
      <c r="B42" s="42"/>
      <c r="C42" s="42"/>
      <c r="D42" s="42"/>
      <c r="E42" s="42"/>
      <c r="F42" s="112"/>
      <c r="G42" s="4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49"/>
    </row>
    <row r="43" spans="1:20" ht="19.8">
      <c r="A43" s="42"/>
      <c r="B43" s="42"/>
      <c r="C43" s="42"/>
      <c r="D43" s="42"/>
      <c r="E43" s="42"/>
      <c r="F43" s="112"/>
      <c r="G43" s="4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49"/>
    </row>
    <row r="44" spans="1:20" ht="20.399999999999999">
      <c r="A44" s="42"/>
      <c r="B44" s="42"/>
      <c r="C44" s="42"/>
      <c r="D44" s="42"/>
      <c r="E44" s="42"/>
      <c r="F44" s="112"/>
      <c r="G44" s="42"/>
      <c r="H44" s="112"/>
      <c r="I44" s="112"/>
      <c r="J44" s="112"/>
      <c r="K44" s="85"/>
      <c r="L44" s="112"/>
      <c r="M44" s="112"/>
      <c r="N44" s="112"/>
      <c r="O44" s="112"/>
      <c r="P44" s="112"/>
      <c r="Q44" s="112"/>
      <c r="R44" s="112"/>
      <c r="S44" s="150"/>
    </row>
    <row r="45" spans="1:20" ht="19.8">
      <c r="A45" s="42"/>
      <c r="B45" s="42"/>
      <c r="C45" s="42"/>
      <c r="D45" s="42"/>
      <c r="E45" s="42"/>
      <c r="F45" s="112"/>
      <c r="G45" s="4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</row>
    <row r="46" spans="1:20" ht="19.8">
      <c r="A46" s="42"/>
      <c r="B46" s="42"/>
      <c r="C46" s="42"/>
      <c r="D46" s="42"/>
      <c r="E46" s="42"/>
      <c r="F46" s="112"/>
      <c r="G46" s="4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49"/>
    </row>
    <row r="47" spans="1:20" ht="19.8">
      <c r="A47" s="42"/>
      <c r="B47" s="42"/>
      <c r="C47" s="42"/>
      <c r="D47" s="42"/>
      <c r="E47" s="42"/>
      <c r="F47" s="112"/>
      <c r="G47" s="4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</row>
    <row r="48" spans="1:20" ht="21.6">
      <c r="A48" s="42"/>
      <c r="B48" s="42"/>
      <c r="C48" s="42"/>
      <c r="D48" s="42"/>
      <c r="E48" s="42"/>
      <c r="F48" s="112"/>
      <c r="G48" s="4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51"/>
    </row>
    <row r="49" spans="1:19" ht="19.8">
      <c r="A49" s="42"/>
      <c r="B49" s="42"/>
      <c r="C49" s="42"/>
      <c r="D49" s="42"/>
      <c r="E49" s="42"/>
      <c r="F49" s="112"/>
      <c r="G49" s="4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</row>
    <row r="50" spans="1:19" ht="19.8">
      <c r="A50" s="42"/>
      <c r="B50" s="42"/>
      <c r="C50" s="42"/>
      <c r="D50" s="42"/>
      <c r="E50" s="42"/>
      <c r="F50" s="112"/>
      <c r="G50" s="4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49"/>
    </row>
    <row r="51" spans="1:19" ht="19.8">
      <c r="A51" s="42"/>
      <c r="B51" s="42"/>
      <c r="C51" s="42"/>
      <c r="D51" s="42"/>
      <c r="E51" s="42"/>
      <c r="F51" s="112"/>
      <c r="G51" s="4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49"/>
    </row>
    <row r="52" spans="1:19" ht="19.8">
      <c r="A52" s="42"/>
      <c r="B52" s="42"/>
      <c r="C52" s="42"/>
      <c r="D52" s="42"/>
      <c r="E52" s="42"/>
      <c r="F52" s="112"/>
      <c r="G52" s="4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49"/>
    </row>
    <row r="53" spans="1:19" ht="19.8">
      <c r="A53" s="42"/>
      <c r="B53" s="42"/>
      <c r="C53" s="42"/>
      <c r="D53" s="42"/>
      <c r="E53" s="42"/>
      <c r="F53" s="112"/>
      <c r="G53" s="4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49"/>
    </row>
    <row r="54" spans="1:19" ht="22.5" customHeight="1"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</row>
    <row r="55" spans="1:19" ht="21" customHeight="1">
      <c r="E55" s="12"/>
      <c r="F55" s="9"/>
      <c r="G55" s="12"/>
      <c r="H55" s="9"/>
    </row>
  </sheetData>
  <mergeCells count="8">
    <mergeCell ref="A1:F1"/>
    <mergeCell ref="I11:K11"/>
    <mergeCell ref="A3:C3"/>
    <mergeCell ref="A38:E38"/>
    <mergeCell ref="A2:E2"/>
    <mergeCell ref="I8:K8"/>
    <mergeCell ref="C6:S6"/>
    <mergeCell ref="C7:O7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69" fitToHeight="0" orientation="landscape" r:id="rId1"/>
  <headerFooter scaleWithDoc="0">
    <oddFooter>&amp;R&amp;"Cordia New,ธรรมดา"&amp;15 13</oddFooter>
  </headerFooter>
  <ignoredErrors>
    <ignoredError sqref="C17:J17 D27:H27 P17 L17:N17 R17 J27:S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6"/>
  <sheetViews>
    <sheetView topLeftCell="A7" zoomScale="110" zoomScaleNormal="110" zoomScaleSheetLayoutView="85" workbookViewId="0">
      <selection activeCell="A38" sqref="A37:A38"/>
    </sheetView>
  </sheetViews>
  <sheetFormatPr defaultColWidth="9.125" defaultRowHeight="21" customHeight="1"/>
  <cols>
    <col min="1" max="1" width="39.25" style="2" customWidth="1"/>
    <col min="2" max="2" width="9" style="2" customWidth="1"/>
    <col min="3" max="3" width="19.75" style="2" customWidth="1"/>
    <col min="4" max="4" width="1.75" style="2" customWidth="1"/>
    <col min="5" max="5" width="19.75" style="2" customWidth="1"/>
    <col min="6" max="6" width="1.75" style="2" customWidth="1"/>
    <col min="7" max="7" width="19.75" style="2" customWidth="1"/>
    <col min="8" max="8" width="1.75" style="2" customWidth="1"/>
    <col min="9" max="9" width="19.75" style="2" customWidth="1"/>
    <col min="10" max="10" width="1.75" style="2" customWidth="1"/>
    <col min="11" max="11" width="19.75" style="2" customWidth="1"/>
    <col min="12" max="12" width="1.75" style="2" customWidth="1"/>
    <col min="13" max="13" width="10" style="2" bestFit="1" customWidth="1"/>
    <col min="14" max="14" width="9.125" style="2"/>
    <col min="15" max="15" width="11" style="2" bestFit="1" customWidth="1"/>
    <col min="16" max="16384" width="9.125" style="2"/>
  </cols>
  <sheetData>
    <row r="1" spans="1:13" ht="21" customHeight="1">
      <c r="A1" s="255" t="s">
        <v>0</v>
      </c>
      <c r="B1" s="255"/>
      <c r="C1" s="255"/>
      <c r="D1" s="255"/>
      <c r="E1" s="255"/>
      <c r="F1" s="255"/>
      <c r="K1" s="20"/>
    </row>
    <row r="2" spans="1:13" ht="21" customHeight="1">
      <c r="A2" s="255" t="s">
        <v>135</v>
      </c>
      <c r="B2" s="255"/>
      <c r="C2" s="255"/>
      <c r="D2" s="16"/>
      <c r="E2" s="16"/>
      <c r="F2" s="16"/>
      <c r="G2" s="16"/>
      <c r="H2" s="16"/>
      <c r="I2" s="16"/>
      <c r="J2" s="16"/>
      <c r="K2" s="16"/>
    </row>
    <row r="3" spans="1:13" ht="21" customHeight="1">
      <c r="A3" s="255" t="s">
        <v>172</v>
      </c>
      <c r="B3" s="255"/>
      <c r="C3" s="255"/>
      <c r="D3" s="255"/>
      <c r="E3" s="255"/>
      <c r="F3" s="16"/>
      <c r="G3" s="16"/>
      <c r="H3" s="16"/>
      <c r="I3" s="16"/>
      <c r="J3" s="16"/>
      <c r="K3" s="16"/>
    </row>
    <row r="4" spans="1:13" ht="21" customHeight="1">
      <c r="A4" s="39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3" ht="21" customHeight="1">
      <c r="A5" s="39"/>
      <c r="B5" s="16"/>
      <c r="C5" s="16"/>
      <c r="D5" s="16"/>
      <c r="E5" s="16"/>
      <c r="F5" s="16"/>
      <c r="G5" s="16"/>
      <c r="H5" s="16"/>
      <c r="J5" s="16"/>
      <c r="K5" s="126" t="s">
        <v>171</v>
      </c>
    </row>
    <row r="6" spans="1:13" s="4" customFormat="1" ht="21.6" customHeight="1">
      <c r="B6" s="17"/>
      <c r="C6" s="254" t="s">
        <v>3</v>
      </c>
      <c r="D6" s="254"/>
      <c r="E6" s="254"/>
      <c r="F6" s="254"/>
      <c r="G6" s="254"/>
      <c r="H6" s="254"/>
      <c r="I6" s="254"/>
      <c r="J6" s="254"/>
      <c r="K6" s="254"/>
    </row>
    <row r="7" spans="1:13" s="4" customFormat="1" ht="21" customHeight="1">
      <c r="D7" s="17"/>
      <c r="F7" s="17"/>
      <c r="G7" s="254" t="s">
        <v>40</v>
      </c>
      <c r="H7" s="254"/>
      <c r="I7" s="254"/>
      <c r="J7" s="17"/>
    </row>
    <row r="8" spans="1:13" s="4" customFormat="1" ht="21" customHeight="1">
      <c r="C8" s="144" t="s">
        <v>94</v>
      </c>
      <c r="D8" s="17"/>
      <c r="E8" s="147" t="s">
        <v>95</v>
      </c>
      <c r="F8" s="17"/>
      <c r="G8" s="144" t="s">
        <v>97</v>
      </c>
      <c r="H8" s="17"/>
      <c r="I8" s="144"/>
      <c r="J8" s="144"/>
      <c r="K8" s="17"/>
    </row>
    <row r="9" spans="1:13" s="4" customFormat="1" ht="21" customHeight="1">
      <c r="B9" s="17" t="s">
        <v>4</v>
      </c>
      <c r="C9" s="145" t="s">
        <v>101</v>
      </c>
      <c r="D9" s="17"/>
      <c r="E9" s="148" t="s">
        <v>102</v>
      </c>
      <c r="F9" s="17"/>
      <c r="G9" s="145" t="s">
        <v>104</v>
      </c>
      <c r="H9" s="17"/>
      <c r="I9" s="145" t="s">
        <v>42</v>
      </c>
      <c r="J9" s="144"/>
      <c r="K9" s="145" t="s">
        <v>46</v>
      </c>
      <c r="L9" s="86"/>
      <c r="M9" s="86"/>
    </row>
    <row r="10" spans="1:13" ht="21" customHeight="1">
      <c r="A10" s="39" t="s">
        <v>109</v>
      </c>
      <c r="B10" s="16"/>
      <c r="C10" s="66">
        <v>132058498</v>
      </c>
      <c r="D10" s="66"/>
      <c r="E10" s="66">
        <v>436859994</v>
      </c>
      <c r="F10" s="66"/>
      <c r="G10" s="66">
        <v>13205850</v>
      </c>
      <c r="H10" s="66"/>
      <c r="I10" s="85">
        <v>-103533971</v>
      </c>
      <c r="J10" s="66"/>
      <c r="K10" s="85">
        <f>SUM(C10:I10)</f>
        <v>478590371</v>
      </c>
      <c r="L10" s="12"/>
      <c r="M10" s="12"/>
    </row>
    <row r="11" spans="1:13" ht="21" customHeight="1">
      <c r="A11" s="44" t="s">
        <v>208</v>
      </c>
      <c r="B11" s="16"/>
      <c r="C11" s="9">
        <v>0</v>
      </c>
      <c r="D11" s="9"/>
      <c r="E11" s="9">
        <v>0</v>
      </c>
      <c r="F11" s="9"/>
      <c r="G11" s="9">
        <v>0</v>
      </c>
      <c r="H11" s="9"/>
      <c r="I11" s="75">
        <f>'PL1'!J35</f>
        <v>-189834879</v>
      </c>
      <c r="J11" s="69"/>
      <c r="K11" s="75">
        <f>SUM(C11:I11)</f>
        <v>-189834879</v>
      </c>
      <c r="L11" s="12"/>
      <c r="M11" s="12"/>
    </row>
    <row r="12" spans="1:13" ht="21" customHeight="1">
      <c r="A12" s="44" t="s">
        <v>192</v>
      </c>
      <c r="B12" s="16"/>
      <c r="C12" s="9">
        <v>0</v>
      </c>
      <c r="D12" s="9"/>
      <c r="E12" s="9">
        <v>0</v>
      </c>
      <c r="F12" s="9"/>
      <c r="G12" s="9">
        <v>0</v>
      </c>
      <c r="H12" s="9"/>
      <c r="I12" s="75">
        <f>'PL2  '!J17</f>
        <v>6904436</v>
      </c>
      <c r="J12" s="69"/>
      <c r="K12" s="75">
        <f>SUM(C12:I12)</f>
        <v>6904436</v>
      </c>
      <c r="L12" s="12"/>
      <c r="M12" s="12"/>
    </row>
    <row r="13" spans="1:13" ht="21" customHeight="1">
      <c r="A13" s="44" t="s">
        <v>175</v>
      </c>
      <c r="C13" s="139">
        <f>SUM(C11:C12)</f>
        <v>0</v>
      </c>
      <c r="D13" s="9"/>
      <c r="E13" s="139">
        <f>SUM(E11:E12)</f>
        <v>0</v>
      </c>
      <c r="F13" s="9"/>
      <c r="G13" s="139">
        <f>SUM(G11:G12)</f>
        <v>0</v>
      </c>
      <c r="H13" s="9"/>
      <c r="I13" s="140">
        <f>SUM(I11:I12)</f>
        <v>-182930443</v>
      </c>
      <c r="J13" s="58"/>
      <c r="K13" s="140">
        <f>SUM(K11:K12)</f>
        <v>-182930443</v>
      </c>
      <c r="L13" s="12"/>
      <c r="M13" s="12"/>
    </row>
    <row r="14" spans="1:13" ht="21" customHeight="1" thickBot="1">
      <c r="A14" s="255" t="s">
        <v>206</v>
      </c>
      <c r="B14" s="255"/>
      <c r="C14" s="79">
        <f>+C13+C10</f>
        <v>132058498</v>
      </c>
      <c r="D14" s="66"/>
      <c r="E14" s="79">
        <f>+E13+E10</f>
        <v>436859994</v>
      </c>
      <c r="F14" s="66"/>
      <c r="G14" s="79">
        <f>+G13+G10</f>
        <v>13205850</v>
      </c>
      <c r="H14" s="66"/>
      <c r="I14" s="80">
        <f>+I13+I10</f>
        <v>-286464414</v>
      </c>
      <c r="J14" s="66"/>
      <c r="K14" s="80">
        <f>+K13+K10</f>
        <v>295659928</v>
      </c>
      <c r="L14" s="12"/>
      <c r="M14" s="12"/>
    </row>
    <row r="15" spans="1:13" ht="21" customHeight="1" thickTop="1">
      <c r="A15" s="39"/>
      <c r="B15" s="16"/>
      <c r="C15" s="66"/>
      <c r="D15" s="66"/>
      <c r="E15" s="66"/>
      <c r="F15" s="66"/>
      <c r="G15" s="66"/>
      <c r="H15" s="66"/>
      <c r="I15" s="66"/>
      <c r="J15" s="66"/>
      <c r="K15" s="66"/>
      <c r="L15" s="12"/>
      <c r="M15" s="12"/>
    </row>
    <row r="16" spans="1:13" ht="21" customHeight="1">
      <c r="A16" s="255" t="s">
        <v>209</v>
      </c>
      <c r="B16" s="255"/>
      <c r="C16" s="66">
        <v>132058498</v>
      </c>
      <c r="D16" s="66"/>
      <c r="E16" s="66">
        <v>436859994</v>
      </c>
      <c r="F16" s="66"/>
      <c r="G16" s="66">
        <v>13205850</v>
      </c>
      <c r="H16" s="66"/>
      <c r="I16" s="85">
        <v>-284464414</v>
      </c>
      <c r="J16" s="66"/>
      <c r="K16" s="85">
        <f>SUM(C16:J16)</f>
        <v>297659928</v>
      </c>
      <c r="L16" s="12"/>
      <c r="M16" s="12"/>
    </row>
    <row r="17" spans="1:13" ht="21" customHeight="1">
      <c r="A17" s="44" t="s">
        <v>207</v>
      </c>
      <c r="B17" s="219">
        <v>36.1</v>
      </c>
      <c r="C17" s="9">
        <v>0</v>
      </c>
      <c r="D17" s="69"/>
      <c r="E17" s="9">
        <v>0</v>
      </c>
      <c r="F17" s="69"/>
      <c r="G17" s="9">
        <v>0</v>
      </c>
      <c r="H17" s="69"/>
      <c r="I17" s="75">
        <v>-2000000</v>
      </c>
      <c r="J17" s="69"/>
      <c r="K17" s="75">
        <f>SUM(C17:J17)</f>
        <v>-2000000</v>
      </c>
      <c r="L17" s="12"/>
      <c r="M17" s="12"/>
    </row>
    <row r="18" spans="1:13" ht="21" customHeight="1">
      <c r="A18" s="255" t="s">
        <v>210</v>
      </c>
      <c r="B18" s="255"/>
      <c r="C18" s="217">
        <f>SUM(C16:C17)</f>
        <v>132058498</v>
      </c>
      <c r="D18" s="66"/>
      <c r="E18" s="217">
        <f>SUM(E16:E17)</f>
        <v>436859994</v>
      </c>
      <c r="F18" s="66"/>
      <c r="G18" s="217">
        <f>SUM(G16:G17)</f>
        <v>13205850</v>
      </c>
      <c r="H18" s="66"/>
      <c r="I18" s="218">
        <f>SUM(I16:I17)</f>
        <v>-286464414</v>
      </c>
      <c r="J18" s="66"/>
      <c r="K18" s="218">
        <f>SUM(K16:K17)</f>
        <v>295659928</v>
      </c>
      <c r="L18" s="12"/>
      <c r="M18" s="12"/>
    </row>
    <row r="19" spans="1:13" ht="21" customHeight="1">
      <c r="A19" s="44" t="s">
        <v>153</v>
      </c>
      <c r="B19" s="219">
        <v>26</v>
      </c>
      <c r="C19" s="69">
        <v>41500000</v>
      </c>
      <c r="D19" s="69"/>
      <c r="E19" s="69">
        <v>11620000.00000006</v>
      </c>
      <c r="F19" s="69"/>
      <c r="G19" s="9">
        <v>0</v>
      </c>
      <c r="H19" s="69"/>
      <c r="I19" s="9">
        <v>0</v>
      </c>
      <c r="J19" s="69"/>
      <c r="K19" s="75">
        <f>SUM(C19:I19)</f>
        <v>53120000.00000006</v>
      </c>
      <c r="L19" s="12"/>
      <c r="M19" s="12"/>
    </row>
    <row r="20" spans="1:13" ht="21" customHeight="1">
      <c r="A20" s="44" t="s">
        <v>191</v>
      </c>
      <c r="B20" s="16"/>
      <c r="C20" s="9">
        <v>0</v>
      </c>
      <c r="D20" s="9"/>
      <c r="E20" s="9">
        <v>0</v>
      </c>
      <c r="F20" s="9"/>
      <c r="G20" s="9">
        <v>0</v>
      </c>
      <c r="H20" s="9"/>
      <c r="I20" s="75">
        <f>'PL1'!H35</f>
        <v>-109077479</v>
      </c>
      <c r="J20" s="69"/>
      <c r="K20" s="75">
        <f t="shared" ref="K20" si="0">SUM(C20:I20)</f>
        <v>-109077479</v>
      </c>
      <c r="L20" s="12"/>
      <c r="M20" s="12"/>
    </row>
    <row r="21" spans="1:13" ht="21" customHeight="1">
      <c r="A21" s="44" t="s">
        <v>192</v>
      </c>
      <c r="B21" s="16"/>
      <c r="C21" s="82">
        <v>0</v>
      </c>
      <c r="D21" s="9"/>
      <c r="E21" s="82">
        <v>0</v>
      </c>
      <c r="F21" s="9"/>
      <c r="G21" s="82">
        <v>0</v>
      </c>
      <c r="H21" s="9"/>
      <c r="I21" s="82">
        <f>'PL2  '!H17</f>
        <v>0</v>
      </c>
      <c r="J21" s="69"/>
      <c r="K21" s="82">
        <f>SUM(C21:I21)</f>
        <v>0</v>
      </c>
      <c r="L21" s="12"/>
      <c r="M21" s="12"/>
    </row>
    <row r="22" spans="1:13" ht="21" customHeight="1">
      <c r="A22" s="44" t="s">
        <v>175</v>
      </c>
      <c r="C22" s="139">
        <f>SUM(C20:C21)</f>
        <v>0</v>
      </c>
      <c r="D22" s="9"/>
      <c r="E22" s="139">
        <f>SUM(E20:E21)</f>
        <v>0</v>
      </c>
      <c r="F22" s="9"/>
      <c r="G22" s="139">
        <f>SUM(G20:G21)</f>
        <v>0</v>
      </c>
      <c r="H22" s="9"/>
      <c r="I22" s="140">
        <f>SUM(I20:I21)</f>
        <v>-109077479</v>
      </c>
      <c r="J22" s="58"/>
      <c r="K22" s="140">
        <f>SUM(K20:K21)</f>
        <v>-109077479</v>
      </c>
      <c r="L22" s="12"/>
      <c r="M22" s="12"/>
    </row>
    <row r="23" spans="1:13" ht="21" customHeight="1" thickBot="1">
      <c r="A23" s="39" t="s">
        <v>181</v>
      </c>
      <c r="B23" s="16"/>
      <c r="C23" s="79">
        <f>C18+C19+C22</f>
        <v>173558498</v>
      </c>
      <c r="D23" s="66"/>
      <c r="E23" s="79">
        <f>E18+E19+E22</f>
        <v>448479994.00000006</v>
      </c>
      <c r="F23" s="66"/>
      <c r="G23" s="79">
        <f>G18+G19+G22</f>
        <v>13205850</v>
      </c>
      <c r="H23" s="66"/>
      <c r="I23" s="80">
        <f>I18+I19+I22</f>
        <v>-395541893</v>
      </c>
      <c r="J23" s="87"/>
      <c r="K23" s="80">
        <f>K18+K19+K22</f>
        <v>239702449.00000006</v>
      </c>
      <c r="L23" s="12"/>
      <c r="M23" s="12"/>
    </row>
    <row r="24" spans="1:13" ht="21" customHeight="1" thickTop="1">
      <c r="A24" s="39"/>
      <c r="B24" s="16"/>
      <c r="C24" s="66"/>
      <c r="D24" s="66"/>
      <c r="E24" s="66"/>
      <c r="F24" s="66"/>
      <c r="G24" s="66"/>
      <c r="H24" s="66"/>
      <c r="I24" s="85"/>
      <c r="J24" s="87"/>
      <c r="K24" s="87"/>
      <c r="L24" s="12"/>
      <c r="M24" s="12"/>
    </row>
    <row r="25" spans="1:13" ht="21.9" customHeight="1">
      <c r="B25" s="44"/>
      <c r="C25" s="44"/>
      <c r="D25" s="44"/>
      <c r="E25" s="44"/>
      <c r="F25" s="11"/>
      <c r="G25" s="61"/>
      <c r="H25" s="61"/>
      <c r="I25" s="9"/>
      <c r="J25" s="9"/>
      <c r="K25" s="149"/>
    </row>
    <row r="26" spans="1:13" ht="21" customHeight="1">
      <c r="A26" s="39"/>
      <c r="B26" s="16"/>
      <c r="C26" s="66"/>
      <c r="D26" s="66"/>
      <c r="E26" s="66"/>
      <c r="F26" s="66"/>
      <c r="G26" s="66"/>
      <c r="H26" s="66"/>
      <c r="I26" s="85"/>
      <c r="J26" s="87"/>
      <c r="K26" s="87"/>
      <c r="L26" s="12"/>
      <c r="M26" s="12"/>
    </row>
    <row r="27" spans="1:13" ht="21" customHeight="1">
      <c r="A27" s="10" t="s">
        <v>189</v>
      </c>
      <c r="B27" s="16"/>
      <c r="C27" s="66"/>
      <c r="D27" s="66"/>
      <c r="E27" s="66"/>
      <c r="F27" s="66"/>
      <c r="G27" s="66"/>
      <c r="H27" s="66"/>
      <c r="I27" s="85"/>
      <c r="J27" s="87"/>
      <c r="K27" s="87"/>
      <c r="L27" s="12"/>
      <c r="M27" s="12"/>
    </row>
    <row r="28" spans="1:13" ht="21" customHeight="1">
      <c r="A28" s="39"/>
      <c r="B28" s="16"/>
      <c r="C28" s="66"/>
      <c r="D28" s="66"/>
      <c r="E28" s="66"/>
      <c r="F28" s="66"/>
      <c r="G28" s="66"/>
      <c r="H28" s="66"/>
      <c r="I28" s="48"/>
      <c r="J28" s="66"/>
      <c r="K28" s="66"/>
    </row>
    <row r="29" spans="1:13" ht="21" customHeight="1">
      <c r="A29" s="39"/>
      <c r="B29" s="16"/>
      <c r="C29" s="66"/>
      <c r="D29" s="66"/>
      <c r="E29" s="66"/>
      <c r="F29" s="66"/>
      <c r="G29" s="66"/>
      <c r="H29" s="66"/>
      <c r="I29" s="40"/>
      <c r="J29" s="66"/>
      <c r="K29" s="66"/>
    </row>
    <row r="30" spans="1:13" ht="21" customHeight="1">
      <c r="A30" s="39"/>
      <c r="B30" s="16"/>
      <c r="C30" s="66"/>
      <c r="D30" s="66"/>
      <c r="E30" s="66"/>
      <c r="F30" s="66"/>
      <c r="G30" s="66"/>
      <c r="H30" s="66"/>
      <c r="I30" s="48"/>
      <c r="J30" s="66"/>
      <c r="K30" s="66"/>
    </row>
    <row r="31" spans="1:13" ht="23.1" customHeight="1">
      <c r="A31" s="42"/>
      <c r="B31" s="42"/>
      <c r="C31" s="42"/>
      <c r="D31" s="42"/>
      <c r="E31" s="42"/>
      <c r="F31" s="11"/>
      <c r="G31" s="61"/>
      <c r="H31" s="61"/>
      <c r="I31" s="9"/>
      <c r="J31" s="9"/>
      <c r="K31" s="149"/>
    </row>
    <row r="32" spans="1:13" ht="23.1" customHeight="1">
      <c r="A32" s="42"/>
      <c r="B32" s="42"/>
      <c r="C32" s="42"/>
      <c r="D32" s="42"/>
      <c r="E32" s="42"/>
      <c r="F32" s="11"/>
      <c r="G32" s="61"/>
      <c r="H32" s="61"/>
      <c r="I32" s="9"/>
      <c r="J32" s="9"/>
      <c r="K32" s="149"/>
    </row>
    <row r="33" spans="1:11" ht="24.75" customHeight="1">
      <c r="A33" s="42"/>
      <c r="B33" s="42"/>
      <c r="C33" s="42"/>
      <c r="D33" s="42"/>
      <c r="E33" s="42"/>
      <c r="F33" s="11"/>
      <c r="G33" s="61"/>
      <c r="H33" s="61"/>
      <c r="I33" s="9"/>
      <c r="J33" s="9"/>
      <c r="K33" s="149"/>
    </row>
    <row r="34" spans="1:11" ht="23.1" customHeight="1"/>
    <row r="35" spans="1:11" ht="23.1" customHeight="1"/>
    <row r="36" spans="1:11" ht="23.1" customHeight="1"/>
  </sheetData>
  <mergeCells count="8">
    <mergeCell ref="A16:B16"/>
    <mergeCell ref="A14:B14"/>
    <mergeCell ref="A18:B18"/>
    <mergeCell ref="A1:F1"/>
    <mergeCell ref="G7:I7"/>
    <mergeCell ref="A2:C2"/>
    <mergeCell ref="C6:K6"/>
    <mergeCell ref="A3:E3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5" fitToHeight="0" orientation="landscape" r:id="rId1"/>
  <headerFooter scaleWithDoc="0">
    <oddFooter>&amp;R&amp;"Cordia New,ธรรมดา"&amp;15 14</oddFooter>
  </headerFooter>
  <ignoredErrors>
    <ignoredError sqref="D13 D22 F13 H13 J13 F22 H22 J2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9"/>
  <sheetViews>
    <sheetView topLeftCell="A25" zoomScaleNormal="100" zoomScaleSheetLayoutView="120" workbookViewId="0">
      <selection sqref="A1:H1"/>
    </sheetView>
  </sheetViews>
  <sheetFormatPr defaultColWidth="2.75" defaultRowHeight="23.25" customHeight="1"/>
  <cols>
    <col min="1" max="1" width="53.875" style="160" customWidth="1"/>
    <col min="2" max="2" width="15" style="160" customWidth="1"/>
    <col min="3" max="3" width="1.625" style="160" customWidth="1"/>
    <col min="4" max="4" width="15" style="160" customWidth="1"/>
    <col min="5" max="5" width="1.625" style="160" customWidth="1"/>
    <col min="6" max="6" width="15" style="160" customWidth="1"/>
    <col min="7" max="7" width="1.625" style="160" customWidth="1"/>
    <col min="8" max="8" width="15" style="160" customWidth="1"/>
    <col min="9" max="9" width="2" style="160" customWidth="1"/>
    <col min="10" max="10" width="13.75" style="160" customWidth="1"/>
    <col min="11" max="11" width="14.75" style="95" customWidth="1"/>
    <col min="12" max="12" width="2.75" style="160" customWidth="1"/>
    <col min="13" max="13" width="13.75" style="160" customWidth="1"/>
    <col min="14" max="14" width="12.25" style="160" customWidth="1"/>
    <col min="15" max="16" width="2.75" style="160" customWidth="1"/>
    <col min="17" max="17" width="17.75" style="95" bestFit="1" customWidth="1"/>
    <col min="18" max="21" width="17.75" style="95" customWidth="1"/>
    <col min="22" max="22" width="19.375" style="95" customWidth="1"/>
    <col min="23" max="23" width="2.75" style="160" customWidth="1"/>
    <col min="24" max="24" width="14.75" style="160" customWidth="1"/>
    <col min="25" max="78" width="2.75" style="160" customWidth="1"/>
    <col min="79" max="16384" width="2.75" style="160"/>
  </cols>
  <sheetData>
    <row r="1" spans="1:22" ht="23.25" customHeight="1">
      <c r="A1" s="250" t="s">
        <v>0</v>
      </c>
      <c r="B1" s="250"/>
      <c r="C1" s="250"/>
      <c r="D1" s="250"/>
      <c r="E1" s="250"/>
      <c r="F1" s="250"/>
      <c r="G1" s="250"/>
      <c r="H1" s="250"/>
    </row>
    <row r="2" spans="1:22" ht="23.25" customHeight="1">
      <c r="A2" s="161" t="s">
        <v>73</v>
      </c>
      <c r="B2" s="161"/>
      <c r="C2" s="161"/>
      <c r="D2" s="161"/>
      <c r="E2" s="161"/>
      <c r="F2" s="161"/>
      <c r="G2" s="161"/>
      <c r="H2" s="161"/>
    </row>
    <row r="3" spans="1:22" ht="23.25" customHeight="1">
      <c r="A3" s="161" t="s">
        <v>172</v>
      </c>
      <c r="B3" s="161"/>
      <c r="C3" s="161"/>
      <c r="D3" s="161"/>
      <c r="E3" s="161"/>
      <c r="F3" s="161"/>
      <c r="G3" s="161"/>
      <c r="H3" s="161"/>
    </row>
    <row r="4" spans="1:22" ht="23.25" customHeight="1">
      <c r="H4" s="162" t="s">
        <v>171</v>
      </c>
      <c r="K4" s="178"/>
      <c r="Q4" s="178"/>
      <c r="R4" s="178"/>
      <c r="S4" s="178"/>
      <c r="T4" s="178"/>
      <c r="U4" s="178"/>
      <c r="V4" s="178"/>
    </row>
    <row r="5" spans="1:22" ht="23.25" customHeight="1">
      <c r="B5" s="251" t="s">
        <v>74</v>
      </c>
      <c r="C5" s="251"/>
      <c r="D5" s="251"/>
      <c r="E5" s="153"/>
      <c r="F5" s="251" t="s">
        <v>3</v>
      </c>
      <c r="G5" s="251"/>
      <c r="H5" s="251"/>
    </row>
    <row r="6" spans="1:22" ht="23.25" customHeight="1">
      <c r="B6" s="163" t="s">
        <v>170</v>
      </c>
      <c r="C6" s="17"/>
      <c r="D6" s="163" t="s">
        <v>126</v>
      </c>
      <c r="E6" s="17"/>
      <c r="F6" s="163" t="s">
        <v>170</v>
      </c>
      <c r="G6" s="17"/>
      <c r="H6" s="163" t="s">
        <v>126</v>
      </c>
    </row>
    <row r="7" spans="1:22" ht="23.25" customHeight="1">
      <c r="B7" s="163"/>
      <c r="C7" s="17"/>
      <c r="D7" s="107" t="s">
        <v>190</v>
      </c>
      <c r="E7" s="17"/>
      <c r="F7" s="163"/>
      <c r="G7" s="17"/>
      <c r="H7" s="107" t="s">
        <v>190</v>
      </c>
    </row>
    <row r="8" spans="1:22" ht="23.25" customHeight="1">
      <c r="A8" s="161" t="s">
        <v>75</v>
      </c>
      <c r="D8" s="171"/>
      <c r="H8" s="171"/>
    </row>
    <row r="9" spans="1:22" ht="23.25" customHeight="1">
      <c r="A9" s="160" t="s">
        <v>173</v>
      </c>
      <c r="B9" s="88">
        <f>'PL1'!D35</f>
        <v>-94942034.549999997</v>
      </c>
      <c r="C9" s="89"/>
      <c r="D9" s="88">
        <f>'PL2  '!F9</f>
        <v>-270817453</v>
      </c>
      <c r="E9" s="89"/>
      <c r="F9" s="88">
        <f>'PL1'!H35</f>
        <v>-109077479</v>
      </c>
      <c r="G9" s="90"/>
      <c r="H9" s="91">
        <f>'PL2  '!J9</f>
        <v>-189834879</v>
      </c>
      <c r="M9" s="167"/>
      <c r="O9" s="167"/>
    </row>
    <row r="10" spans="1:22" ht="23.25" customHeight="1">
      <c r="A10" s="160" t="s">
        <v>76</v>
      </c>
      <c r="B10" s="92"/>
      <c r="C10" s="89"/>
      <c r="D10" s="88"/>
      <c r="E10" s="89"/>
      <c r="F10" s="88"/>
      <c r="G10" s="90"/>
      <c r="H10" s="91"/>
      <c r="R10" s="179"/>
    </row>
    <row r="11" spans="1:22" ht="23.25" customHeight="1">
      <c r="A11" s="154" t="s">
        <v>131</v>
      </c>
      <c r="B11" s="88">
        <f>-'PL1'!D34</f>
        <v>-11839437.449999999</v>
      </c>
      <c r="C11" s="89"/>
      <c r="D11" s="88">
        <f>-'PL1'!F34</f>
        <v>-44567590</v>
      </c>
      <c r="E11" s="89"/>
      <c r="F11" s="88">
        <f>-'PL1'!H34</f>
        <v>-13911346</v>
      </c>
      <c r="G11" s="90"/>
      <c r="H11" s="91">
        <f>-'PL1'!J34</f>
        <v>-45028342</v>
      </c>
    </row>
    <row r="12" spans="1:22" ht="23.25" customHeight="1">
      <c r="A12" s="154" t="s">
        <v>182</v>
      </c>
      <c r="B12" s="88">
        <v>2207586.3599999994</v>
      </c>
      <c r="C12" s="89"/>
      <c r="D12" s="88">
        <v>-281073</v>
      </c>
      <c r="E12" s="89"/>
      <c r="F12" s="88">
        <v>2207586.3599999994</v>
      </c>
      <c r="G12" s="90"/>
      <c r="H12" s="88">
        <v>-332144</v>
      </c>
    </row>
    <row r="13" spans="1:22" ht="23.25" customHeight="1">
      <c r="A13" s="154" t="s">
        <v>144</v>
      </c>
      <c r="B13" s="172">
        <v>0</v>
      </c>
      <c r="C13" s="89"/>
      <c r="D13" s="88">
        <v>2496599</v>
      </c>
      <c r="E13" s="89"/>
      <c r="F13" s="172">
        <v>0</v>
      </c>
      <c r="G13" s="90"/>
      <c r="H13" s="88">
        <v>2496599</v>
      </c>
    </row>
    <row r="14" spans="1:22" ht="23.25" customHeight="1">
      <c r="A14" s="154" t="s">
        <v>145</v>
      </c>
      <c r="B14" s="172">
        <v>0</v>
      </c>
      <c r="C14" s="89"/>
      <c r="D14" s="88">
        <v>-1417302</v>
      </c>
      <c r="E14" s="89"/>
      <c r="F14" s="172">
        <v>0</v>
      </c>
      <c r="G14" s="90"/>
      <c r="H14" s="88">
        <v>-1417302</v>
      </c>
    </row>
    <row r="15" spans="1:22" ht="23.25" customHeight="1">
      <c r="A15" s="154" t="s">
        <v>78</v>
      </c>
      <c r="B15" s="88">
        <v>37743284.022784494</v>
      </c>
      <c r="C15" s="89"/>
      <c r="D15" s="88">
        <v>41576527</v>
      </c>
      <c r="E15" s="89"/>
      <c r="F15" s="88">
        <v>25055674.359467573</v>
      </c>
      <c r="G15" s="90"/>
      <c r="H15" s="91">
        <v>25809663</v>
      </c>
      <c r="Q15" s="91"/>
      <c r="R15" s="91"/>
      <c r="T15" s="91"/>
      <c r="U15" s="91"/>
    </row>
    <row r="16" spans="1:22" ht="23.25" customHeight="1">
      <c r="A16" s="244" t="s">
        <v>110</v>
      </c>
      <c r="B16" s="88">
        <v>456449.59</v>
      </c>
      <c r="C16" s="89"/>
      <c r="D16" s="88">
        <v>297696</v>
      </c>
      <c r="E16" s="89"/>
      <c r="F16" s="88">
        <v>456449.59</v>
      </c>
      <c r="G16" s="90"/>
      <c r="H16" s="91">
        <v>297696</v>
      </c>
    </row>
    <row r="17" spans="1:24" ht="23.25" customHeight="1">
      <c r="A17" s="244" t="s">
        <v>183</v>
      </c>
      <c r="B17" s="88">
        <v>1488910.1500000008</v>
      </c>
      <c r="C17" s="89"/>
      <c r="D17" s="88">
        <v>1393874</v>
      </c>
      <c r="E17" s="89"/>
      <c r="F17" s="88">
        <v>1488910.1500000102</v>
      </c>
      <c r="G17" s="90"/>
      <c r="H17" s="91">
        <v>1393874</v>
      </c>
    </row>
    <row r="18" spans="1:24" ht="23.25" customHeight="1">
      <c r="A18" s="244" t="s">
        <v>146</v>
      </c>
      <c r="B18" s="88">
        <v>3619.05</v>
      </c>
      <c r="C18" s="89"/>
      <c r="D18" s="88">
        <v>74325</v>
      </c>
      <c r="E18" s="89"/>
      <c r="F18" s="88">
        <v>3619.05</v>
      </c>
      <c r="G18" s="90"/>
      <c r="H18" s="91">
        <v>74325</v>
      </c>
    </row>
    <row r="19" spans="1:24" ht="23.25" customHeight="1">
      <c r="A19" s="244" t="s">
        <v>224</v>
      </c>
      <c r="B19" s="88">
        <v>15579036.02</v>
      </c>
      <c r="C19" s="89"/>
      <c r="D19" s="172">
        <v>0</v>
      </c>
      <c r="E19" s="89"/>
      <c r="F19" s="88">
        <v>15579036.020000003</v>
      </c>
      <c r="G19" s="90"/>
      <c r="H19" s="172">
        <v>0</v>
      </c>
    </row>
    <row r="20" spans="1:24" ht="23.25" customHeight="1">
      <c r="A20" s="244" t="s">
        <v>147</v>
      </c>
      <c r="B20" s="172">
        <v>0</v>
      </c>
      <c r="C20" s="89"/>
      <c r="D20" s="88">
        <v>5302756</v>
      </c>
      <c r="E20" s="89"/>
      <c r="F20" s="172">
        <v>0</v>
      </c>
      <c r="G20" s="90"/>
      <c r="H20" s="91">
        <v>5302756</v>
      </c>
    </row>
    <row r="21" spans="1:24" ht="23.25" customHeight="1">
      <c r="A21" s="244" t="s">
        <v>222</v>
      </c>
      <c r="B21" s="88">
        <v>11857348</v>
      </c>
      <c r="C21" s="89"/>
      <c r="D21" s="172">
        <v>0</v>
      </c>
      <c r="E21" s="89"/>
      <c r="F21" s="172">
        <v>0</v>
      </c>
      <c r="G21" s="90"/>
      <c r="H21" s="172">
        <v>0</v>
      </c>
    </row>
    <row r="22" spans="1:24" ht="23.25" customHeight="1">
      <c r="A22" s="244" t="s">
        <v>177</v>
      </c>
      <c r="B22" s="172">
        <v>0</v>
      </c>
      <c r="C22" s="89"/>
      <c r="D22" s="88">
        <v>164022883</v>
      </c>
      <c r="E22" s="89"/>
      <c r="F22" s="172">
        <v>0</v>
      </c>
      <c r="G22" s="90"/>
      <c r="H22" s="91">
        <v>153526080</v>
      </c>
    </row>
    <row r="23" spans="1:24" ht="23.25" customHeight="1">
      <c r="A23" s="244" t="s">
        <v>225</v>
      </c>
      <c r="B23" s="172">
        <v>0</v>
      </c>
      <c r="C23" s="89"/>
      <c r="D23" s="172">
        <v>0</v>
      </c>
      <c r="E23" s="89"/>
      <c r="F23" s="88">
        <v>14550000</v>
      </c>
      <c r="G23" s="90"/>
      <c r="H23" s="172">
        <v>0</v>
      </c>
    </row>
    <row r="24" spans="1:24" ht="23.25" customHeight="1">
      <c r="A24" s="244" t="s">
        <v>59</v>
      </c>
      <c r="B24" s="172">
        <v>0</v>
      </c>
      <c r="C24" s="89"/>
      <c r="D24" s="88">
        <v>-9188298</v>
      </c>
      <c r="E24" s="89"/>
      <c r="F24" s="172">
        <v>0</v>
      </c>
      <c r="G24" s="90"/>
      <c r="H24" s="172">
        <v>0</v>
      </c>
      <c r="Q24" s="91"/>
      <c r="R24" s="91"/>
      <c r="T24" s="91"/>
      <c r="U24" s="91"/>
    </row>
    <row r="25" spans="1:24" ht="23.25" customHeight="1">
      <c r="A25" s="244" t="s">
        <v>162</v>
      </c>
      <c r="B25" s="91">
        <v>1805747.3200000003</v>
      </c>
      <c r="C25" s="89"/>
      <c r="D25" s="88">
        <v>4274559</v>
      </c>
      <c r="E25" s="89"/>
      <c r="F25" s="88">
        <v>2592985.3200000003</v>
      </c>
      <c r="G25" s="90"/>
      <c r="H25" s="91">
        <v>3962192</v>
      </c>
      <c r="J25" s="166"/>
    </row>
    <row r="26" spans="1:24" ht="23.25" customHeight="1">
      <c r="A26" s="154" t="s">
        <v>165</v>
      </c>
      <c r="B26" s="88">
        <v>2281233.27</v>
      </c>
      <c r="C26" s="89"/>
      <c r="D26" s="88">
        <v>1802880</v>
      </c>
      <c r="E26" s="89"/>
      <c r="F26" s="88">
        <v>2541666.65</v>
      </c>
      <c r="G26" s="90"/>
      <c r="H26" s="91">
        <v>2483374</v>
      </c>
    </row>
    <row r="27" spans="1:24" ht="23.25" customHeight="1">
      <c r="A27" s="154" t="s">
        <v>158</v>
      </c>
      <c r="B27" s="88">
        <v>6332871.9199999999</v>
      </c>
      <c r="C27" s="89"/>
      <c r="D27" s="88">
        <v>135404</v>
      </c>
      <c r="E27" s="89"/>
      <c r="F27" s="88">
        <v>6332871.9199999999</v>
      </c>
      <c r="G27" s="90"/>
      <c r="H27" s="91">
        <v>217347</v>
      </c>
    </row>
    <row r="28" spans="1:24" ht="23.25" customHeight="1">
      <c r="A28" s="154" t="s">
        <v>228</v>
      </c>
      <c r="B28" s="88">
        <v>167861.12</v>
      </c>
      <c r="C28" s="89"/>
      <c r="D28" s="172">
        <v>0</v>
      </c>
      <c r="E28" s="89"/>
      <c r="F28" s="172">
        <v>0</v>
      </c>
      <c r="G28" s="90"/>
      <c r="H28" s="172">
        <v>0</v>
      </c>
    </row>
    <row r="29" spans="1:24" ht="23.25" customHeight="1">
      <c r="A29" s="154" t="s">
        <v>79</v>
      </c>
      <c r="B29" s="172">
        <v>0</v>
      </c>
      <c r="C29" s="89"/>
      <c r="D29" s="172">
        <v>0</v>
      </c>
      <c r="E29" s="89"/>
      <c r="F29" s="172">
        <v>0</v>
      </c>
      <c r="G29" s="90"/>
      <c r="H29" s="91">
        <v>-2061250</v>
      </c>
    </row>
    <row r="30" spans="1:24" ht="23.25" customHeight="1">
      <c r="A30" s="244" t="s">
        <v>60</v>
      </c>
      <c r="B30" s="88">
        <v>-2493024</v>
      </c>
      <c r="C30" s="89"/>
      <c r="D30" s="88">
        <v>-1533452</v>
      </c>
      <c r="E30" s="89"/>
      <c r="F30" s="91">
        <v>-3398960.4599999995</v>
      </c>
      <c r="G30" s="90"/>
      <c r="H30" s="91">
        <v>-2736636</v>
      </c>
    </row>
    <row r="31" spans="1:24" ht="23.25" customHeight="1">
      <c r="A31" s="244" t="s">
        <v>62</v>
      </c>
      <c r="B31" s="88">
        <v>22908612</v>
      </c>
      <c r="C31" s="89"/>
      <c r="D31" s="88">
        <v>22026178</v>
      </c>
      <c r="E31" s="89"/>
      <c r="F31" s="88">
        <v>21463361.140000004</v>
      </c>
      <c r="G31" s="90"/>
      <c r="H31" s="91">
        <v>20304189</v>
      </c>
    </row>
    <row r="32" spans="1:24" ht="23.25" customHeight="1">
      <c r="A32" s="161" t="s">
        <v>80</v>
      </c>
      <c r="B32" s="93">
        <f>SUM(B9:B31)</f>
        <v>-6441937.1772155128</v>
      </c>
      <c r="C32" s="94"/>
      <c r="D32" s="93">
        <f>SUM(D9:D31)</f>
        <v>-84401487</v>
      </c>
      <c r="E32" s="94"/>
      <c r="F32" s="93">
        <f>SUM(F9:F31)</f>
        <v>-34115624.90053241</v>
      </c>
      <c r="G32" s="94"/>
      <c r="H32" s="93">
        <f>SUM(H9:H31)</f>
        <v>-25542458</v>
      </c>
      <c r="M32" s="166"/>
      <c r="X32" s="245"/>
    </row>
    <row r="33" spans="1:24" ht="23.25" customHeight="1">
      <c r="A33" s="160" t="s">
        <v>81</v>
      </c>
      <c r="B33" s="91"/>
      <c r="C33" s="90"/>
      <c r="D33" s="91"/>
      <c r="E33" s="90"/>
      <c r="F33" s="91"/>
      <c r="G33" s="90"/>
      <c r="H33" s="91"/>
    </row>
    <row r="34" spans="1:24" ht="23.25" customHeight="1">
      <c r="A34" s="154" t="s">
        <v>214</v>
      </c>
      <c r="B34" s="164">
        <v>39031146.596435383</v>
      </c>
      <c r="C34" s="90"/>
      <c r="D34" s="164">
        <v>-5872128</v>
      </c>
      <c r="E34" s="90"/>
      <c r="F34" s="164">
        <v>-12566813.438571975</v>
      </c>
      <c r="G34" s="90"/>
      <c r="H34" s="164">
        <v>-2210797</v>
      </c>
      <c r="J34" s="165"/>
      <c r="K34" s="165"/>
      <c r="M34" s="167"/>
      <c r="N34" s="164"/>
      <c r="X34" s="177"/>
    </row>
    <row r="35" spans="1:24" ht="23.25" customHeight="1">
      <c r="A35" s="154" t="s">
        <v>205</v>
      </c>
      <c r="B35" s="164">
        <v>-85314172</v>
      </c>
      <c r="C35" s="90"/>
      <c r="D35" s="172">
        <v>0</v>
      </c>
      <c r="E35" s="90"/>
      <c r="F35" s="172">
        <v>0</v>
      </c>
      <c r="G35" s="90"/>
      <c r="H35" s="172">
        <v>0</v>
      </c>
      <c r="J35" s="165"/>
      <c r="K35" s="165"/>
      <c r="M35" s="167"/>
      <c r="N35" s="164"/>
      <c r="X35" s="177"/>
    </row>
    <row r="36" spans="1:24" ht="23.25" customHeight="1">
      <c r="A36" s="154" t="s">
        <v>176</v>
      </c>
      <c r="B36" s="164">
        <v>1727464.2400000002</v>
      </c>
      <c r="C36" s="90"/>
      <c r="D36" s="164">
        <v>-5820155</v>
      </c>
      <c r="E36" s="90"/>
      <c r="F36" s="164">
        <v>-610406.94000000006</v>
      </c>
      <c r="G36" s="90"/>
      <c r="H36" s="172">
        <v>0</v>
      </c>
      <c r="J36" s="165"/>
      <c r="K36" s="165"/>
      <c r="M36" s="167"/>
      <c r="N36" s="164"/>
    </row>
    <row r="37" spans="1:24" ht="23.25" customHeight="1">
      <c r="A37" s="154" t="s">
        <v>10</v>
      </c>
      <c r="B37" s="164">
        <v>-4866377</v>
      </c>
      <c r="C37" s="90"/>
      <c r="D37" s="164">
        <v>-763887</v>
      </c>
      <c r="E37" s="90"/>
      <c r="F37" s="164">
        <v>-951573.21680000168</v>
      </c>
      <c r="G37" s="90"/>
      <c r="H37" s="164">
        <v>75436</v>
      </c>
      <c r="J37" s="165"/>
      <c r="K37" s="165"/>
      <c r="M37" s="167"/>
      <c r="N37" s="164"/>
    </row>
    <row r="38" spans="1:24" ht="23.25" customHeight="1">
      <c r="A38" s="154" t="s">
        <v>16</v>
      </c>
      <c r="B38" s="91">
        <v>2428586.16</v>
      </c>
      <c r="C38" s="90"/>
      <c r="D38" s="91">
        <v>953701</v>
      </c>
      <c r="E38" s="90"/>
      <c r="F38" s="91">
        <v>31806</v>
      </c>
      <c r="G38" s="90"/>
      <c r="H38" s="91">
        <v>784054</v>
      </c>
      <c r="J38" s="165"/>
      <c r="K38" s="165"/>
      <c r="M38" s="167"/>
    </row>
    <row r="40" spans="1:24" ht="23.25" customHeight="1">
      <c r="A40" s="2" t="s">
        <v>189</v>
      </c>
      <c r="H40" s="64"/>
    </row>
    <row r="41" spans="1:24" ht="23.25" customHeight="1">
      <c r="B41" s="133"/>
      <c r="C41" s="133"/>
      <c r="D41" s="64"/>
      <c r="E41" s="64"/>
      <c r="F41" s="246"/>
      <c r="G41" s="247"/>
      <c r="H41" s="64"/>
    </row>
    <row r="42" spans="1:24" ht="23.25" customHeight="1">
      <c r="B42" s="133"/>
      <c r="C42" s="133"/>
      <c r="D42" s="64"/>
      <c r="E42" s="64"/>
      <c r="F42" s="246"/>
      <c r="G42" s="247"/>
      <c r="H42" s="64"/>
    </row>
    <row r="43" spans="1:24" ht="23.25" customHeight="1">
      <c r="B43" s="133"/>
      <c r="C43" s="133"/>
      <c r="D43" s="64"/>
      <c r="E43" s="64"/>
      <c r="F43" s="246"/>
      <c r="G43" s="247"/>
      <c r="H43" s="248"/>
    </row>
    <row r="44" spans="1:24" ht="23.25" customHeight="1">
      <c r="B44" s="133"/>
      <c r="C44" s="133"/>
      <c r="D44" s="64"/>
      <c r="E44" s="64"/>
      <c r="F44" s="108"/>
      <c r="G44" s="134"/>
      <c r="H44" s="64"/>
    </row>
    <row r="45" spans="1:24" ht="23.25" customHeight="1">
      <c r="B45" s="133"/>
      <c r="C45" s="133"/>
      <c r="D45" s="64"/>
      <c r="E45" s="64"/>
      <c r="F45" s="108"/>
      <c r="G45" s="134"/>
      <c r="H45" s="248"/>
    </row>
    <row r="46" spans="1:24" ht="23.25" customHeight="1">
      <c r="B46" s="133"/>
      <c r="C46" s="133"/>
      <c r="D46" s="64"/>
      <c r="E46" s="64"/>
      <c r="F46" s="249"/>
      <c r="H46" s="64"/>
    </row>
    <row r="47" spans="1:24" ht="23.25" customHeight="1">
      <c r="F47" s="249"/>
    </row>
    <row r="48" spans="1:24" ht="23.25" customHeight="1">
      <c r="F48" s="249"/>
    </row>
    <row r="49" spans="6:6" ht="23.25" customHeight="1">
      <c r="F49" s="249"/>
    </row>
    <row r="50" spans="6:6" ht="23.25" customHeight="1">
      <c r="F50" s="249"/>
    </row>
    <row r="51" spans="6:6" ht="23.25" customHeight="1">
      <c r="F51" s="249"/>
    </row>
    <row r="52" spans="6:6" ht="23.25" customHeight="1">
      <c r="F52" s="249"/>
    </row>
    <row r="53" spans="6:6" ht="23.25" customHeight="1">
      <c r="F53" s="249"/>
    </row>
    <row r="54" spans="6:6" ht="23.25" customHeight="1">
      <c r="F54" s="249"/>
    </row>
    <row r="55" spans="6:6" ht="23.25" customHeight="1">
      <c r="F55" s="249"/>
    </row>
    <row r="56" spans="6:6" ht="23.25" customHeight="1">
      <c r="F56" s="249"/>
    </row>
    <row r="57" spans="6:6" ht="23.25" customHeight="1">
      <c r="F57" s="249"/>
    </row>
    <row r="58" spans="6:6" ht="23.25" customHeight="1">
      <c r="F58" s="249"/>
    </row>
    <row r="59" spans="6:6" ht="23.25" customHeight="1">
      <c r="F59" s="249"/>
    </row>
    <row r="60" spans="6:6" ht="23.25" customHeight="1">
      <c r="F60" s="249"/>
    </row>
    <row r="61" spans="6:6" ht="23.25" customHeight="1">
      <c r="F61" s="249"/>
    </row>
    <row r="62" spans="6:6" ht="23.25" customHeight="1">
      <c r="F62" s="249"/>
    </row>
    <row r="63" spans="6:6" ht="23.25" customHeight="1">
      <c r="F63" s="249"/>
    </row>
    <row r="64" spans="6:6" ht="23.25" customHeight="1">
      <c r="F64" s="249"/>
    </row>
    <row r="65" spans="6:6" ht="23.25" customHeight="1">
      <c r="F65" s="249"/>
    </row>
    <row r="66" spans="6:6" ht="23.25" customHeight="1">
      <c r="F66" s="249"/>
    </row>
    <row r="67" spans="6:6" ht="23.25" customHeight="1">
      <c r="F67" s="249"/>
    </row>
    <row r="68" spans="6:6" ht="23.25" customHeight="1">
      <c r="F68" s="249"/>
    </row>
    <row r="69" spans="6:6" ht="23.25" customHeight="1">
      <c r="F69" s="249"/>
    </row>
    <row r="70" spans="6:6" ht="23.25" customHeight="1">
      <c r="F70" s="249"/>
    </row>
    <row r="71" spans="6:6" ht="23.25" customHeight="1">
      <c r="F71" s="249"/>
    </row>
    <row r="72" spans="6:6" ht="23.25" customHeight="1">
      <c r="F72" s="249"/>
    </row>
    <row r="73" spans="6:6" ht="23.25" customHeight="1">
      <c r="F73" s="249"/>
    </row>
    <row r="74" spans="6:6" ht="23.25" customHeight="1">
      <c r="F74" s="249"/>
    </row>
    <row r="75" spans="6:6" ht="23.25" customHeight="1">
      <c r="F75" s="249"/>
    </row>
    <row r="76" spans="6:6" ht="23.25" customHeight="1">
      <c r="F76" s="249"/>
    </row>
    <row r="77" spans="6:6" ht="23.25" customHeight="1">
      <c r="F77" s="249"/>
    </row>
    <row r="78" spans="6:6" ht="23.25" customHeight="1">
      <c r="F78" s="249"/>
    </row>
    <row r="79" spans="6:6" ht="23.25" customHeight="1">
      <c r="F79" s="249"/>
    </row>
  </sheetData>
  <mergeCells count="3">
    <mergeCell ref="B5:D5"/>
    <mergeCell ref="F5:H5"/>
    <mergeCell ref="A1:H1"/>
  </mergeCells>
  <pageMargins left="0.59055118110236227" right="0.31496062992125984" top="0.59055118110236227" bottom="0.55118110236220474" header="0.43307086614173229" footer="0.23622047244094491"/>
  <pageSetup paperSize="9" scale="85" fitToHeight="0" orientation="portrait" r:id="rId1"/>
  <headerFooter>
    <oddFooter>&amp;R&amp;"Cordia New,ธรรมดา"&amp;15 15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6"/>
  <sheetViews>
    <sheetView topLeftCell="A16" zoomScale="92" zoomScaleNormal="92" zoomScaleSheetLayoutView="110" workbookViewId="0">
      <selection activeCell="B13" sqref="B13"/>
    </sheetView>
  </sheetViews>
  <sheetFormatPr defaultColWidth="9.125" defaultRowHeight="23.25" customHeight="1"/>
  <cols>
    <col min="1" max="1" width="46.25" style="160" customWidth="1"/>
    <col min="2" max="2" width="15" style="160" customWidth="1"/>
    <col min="3" max="3" width="1.625" style="160" customWidth="1"/>
    <col min="4" max="4" width="15" style="160" customWidth="1"/>
    <col min="5" max="5" width="1.625" style="160" customWidth="1"/>
    <col min="6" max="6" width="15" style="160" customWidth="1"/>
    <col min="7" max="7" width="1.625" style="160" customWidth="1"/>
    <col min="8" max="8" width="15" style="160" customWidth="1"/>
    <col min="9" max="9" width="2.75" style="160" bestFit="1" customWidth="1"/>
    <col min="10" max="10" width="15.875" style="96" bestFit="1" customWidth="1"/>
    <col min="11" max="11" width="17" style="160" customWidth="1"/>
    <col min="12" max="12" width="17" style="154" customWidth="1"/>
    <col min="13" max="69" width="17" style="160" customWidth="1"/>
    <col min="70" max="16384" width="9.125" style="160"/>
  </cols>
  <sheetData>
    <row r="1" spans="1:20" ht="23.25" customHeight="1">
      <c r="A1" s="250" t="s">
        <v>0</v>
      </c>
      <c r="B1" s="250"/>
      <c r="C1" s="250"/>
      <c r="D1" s="250"/>
      <c r="E1" s="250"/>
      <c r="F1" s="250"/>
      <c r="G1" s="250"/>
      <c r="H1" s="250"/>
    </row>
    <row r="2" spans="1:20" ht="23.25" customHeight="1">
      <c r="A2" s="161" t="s">
        <v>82</v>
      </c>
      <c r="B2" s="161"/>
      <c r="C2" s="161"/>
      <c r="D2" s="161"/>
      <c r="E2" s="161"/>
      <c r="F2" s="161"/>
      <c r="G2" s="161"/>
      <c r="H2" s="161"/>
    </row>
    <row r="3" spans="1:20" ht="23.25" customHeight="1">
      <c r="A3" s="161" t="s">
        <v>172</v>
      </c>
      <c r="B3" s="161"/>
      <c r="C3" s="161"/>
      <c r="D3" s="161"/>
      <c r="E3" s="161"/>
      <c r="F3" s="161"/>
      <c r="G3" s="161"/>
      <c r="H3" s="161"/>
    </row>
    <row r="4" spans="1:20" ht="23.25" customHeight="1">
      <c r="H4" s="162" t="s">
        <v>171</v>
      </c>
    </row>
    <row r="5" spans="1:20" ht="23.25" customHeight="1">
      <c r="B5" s="251" t="s">
        <v>74</v>
      </c>
      <c r="C5" s="251"/>
      <c r="D5" s="251"/>
      <c r="E5" s="153"/>
      <c r="F5" s="251" t="s">
        <v>3</v>
      </c>
      <c r="G5" s="251"/>
      <c r="H5" s="251"/>
    </row>
    <row r="6" spans="1:20" ht="23.25" customHeight="1">
      <c r="B6" s="163" t="s">
        <v>170</v>
      </c>
      <c r="C6" s="17"/>
      <c r="D6" s="163" t="s">
        <v>126</v>
      </c>
      <c r="E6" s="17"/>
      <c r="F6" s="163" t="s">
        <v>170</v>
      </c>
      <c r="G6" s="17"/>
      <c r="H6" s="163" t="s">
        <v>126</v>
      </c>
      <c r="K6" s="60"/>
    </row>
    <row r="7" spans="1:20" ht="23.25" customHeight="1">
      <c r="B7" s="163"/>
      <c r="C7" s="17"/>
      <c r="D7" s="107" t="s">
        <v>190</v>
      </c>
      <c r="E7" s="17"/>
      <c r="F7" s="163"/>
      <c r="G7" s="17"/>
      <c r="H7" s="107" t="s">
        <v>190</v>
      </c>
      <c r="K7" s="60"/>
    </row>
    <row r="8" spans="1:20" ht="23.25" customHeight="1">
      <c r="A8" s="160" t="s">
        <v>111</v>
      </c>
      <c r="B8" s="164"/>
      <c r="C8" s="90"/>
      <c r="D8" s="164"/>
      <c r="E8" s="90"/>
      <c r="F8" s="164"/>
      <c r="G8" s="90"/>
      <c r="H8" s="164"/>
      <c r="J8" s="165"/>
      <c r="K8" s="60"/>
      <c r="Q8" s="95"/>
      <c r="R8" s="95"/>
      <c r="T8" s="166"/>
    </row>
    <row r="9" spans="1:20" ht="23.25" customHeight="1">
      <c r="A9" s="154" t="s">
        <v>215</v>
      </c>
      <c r="B9" s="164">
        <v>13188716</v>
      </c>
      <c r="C9" s="90"/>
      <c r="D9" s="164">
        <v>42349674</v>
      </c>
      <c r="E9" s="90"/>
      <c r="F9" s="164">
        <v>18909574.568572</v>
      </c>
      <c r="G9" s="90"/>
      <c r="H9" s="164">
        <v>23267231</v>
      </c>
      <c r="J9" s="165"/>
      <c r="K9" s="60"/>
      <c r="M9" s="167"/>
      <c r="N9" s="164"/>
      <c r="Q9" s="95"/>
      <c r="R9" s="95"/>
    </row>
    <row r="10" spans="1:20" ht="23.25" customHeight="1">
      <c r="A10" s="154" t="s">
        <v>155</v>
      </c>
      <c r="B10" s="164">
        <v>9589274</v>
      </c>
      <c r="C10" s="90"/>
      <c r="D10" s="172">
        <v>0</v>
      </c>
      <c r="E10" s="90"/>
      <c r="F10" s="172">
        <v>0</v>
      </c>
      <c r="G10" s="90"/>
      <c r="H10" s="172">
        <v>0</v>
      </c>
      <c r="J10" s="165"/>
      <c r="K10" s="60"/>
      <c r="M10" s="167"/>
      <c r="N10" s="164"/>
      <c r="Q10" s="95"/>
      <c r="R10" s="95"/>
    </row>
    <row r="11" spans="1:20" ht="23.25" customHeight="1">
      <c r="A11" s="154" t="s">
        <v>24</v>
      </c>
      <c r="B11" s="164">
        <v>3055881</v>
      </c>
      <c r="C11" s="90"/>
      <c r="D11" s="164">
        <v>-1841040</v>
      </c>
      <c r="E11" s="90"/>
      <c r="F11" s="164">
        <v>967735.75000000186</v>
      </c>
      <c r="G11" s="90"/>
      <c r="H11" s="164">
        <v>-3667323</v>
      </c>
      <c r="J11" s="165"/>
      <c r="K11" s="60"/>
      <c r="L11" s="155"/>
      <c r="M11" s="167"/>
      <c r="Q11" s="95"/>
      <c r="R11" s="95"/>
    </row>
    <row r="12" spans="1:20" ht="23.25" customHeight="1">
      <c r="A12" s="154" t="s">
        <v>30</v>
      </c>
      <c r="B12" s="168">
        <v>-36038</v>
      </c>
      <c r="C12" s="6"/>
      <c r="D12" s="169">
        <v>-68934</v>
      </c>
      <c r="E12" s="6"/>
      <c r="F12" s="168">
        <v>-36037.500000000931</v>
      </c>
      <c r="G12" s="6"/>
      <c r="H12" s="169">
        <v>-68934</v>
      </c>
      <c r="J12" s="165"/>
      <c r="K12" s="60"/>
      <c r="M12" s="167"/>
      <c r="N12" s="166"/>
      <c r="Q12" s="95"/>
      <c r="R12" s="95"/>
    </row>
    <row r="13" spans="1:20" ht="23.25" customHeight="1">
      <c r="A13" s="161" t="s">
        <v>125</v>
      </c>
      <c r="B13" s="94">
        <f>SUM(กระแสเงินสด1!B32:B38,กระแสเงินสด2!B9:B12)</f>
        <v>-27637456.180780128</v>
      </c>
      <c r="C13" s="94"/>
      <c r="D13" s="94">
        <f>SUM(กระแสเงินสด1!D32:D38,กระแสเงินสด2!D9:D12)</f>
        <v>-55464256</v>
      </c>
      <c r="E13" s="94"/>
      <c r="F13" s="94">
        <f>SUM(กระแสเงินสด1!F32:F38,กระแสเงินสด2!F9:F12)</f>
        <v>-28371339.677332386</v>
      </c>
      <c r="G13" s="94"/>
      <c r="H13" s="94">
        <f>SUM(กระแสเงินสด1!H32:H38,กระแสเงินสด2!H9:H12)</f>
        <v>-7362791</v>
      </c>
      <c r="J13" s="160"/>
      <c r="K13" s="60"/>
      <c r="M13" s="167"/>
      <c r="N13" s="167"/>
      <c r="Q13" s="95"/>
      <c r="R13" s="95"/>
    </row>
    <row r="14" spans="1:20" ht="23.25" customHeight="1">
      <c r="A14" s="160" t="s">
        <v>112</v>
      </c>
      <c r="B14" s="164">
        <v>323254.64999999991</v>
      </c>
      <c r="C14" s="90"/>
      <c r="D14" s="164">
        <v>1408050</v>
      </c>
      <c r="E14" s="90"/>
      <c r="F14" s="164">
        <v>484037.36999999988</v>
      </c>
      <c r="G14" s="90"/>
      <c r="H14" s="164">
        <v>878398</v>
      </c>
      <c r="I14" s="97"/>
      <c r="J14" s="97"/>
      <c r="K14" s="6"/>
      <c r="L14" s="98"/>
      <c r="N14" s="167"/>
      <c r="O14" s="164"/>
      <c r="Q14" s="95"/>
      <c r="R14" s="95"/>
    </row>
    <row r="15" spans="1:20" ht="23.25" customHeight="1">
      <c r="A15" s="160" t="s">
        <v>113</v>
      </c>
      <c r="B15" s="91">
        <v>6018356.9399999995</v>
      </c>
      <c r="C15" s="6"/>
      <c r="D15" s="5">
        <v>8009678</v>
      </c>
      <c r="E15" s="90"/>
      <c r="F15" s="91">
        <v>4070262.5</v>
      </c>
      <c r="G15" s="90"/>
      <c r="H15" s="5">
        <v>8009678</v>
      </c>
      <c r="I15" s="97"/>
      <c r="J15" s="97"/>
      <c r="K15" s="6"/>
      <c r="L15" s="98"/>
      <c r="Q15" s="95"/>
      <c r="R15" s="95"/>
    </row>
    <row r="16" spans="1:20" ht="23.25" customHeight="1">
      <c r="A16" s="160" t="s">
        <v>114</v>
      </c>
      <c r="B16" s="91">
        <v>-1305000</v>
      </c>
      <c r="C16" s="6"/>
      <c r="D16" s="164">
        <v>-1468667</v>
      </c>
      <c r="E16" s="90"/>
      <c r="F16" s="91">
        <v>-1305000</v>
      </c>
      <c r="G16" s="90"/>
      <c r="H16" s="164">
        <v>-1468667</v>
      </c>
      <c r="I16" s="97"/>
      <c r="K16" s="6"/>
      <c r="L16" s="98"/>
      <c r="Q16" s="95"/>
      <c r="R16" s="95"/>
    </row>
    <row r="17" spans="1:18" ht="23.25" customHeight="1">
      <c r="A17" s="160" t="s">
        <v>115</v>
      </c>
      <c r="B17" s="152">
        <v>-8364468.1099999668</v>
      </c>
      <c r="C17" s="90"/>
      <c r="D17" s="90">
        <v>-6293880</v>
      </c>
      <c r="E17" s="90"/>
      <c r="F17" s="90">
        <v>-4498790.5600000005</v>
      </c>
      <c r="G17" s="90"/>
      <c r="H17" s="64">
        <v>-4069926</v>
      </c>
      <c r="J17" s="95"/>
      <c r="K17" s="60"/>
      <c r="Q17" s="95"/>
      <c r="R17" s="95"/>
    </row>
    <row r="18" spans="1:18" ht="23.25" customHeight="1">
      <c r="A18" s="161" t="s">
        <v>166</v>
      </c>
      <c r="B18" s="99">
        <f>SUM(B13:B17)</f>
        <v>-30965312.700780097</v>
      </c>
      <c r="C18" s="94"/>
      <c r="D18" s="99">
        <f>SUM(D13:D17)</f>
        <v>-53809075</v>
      </c>
      <c r="E18" s="94"/>
      <c r="F18" s="99">
        <f>SUM(F13:F17)</f>
        <v>-29620830.367332384</v>
      </c>
      <c r="G18" s="94"/>
      <c r="H18" s="99">
        <f>SUM(H13:H17)</f>
        <v>-4013308</v>
      </c>
      <c r="I18" s="165"/>
      <c r="J18" s="165"/>
      <c r="K18" s="60"/>
      <c r="Q18" s="95"/>
      <c r="R18" s="95"/>
    </row>
    <row r="19" spans="1:18" ht="23.25" customHeight="1">
      <c r="A19" s="170" t="s">
        <v>83</v>
      </c>
      <c r="D19" s="171"/>
      <c r="H19" s="171"/>
      <c r="K19" s="60"/>
    </row>
    <row r="20" spans="1:18" ht="23.25" customHeight="1">
      <c r="A20" s="172" t="s">
        <v>116</v>
      </c>
      <c r="B20" s="173">
        <v>-3092466</v>
      </c>
      <c r="D20" s="174">
        <v>-15691412</v>
      </c>
      <c r="E20" s="7"/>
      <c r="F20" s="173">
        <v>-2641598.88</v>
      </c>
      <c r="G20" s="5"/>
      <c r="H20" s="174">
        <v>-16426641</v>
      </c>
      <c r="J20" s="166"/>
      <c r="K20" s="60"/>
      <c r="L20" s="155"/>
      <c r="M20" s="166"/>
      <c r="N20" s="166"/>
      <c r="O20" s="166"/>
    </row>
    <row r="21" spans="1:18" ht="23.25" customHeight="1">
      <c r="A21" s="166" t="s">
        <v>117</v>
      </c>
      <c r="B21" s="173">
        <v>1130560.74</v>
      </c>
      <c r="D21" s="175">
        <v>2144083</v>
      </c>
      <c r="E21" s="7"/>
      <c r="F21" s="173">
        <v>1130560.74</v>
      </c>
      <c r="G21" s="5"/>
      <c r="H21" s="175">
        <v>2144083</v>
      </c>
      <c r="J21" s="166"/>
      <c r="K21" s="60"/>
    </row>
    <row r="22" spans="1:18" ht="23.25" customHeight="1">
      <c r="A22" s="166" t="s">
        <v>118</v>
      </c>
      <c r="B22" s="172">
        <v>0</v>
      </c>
      <c r="D22" s="174">
        <v>-642413</v>
      </c>
      <c r="E22" s="7"/>
      <c r="F22" s="172">
        <v>0</v>
      </c>
      <c r="G22" s="5"/>
      <c r="H22" s="174">
        <v>-642500</v>
      </c>
      <c r="J22" s="166"/>
      <c r="K22" s="60"/>
      <c r="L22" s="155"/>
      <c r="M22" s="174"/>
      <c r="N22" s="166"/>
    </row>
    <row r="23" spans="1:18" ht="23.25" customHeight="1">
      <c r="A23" s="166" t="s">
        <v>221</v>
      </c>
      <c r="B23" s="172">
        <v>0</v>
      </c>
      <c r="D23" s="172">
        <v>0</v>
      </c>
      <c r="E23" s="7"/>
      <c r="F23" s="173">
        <v>-34432000</v>
      </c>
      <c r="G23" s="5"/>
      <c r="H23" s="174">
        <v>-25503000</v>
      </c>
      <c r="J23" s="166"/>
      <c r="K23" s="60"/>
    </row>
    <row r="24" spans="1:18" ht="23.25" customHeight="1">
      <c r="A24" s="172" t="s">
        <v>220</v>
      </c>
      <c r="B24" s="172">
        <v>0</v>
      </c>
      <c r="D24" s="174">
        <v>27000000</v>
      </c>
      <c r="E24" s="91"/>
      <c r="F24" s="173">
        <v>35570000</v>
      </c>
      <c r="G24" s="90"/>
      <c r="H24" s="174">
        <v>33500000</v>
      </c>
      <c r="K24" s="60"/>
    </row>
    <row r="25" spans="1:18" ht="23.25" customHeight="1">
      <c r="A25" s="172" t="s">
        <v>159</v>
      </c>
      <c r="B25" s="172">
        <v>0</v>
      </c>
      <c r="D25" s="172">
        <v>0</v>
      </c>
      <c r="E25" s="60"/>
      <c r="F25" s="172">
        <v>0</v>
      </c>
      <c r="G25" s="6"/>
      <c r="H25" s="173">
        <v>-47500000</v>
      </c>
      <c r="K25" s="60"/>
    </row>
    <row r="26" spans="1:18" ht="23.25" customHeight="1">
      <c r="A26" s="172" t="s">
        <v>119</v>
      </c>
      <c r="B26" s="172">
        <v>0</v>
      </c>
      <c r="D26" s="174">
        <v>-562537</v>
      </c>
      <c r="E26" s="60"/>
      <c r="F26" s="172">
        <v>0</v>
      </c>
      <c r="G26" s="6"/>
      <c r="H26" s="172">
        <v>0</v>
      </c>
      <c r="I26" s="166"/>
      <c r="J26" s="166"/>
      <c r="K26" s="60"/>
    </row>
    <row r="27" spans="1:18" ht="23.25" customHeight="1">
      <c r="A27" s="172" t="s">
        <v>112</v>
      </c>
      <c r="B27" s="172">
        <v>0</v>
      </c>
      <c r="D27" s="172">
        <v>0</v>
      </c>
      <c r="E27" s="91"/>
      <c r="F27" s="173">
        <v>1210270.4999999995</v>
      </c>
      <c r="G27" s="90"/>
      <c r="H27" s="175">
        <v>326132</v>
      </c>
      <c r="I27" s="166"/>
      <c r="J27" s="166"/>
      <c r="K27" s="60"/>
    </row>
    <row r="28" spans="1:18" ht="23.25" customHeight="1">
      <c r="A28" s="172" t="s">
        <v>184</v>
      </c>
      <c r="B28" s="173">
        <v>20000000</v>
      </c>
      <c r="D28" s="175">
        <v>16000000</v>
      </c>
      <c r="E28" s="91"/>
      <c r="F28" s="173">
        <v>20000000</v>
      </c>
      <c r="G28" s="90"/>
      <c r="H28" s="175">
        <v>16000000</v>
      </c>
      <c r="I28" s="166"/>
      <c r="J28" s="166"/>
      <c r="K28" s="60"/>
    </row>
    <row r="29" spans="1:18" ht="23.25" customHeight="1">
      <c r="A29" s="172" t="s">
        <v>185</v>
      </c>
      <c r="B29" s="172">
        <v>0</v>
      </c>
      <c r="D29" s="174">
        <v>-157613</v>
      </c>
      <c r="E29" s="172">
        <v>0</v>
      </c>
      <c r="F29" s="172">
        <v>0</v>
      </c>
      <c r="G29" s="90"/>
      <c r="H29" s="174">
        <v>-157613</v>
      </c>
      <c r="I29" s="166"/>
      <c r="J29" s="166"/>
      <c r="K29" s="60"/>
    </row>
    <row r="30" spans="1:18" ht="23.25" customHeight="1">
      <c r="A30" s="172" t="s">
        <v>148</v>
      </c>
      <c r="B30" s="172">
        <v>0</v>
      </c>
      <c r="D30" s="175">
        <v>2061250</v>
      </c>
      <c r="E30" s="172">
        <v>0</v>
      </c>
      <c r="F30" s="172">
        <v>0</v>
      </c>
      <c r="G30" s="90"/>
      <c r="H30" s="175">
        <v>2061250</v>
      </c>
      <c r="I30" s="166"/>
      <c r="J30" s="166"/>
      <c r="K30" s="60"/>
    </row>
    <row r="31" spans="1:18" ht="23.25" customHeight="1">
      <c r="A31" s="172" t="s">
        <v>164</v>
      </c>
      <c r="B31" s="173">
        <v>96181042.480000004</v>
      </c>
      <c r="D31" s="174">
        <v>25185704</v>
      </c>
      <c r="E31" s="91"/>
      <c r="F31" s="173">
        <v>96181042.75</v>
      </c>
      <c r="G31" s="90"/>
      <c r="H31" s="174">
        <v>15188548</v>
      </c>
      <c r="J31" s="166"/>
      <c r="K31" s="60"/>
    </row>
    <row r="32" spans="1:18" s="166" customFormat="1" ht="23.25" customHeight="1">
      <c r="A32" s="170" t="s">
        <v>84</v>
      </c>
      <c r="B32" s="176">
        <f>SUM(B20:B31)</f>
        <v>114219137.22</v>
      </c>
      <c r="C32" s="94"/>
      <c r="D32" s="176">
        <f>SUM(D20:D31)</f>
        <v>55337062</v>
      </c>
      <c r="E32" s="94"/>
      <c r="F32" s="176">
        <f>SUM(F20:F31)</f>
        <v>117018275.11</v>
      </c>
      <c r="G32" s="94"/>
      <c r="H32" s="176">
        <f>SUM(H20:H31)</f>
        <v>-21009741</v>
      </c>
      <c r="J32" s="96"/>
      <c r="L32" s="155"/>
    </row>
    <row r="33" spans="1:18" ht="23.25" customHeight="1">
      <c r="A33" s="161"/>
      <c r="B33" s="94"/>
      <c r="C33" s="94"/>
      <c r="D33" s="94"/>
      <c r="E33" s="94"/>
      <c r="F33" s="94"/>
      <c r="G33" s="94"/>
      <c r="H33" s="94"/>
      <c r="I33" s="165"/>
      <c r="J33" s="165"/>
      <c r="K33" s="95"/>
      <c r="Q33" s="95"/>
      <c r="R33" s="95"/>
    </row>
    <row r="34" spans="1:18" ht="23.25" customHeight="1">
      <c r="H34" s="64"/>
      <c r="J34" s="160"/>
      <c r="K34" s="95"/>
      <c r="Q34" s="95"/>
      <c r="R34" s="95"/>
    </row>
    <row r="35" spans="1:18" ht="23.25" customHeight="1">
      <c r="B35" s="177"/>
      <c r="F35" s="166"/>
    </row>
    <row r="36" spans="1:18" ht="23.25" customHeight="1">
      <c r="A36" s="2" t="s">
        <v>189</v>
      </c>
      <c r="B36" s="177"/>
    </row>
  </sheetData>
  <mergeCells count="3">
    <mergeCell ref="B5:D5"/>
    <mergeCell ref="F5:H5"/>
    <mergeCell ref="A1:H1"/>
  </mergeCells>
  <pageMargins left="0.59055118110236227" right="0.27559055118110237" top="0.59055118110236227" bottom="0.55118110236220474" header="0.31496062992125984" footer="0.27559055118110237"/>
  <pageSetup paperSize="9" scale="90" fitToWidth="0" orientation="portrait" r:id="rId1"/>
  <headerFooter>
    <oddFooter>&amp;R&amp;15 16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S42"/>
  <sheetViews>
    <sheetView tabSelected="1" topLeftCell="A13" zoomScale="92" zoomScaleNormal="92" zoomScaleSheetLayoutView="85" workbookViewId="0">
      <selection activeCell="K30" sqref="K30"/>
    </sheetView>
  </sheetViews>
  <sheetFormatPr defaultColWidth="9.125" defaultRowHeight="22.5" customHeight="1"/>
  <cols>
    <col min="1" max="1" width="48.875" style="160" customWidth="1"/>
    <col min="2" max="2" width="15" style="160" customWidth="1"/>
    <col min="3" max="3" width="1.625" style="160" customWidth="1"/>
    <col min="4" max="4" width="15" style="160" customWidth="1"/>
    <col min="5" max="5" width="1.625" style="160" customWidth="1"/>
    <col min="6" max="6" width="15" style="160" customWidth="1"/>
    <col min="7" max="7" width="1.625" style="160" customWidth="1"/>
    <col min="8" max="8" width="15" style="160" customWidth="1"/>
    <col min="9" max="9" width="1.375" style="160" customWidth="1"/>
    <col min="10" max="10" width="5.75" style="96" customWidth="1"/>
    <col min="11" max="70" width="17" style="160" customWidth="1"/>
    <col min="71" max="16384" width="9.125" style="160"/>
  </cols>
  <sheetData>
    <row r="1" spans="1:13" ht="22.5" customHeight="1">
      <c r="A1" s="250" t="s">
        <v>0</v>
      </c>
      <c r="B1" s="250"/>
      <c r="C1" s="250"/>
      <c r="D1" s="250"/>
      <c r="E1" s="250"/>
      <c r="F1" s="250"/>
      <c r="G1" s="250"/>
      <c r="H1" s="250"/>
    </row>
    <row r="2" spans="1:13" ht="22.5" customHeight="1">
      <c r="A2" s="161" t="s">
        <v>82</v>
      </c>
      <c r="B2" s="161"/>
      <c r="C2" s="161"/>
      <c r="D2" s="161"/>
      <c r="E2" s="161"/>
      <c r="F2" s="161"/>
      <c r="G2" s="161"/>
      <c r="H2" s="161"/>
    </row>
    <row r="3" spans="1:13" ht="22.5" customHeight="1">
      <c r="A3" s="161" t="s">
        <v>172</v>
      </c>
      <c r="B3" s="161"/>
      <c r="C3" s="161"/>
      <c r="D3" s="161"/>
      <c r="E3" s="161"/>
      <c r="F3" s="161"/>
      <c r="G3" s="161"/>
      <c r="H3" s="161"/>
    </row>
    <row r="4" spans="1:13" ht="22.5" customHeight="1">
      <c r="H4" s="162" t="s">
        <v>171</v>
      </c>
    </row>
    <row r="5" spans="1:13" ht="22.5" customHeight="1">
      <c r="B5" s="251" t="s">
        <v>74</v>
      </c>
      <c r="C5" s="251"/>
      <c r="D5" s="251"/>
      <c r="E5" s="153"/>
      <c r="F5" s="251" t="s">
        <v>3</v>
      </c>
      <c r="G5" s="251"/>
      <c r="H5" s="251"/>
    </row>
    <row r="6" spans="1:13" ht="22.5" customHeight="1">
      <c r="B6" s="163" t="s">
        <v>170</v>
      </c>
      <c r="C6" s="17"/>
      <c r="D6" s="163" t="s">
        <v>126</v>
      </c>
      <c r="E6" s="17"/>
      <c r="F6" s="163" t="s">
        <v>170</v>
      </c>
      <c r="G6" s="17"/>
      <c r="H6" s="163" t="s">
        <v>126</v>
      </c>
    </row>
    <row r="7" spans="1:13" ht="22.5" customHeight="1">
      <c r="B7" s="163"/>
      <c r="C7" s="17"/>
      <c r="D7" s="107" t="s">
        <v>190</v>
      </c>
      <c r="E7" s="17"/>
      <c r="F7" s="163"/>
      <c r="G7" s="17"/>
      <c r="H7" s="107" t="s">
        <v>190</v>
      </c>
    </row>
    <row r="8" spans="1:13" s="166" customFormat="1" ht="22.5" customHeight="1">
      <c r="A8" s="170" t="s">
        <v>85</v>
      </c>
      <c r="B8" s="173"/>
      <c r="C8" s="174"/>
      <c r="D8" s="173"/>
      <c r="E8" s="174"/>
      <c r="F8" s="173"/>
      <c r="G8" s="174"/>
      <c r="H8" s="173"/>
      <c r="J8" s="96"/>
    </row>
    <row r="9" spans="1:13" s="166" customFormat="1" ht="22.5" customHeight="1">
      <c r="A9" s="172" t="s">
        <v>226</v>
      </c>
      <c r="B9" s="173"/>
      <c r="C9" s="174"/>
      <c r="D9" s="173"/>
      <c r="E9" s="174"/>
      <c r="F9" s="173"/>
      <c r="G9" s="174"/>
      <c r="H9" s="173"/>
      <c r="J9" s="96"/>
    </row>
    <row r="10" spans="1:13" s="166" customFormat="1" ht="22.5" customHeight="1">
      <c r="A10" s="172" t="s">
        <v>227</v>
      </c>
      <c r="B10" s="173">
        <v>-85841552.76000002</v>
      </c>
      <c r="C10" s="174"/>
      <c r="D10" s="173">
        <v>21890769</v>
      </c>
      <c r="E10" s="174"/>
      <c r="F10" s="173">
        <v>-85841552.76000002</v>
      </c>
      <c r="G10" s="174"/>
      <c r="H10" s="173">
        <v>36196108</v>
      </c>
      <c r="J10" s="96"/>
    </row>
    <row r="11" spans="1:13" s="166" customFormat="1" ht="22.5" customHeight="1">
      <c r="A11" s="172" t="s">
        <v>163</v>
      </c>
      <c r="B11" s="173">
        <v>451837.20999999996</v>
      </c>
      <c r="C11" s="174"/>
      <c r="D11" s="173">
        <v>1000000</v>
      </c>
      <c r="E11" s="174"/>
      <c r="F11" s="173">
        <v>1451837.21</v>
      </c>
      <c r="G11" s="174"/>
      <c r="H11" s="177">
        <v>0</v>
      </c>
      <c r="J11" s="96"/>
    </row>
    <row r="12" spans="1:13" ht="22.5" customHeight="1">
      <c r="A12" s="172" t="s">
        <v>217</v>
      </c>
      <c r="B12" s="173">
        <v>84914534.480000004</v>
      </c>
      <c r="C12" s="6"/>
      <c r="D12" s="173">
        <v>156250000</v>
      </c>
      <c r="E12" s="60"/>
      <c r="F12" s="173">
        <v>78264534.480000004</v>
      </c>
      <c r="G12" s="6"/>
      <c r="H12" s="173">
        <v>155250000</v>
      </c>
      <c r="M12" s="166"/>
    </row>
    <row r="13" spans="1:13" ht="22.5" customHeight="1">
      <c r="A13" s="172" t="s">
        <v>218</v>
      </c>
      <c r="B13" s="173">
        <v>-109313938.48</v>
      </c>
      <c r="D13" s="173">
        <v>-105850000</v>
      </c>
      <c r="E13" s="60"/>
      <c r="F13" s="173">
        <v>-103163938.60000001</v>
      </c>
      <c r="G13" s="6"/>
      <c r="H13" s="173">
        <v>-104850000</v>
      </c>
      <c r="L13" s="180"/>
      <c r="M13" s="166"/>
    </row>
    <row r="14" spans="1:13" s="166" customFormat="1" ht="22.5" customHeight="1">
      <c r="A14" s="172" t="s">
        <v>216</v>
      </c>
      <c r="B14" s="173">
        <v>-17255236.889999993</v>
      </c>
      <c r="C14" s="174"/>
      <c r="D14" s="173">
        <v>-50900877</v>
      </c>
      <c r="E14" s="174"/>
      <c r="F14" s="173">
        <v>-17255236.810000002</v>
      </c>
      <c r="G14" s="174"/>
      <c r="H14" s="173">
        <v>-50900877</v>
      </c>
      <c r="J14" s="96"/>
    </row>
    <row r="15" spans="1:13" s="166" customFormat="1" ht="22.5" customHeight="1">
      <c r="A15" s="172" t="s">
        <v>219</v>
      </c>
      <c r="B15" s="173">
        <v>-23613901.059999999</v>
      </c>
      <c r="C15" s="174"/>
      <c r="D15" s="173">
        <v>-27492776</v>
      </c>
      <c r="E15" s="174"/>
      <c r="F15" s="173">
        <v>-10548031.349999998</v>
      </c>
      <c r="G15" s="174"/>
      <c r="H15" s="173">
        <v>-13275454</v>
      </c>
      <c r="K15" s="101"/>
    </row>
    <row r="16" spans="1:13" s="166" customFormat="1" ht="22.5" customHeight="1">
      <c r="A16" s="172" t="s">
        <v>149</v>
      </c>
      <c r="B16" s="177">
        <v>0</v>
      </c>
      <c r="C16" s="174"/>
      <c r="D16" s="173">
        <v>10640224</v>
      </c>
      <c r="E16" s="174"/>
      <c r="F16" s="177">
        <v>0</v>
      </c>
      <c r="G16" s="174"/>
      <c r="H16" s="173">
        <v>10640224</v>
      </c>
      <c r="K16" s="101"/>
    </row>
    <row r="17" spans="1:15" s="166" customFormat="1" ht="22.5" customHeight="1">
      <c r="A17" s="172" t="s">
        <v>120</v>
      </c>
      <c r="B17" s="173">
        <v>-8667675.4080640003</v>
      </c>
      <c r="C17" s="174"/>
      <c r="D17" s="173">
        <v>-21486450</v>
      </c>
      <c r="E17" s="174"/>
      <c r="F17" s="173">
        <v>-7222424.5480640037</v>
      </c>
      <c r="G17" s="174"/>
      <c r="H17" s="173">
        <v>-19764461</v>
      </c>
      <c r="J17" s="96"/>
    </row>
    <row r="18" spans="1:15" s="166" customFormat="1" ht="22.5" customHeight="1">
      <c r="A18" s="172" t="s">
        <v>151</v>
      </c>
      <c r="B18" s="173">
        <v>53120000.00000006</v>
      </c>
      <c r="C18" s="174"/>
      <c r="D18" s="177">
        <v>0</v>
      </c>
      <c r="E18" s="174"/>
      <c r="F18" s="173">
        <v>53120000.00000006</v>
      </c>
      <c r="G18" s="174"/>
      <c r="H18" s="177">
        <v>0</v>
      </c>
      <c r="J18" s="96"/>
    </row>
    <row r="19" spans="1:15" s="166" customFormat="1" ht="22.5" customHeight="1">
      <c r="A19" s="170" t="s">
        <v>121</v>
      </c>
      <c r="B19" s="176">
        <f>SUM(B10:B18)</f>
        <v>-106205932.90806398</v>
      </c>
      <c r="C19" s="6"/>
      <c r="D19" s="176">
        <f>SUM(D10:D18)</f>
        <v>-15949110</v>
      </c>
      <c r="E19" s="6"/>
      <c r="F19" s="176">
        <f>SUM(F10:F18)</f>
        <v>-91194812.378063977</v>
      </c>
      <c r="G19" s="6"/>
      <c r="H19" s="176">
        <f>SUM(H10:H18)</f>
        <v>13295540</v>
      </c>
      <c r="J19" s="96"/>
    </row>
    <row r="20" spans="1:15" s="166" customFormat="1" ht="22.5" customHeight="1">
      <c r="A20" s="166" t="s">
        <v>128</v>
      </c>
      <c r="B20" s="173">
        <v>3552300.9399999985</v>
      </c>
      <c r="C20" s="178"/>
      <c r="D20" s="173">
        <v>836032</v>
      </c>
      <c r="E20" s="174"/>
      <c r="F20" s="178">
        <v>0</v>
      </c>
      <c r="G20" s="178"/>
      <c r="H20" s="178">
        <v>0</v>
      </c>
      <c r="J20" s="96"/>
      <c r="N20" s="177"/>
      <c r="O20" s="177"/>
    </row>
    <row r="21" spans="1:15" s="95" customFormat="1" ht="22.5" customHeight="1">
      <c r="A21" s="95" t="s">
        <v>122</v>
      </c>
      <c r="B21" s="178"/>
      <c r="C21" s="178"/>
      <c r="D21" s="178"/>
      <c r="E21" s="178"/>
      <c r="F21" s="178"/>
      <c r="G21" s="178"/>
      <c r="H21" s="178"/>
      <c r="J21" s="86"/>
      <c r="M21" s="166"/>
    </row>
    <row r="22" spans="1:15" s="166" customFormat="1" ht="22.5" customHeight="1">
      <c r="A22" s="155" t="s">
        <v>129</v>
      </c>
      <c r="B22" s="173">
        <v>-5521.89</v>
      </c>
      <c r="C22" s="174"/>
      <c r="D22" s="173">
        <v>-41893</v>
      </c>
      <c r="E22" s="174"/>
      <c r="F22" s="173">
        <v>-5521.89</v>
      </c>
      <c r="G22" s="178"/>
      <c r="H22" s="178">
        <v>0</v>
      </c>
      <c r="J22" s="96"/>
      <c r="O22" s="95"/>
    </row>
    <row r="23" spans="1:15" s="170" customFormat="1" ht="22.5" customHeight="1">
      <c r="A23" s="170" t="s">
        <v>123</v>
      </c>
      <c r="B23" s="181">
        <f>+กระแสเงินสด2!B18+กระแสเงินสด2!B32+กระแสเงินสด3!B19+B20+B22</f>
        <v>-19405329.338844076</v>
      </c>
      <c r="C23" s="53"/>
      <c r="D23" s="181">
        <f>+กระแสเงินสด2!D18+กระแสเงินสด2!D32+กระแสเงินสด3!D19+D20+D22</f>
        <v>-13626984</v>
      </c>
      <c r="E23" s="53"/>
      <c r="F23" s="181">
        <f>+กระแสเงินสด2!F18+กระแสเงินสด2!F32+กระแสเงินสด3!F19+F22</f>
        <v>-3802889.5253963615</v>
      </c>
      <c r="G23" s="53"/>
      <c r="H23" s="181">
        <f>+กระแสเงินสด2!H18+กระแสเงินสด2!H32+กระแสเงินสด3!H19</f>
        <v>-11727509</v>
      </c>
      <c r="J23" s="102"/>
      <c r="M23" s="166"/>
    </row>
    <row r="24" spans="1:15" s="166" customFormat="1" ht="22.5" customHeight="1">
      <c r="A24" s="166" t="s">
        <v>86</v>
      </c>
      <c r="B24" s="182">
        <v>26900867.300000001</v>
      </c>
      <c r="C24" s="174"/>
      <c r="D24" s="182">
        <v>40527851</v>
      </c>
      <c r="E24" s="174"/>
      <c r="F24" s="182">
        <v>5679618.8400000026</v>
      </c>
      <c r="G24" s="174"/>
      <c r="H24" s="183">
        <v>17407128</v>
      </c>
      <c r="J24" s="96"/>
    </row>
    <row r="25" spans="1:15" s="170" customFormat="1" ht="22.5" customHeight="1" thickBot="1">
      <c r="A25" s="170" t="s">
        <v>134</v>
      </c>
      <c r="B25" s="184">
        <f>SUM(B23:B24)</f>
        <v>7495537.9611559249</v>
      </c>
      <c r="C25" s="185"/>
      <c r="D25" s="184">
        <f>SUM(D23:D24)</f>
        <v>26900867</v>
      </c>
      <c r="E25" s="94"/>
      <c r="F25" s="184">
        <f>SUM(F23:F24)</f>
        <v>1876729.3146036412</v>
      </c>
      <c r="G25" s="185"/>
      <c r="H25" s="184">
        <f>SUM(H23:H24)</f>
        <v>5679619</v>
      </c>
      <c r="J25" s="104"/>
      <c r="K25" s="177"/>
      <c r="L25" s="186"/>
      <c r="M25" s="186"/>
    </row>
    <row r="26" spans="1:15" s="166" customFormat="1" ht="6.9" customHeight="1" thickTop="1">
      <c r="B26" s="173"/>
      <c r="C26" s="174"/>
      <c r="D26" s="173"/>
      <c r="E26" s="174"/>
      <c r="F26" s="173"/>
      <c r="G26" s="174"/>
      <c r="H26" s="173"/>
      <c r="J26" s="96"/>
      <c r="K26" s="177"/>
    </row>
    <row r="27" spans="1:15" s="166" customFormat="1" ht="22.5" customHeight="1">
      <c r="A27" s="170" t="s">
        <v>87</v>
      </c>
      <c r="J27" s="96"/>
      <c r="K27" s="177"/>
    </row>
    <row r="28" spans="1:15" s="166" customFormat="1" ht="22.5" customHeight="1">
      <c r="A28" s="166" t="s">
        <v>88</v>
      </c>
      <c r="D28" s="156"/>
      <c r="J28" s="96"/>
    </row>
    <row r="29" spans="1:15" s="166" customFormat="1" ht="22.5" customHeight="1">
      <c r="A29" s="157" t="s">
        <v>150</v>
      </c>
      <c r="B29" s="174">
        <v>12324135.41</v>
      </c>
      <c r="C29" s="174"/>
      <c r="D29" s="174">
        <v>8912052</v>
      </c>
      <c r="E29" s="174"/>
      <c r="F29" s="174">
        <v>12100218.59</v>
      </c>
      <c r="G29" s="174"/>
      <c r="H29" s="187">
        <v>642</v>
      </c>
      <c r="I29" s="91"/>
      <c r="J29" s="96"/>
    </row>
    <row r="30" spans="1:15" s="166" customFormat="1" ht="22.5" customHeight="1">
      <c r="A30" s="157" t="s">
        <v>154</v>
      </c>
      <c r="B30" s="174">
        <v>1784782.6</v>
      </c>
      <c r="C30" s="174"/>
      <c r="D30" s="188">
        <v>2606638</v>
      </c>
      <c r="E30" s="174"/>
      <c r="F30" s="174">
        <v>1784782.6</v>
      </c>
      <c r="G30" s="174"/>
      <c r="H30" s="188">
        <v>2606638</v>
      </c>
      <c r="I30" s="91"/>
      <c r="J30" s="96"/>
    </row>
    <row r="31" spans="1:15" s="166" customFormat="1" ht="22.5" customHeight="1">
      <c r="A31" s="157" t="s">
        <v>124</v>
      </c>
      <c r="B31" s="177">
        <v>0</v>
      </c>
      <c r="C31" s="174"/>
      <c r="D31" s="177">
        <v>0</v>
      </c>
      <c r="E31" s="174"/>
      <c r="F31" s="166">
        <v>0</v>
      </c>
      <c r="G31" s="174"/>
      <c r="H31" s="188">
        <v>1500000</v>
      </c>
      <c r="J31" s="96"/>
    </row>
    <row r="32" spans="1:15" ht="22.5" customHeight="1">
      <c r="A32" s="157" t="s">
        <v>132</v>
      </c>
      <c r="B32" s="135"/>
      <c r="C32" s="135"/>
      <c r="D32" s="135"/>
      <c r="E32" s="95"/>
      <c r="H32" s="135"/>
      <c r="I32" s="95"/>
      <c r="J32" s="165"/>
    </row>
    <row r="33" spans="1:19" ht="22.5" customHeight="1">
      <c r="A33" s="158" t="s">
        <v>133</v>
      </c>
      <c r="B33" s="91">
        <v>1932300.9500000002</v>
      </c>
      <c r="C33" s="135"/>
      <c r="D33" s="177">
        <v>0</v>
      </c>
      <c r="E33" s="95"/>
      <c r="F33" s="91">
        <v>1932300.9500000002</v>
      </c>
      <c r="G33" s="91"/>
      <c r="H33" s="177">
        <v>0</v>
      </c>
      <c r="I33" s="95"/>
      <c r="J33" s="165"/>
    </row>
    <row r="34" spans="1:19" ht="22.5" customHeight="1">
      <c r="A34" s="157" t="s">
        <v>167</v>
      </c>
      <c r="B34" s="94"/>
      <c r="C34" s="94"/>
      <c r="D34" s="177"/>
      <c r="E34" s="94"/>
      <c r="F34" s="94"/>
      <c r="G34" s="94"/>
      <c r="H34" s="177"/>
      <c r="I34" s="165"/>
      <c r="J34" s="165"/>
      <c r="K34" s="95"/>
      <c r="R34" s="95"/>
      <c r="S34" s="95"/>
    </row>
    <row r="35" spans="1:19" ht="22.5" customHeight="1">
      <c r="A35" s="158" t="s">
        <v>160</v>
      </c>
      <c r="B35" s="91">
        <v>215811335</v>
      </c>
      <c r="D35" s="177">
        <v>0</v>
      </c>
      <c r="F35" s="91">
        <v>215811335</v>
      </c>
      <c r="H35" s="177">
        <v>0</v>
      </c>
      <c r="J35" s="160"/>
      <c r="K35" s="95"/>
      <c r="R35" s="95"/>
      <c r="S35" s="95"/>
    </row>
    <row r="36" spans="1:19" ht="22.5" customHeight="1">
      <c r="A36" s="157" t="s">
        <v>168</v>
      </c>
      <c r="B36" s="91">
        <v>10369598.689999999</v>
      </c>
      <c r="D36" s="177">
        <v>0</v>
      </c>
      <c r="F36" s="91">
        <v>10369598.689999999</v>
      </c>
      <c r="H36" s="177">
        <v>0</v>
      </c>
    </row>
    <row r="37" spans="1:19" ht="22.5" customHeight="1">
      <c r="A37" s="157" t="s">
        <v>186</v>
      </c>
    </row>
    <row r="38" spans="1:19" ht="22.5" customHeight="1">
      <c r="A38" s="189" t="s">
        <v>198</v>
      </c>
      <c r="B38" s="177">
        <v>0</v>
      </c>
      <c r="D38" s="174">
        <v>20000000</v>
      </c>
      <c r="F38" s="177">
        <v>0</v>
      </c>
      <c r="H38" s="174">
        <v>20000000</v>
      </c>
    </row>
    <row r="39" spans="1:19" ht="22.5" customHeight="1">
      <c r="A39" s="157" t="s">
        <v>187</v>
      </c>
    </row>
    <row r="40" spans="1:19" ht="22.5" customHeight="1">
      <c r="A40" s="189" t="s">
        <v>188</v>
      </c>
      <c r="B40" s="177">
        <v>0</v>
      </c>
      <c r="D40" s="174">
        <v>6904436</v>
      </c>
      <c r="F40" s="177">
        <v>0</v>
      </c>
      <c r="H40" s="174">
        <v>6904436</v>
      </c>
    </row>
    <row r="41" spans="1:19" ht="6.9" customHeight="1">
      <c r="A41" s="157"/>
    </row>
    <row r="42" spans="1:19" ht="22.5" customHeight="1">
      <c r="A42" s="2" t="s">
        <v>189</v>
      </c>
    </row>
  </sheetData>
  <mergeCells count="3">
    <mergeCell ref="A1:H1"/>
    <mergeCell ref="B5:D5"/>
    <mergeCell ref="F5:H5"/>
  </mergeCells>
  <pageMargins left="0.59055118110236227" right="0.23622047244094491" top="0.59055118110236227" bottom="0.38" header="0.31496062992125984" footer="0.19685039370078741"/>
  <pageSetup paperSize="9" scale="90" fitToWidth="0" orientation="portrait" r:id="rId1"/>
  <headerFooter>
    <oddFooter>&amp;R&amp;15 17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e2bd88-cb0e-4fcf-a737-66df629d74d8">
      <Terms xmlns="http://schemas.microsoft.com/office/infopath/2007/PartnerControls"/>
    </lcf76f155ced4ddcb4097134ff3c332f>
    <TaxCatchAll xmlns="cac79773-065f-42fc-8e02-b993702e6d40" xsi:nil="true"/>
    <Status xmlns="7be2bd88-cb0e-4fcf-a737-66df629d74d8" xsi:nil="true"/>
    <Preparer_x0020_Sign_x002d_off xmlns="7be2bd88-cb0e-4fcf-a737-66df629d74d8" xsi:nil="true"/>
    <Reviewer_x0020_Sign_x002d_off xmlns="7be2bd88-cb0e-4fcf-a737-66df629d74d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2BEE124809A47A419EA66BBB3825A" ma:contentTypeVersion="14" ma:contentTypeDescription="Create a new document." ma:contentTypeScope="" ma:versionID="4982d3bf5cd63a4ae66b9c4c1986443c">
  <xsd:schema xmlns:xsd="http://www.w3.org/2001/XMLSchema" xmlns:xs="http://www.w3.org/2001/XMLSchema" xmlns:p="http://schemas.microsoft.com/office/2006/metadata/properties" xmlns:ns2="7be2bd88-cb0e-4fcf-a737-66df629d74d8" xmlns:ns3="cac79773-065f-42fc-8e02-b993702e6d40" targetNamespace="http://schemas.microsoft.com/office/2006/metadata/properties" ma:root="true" ma:fieldsID="bb51238f0303a38a4022b23a34653222" ns2:_="" ns3:_="">
    <xsd:import namespace="7be2bd88-cb0e-4fcf-a737-66df629d74d8"/>
    <xsd:import namespace="cac79773-065f-42fc-8e02-b993702e6d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2bd88-cb0e-4fcf-a737-66df629d74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รอลูกค้า"/>
          <xsd:enumeration value="เสร็จ"/>
          <xsd:enumeration value="กำลังทำ"/>
          <xsd:enumeration value="แก้ไข"/>
          <xsd:enumeration value="ติดประเด็น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79773-065f-42fc-8e02-b993702e6d4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f98f025-aaa8-4b0b-b6d7-4add34e1a870}" ma:internalName="TaxCatchAll" ma:showField="CatchAllData" ma:web="cac79773-065f-42fc-8e02-b993702e6d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F70561-EC85-4448-B531-F5809EC6E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2bd88-cb0e-4fcf-a737-66df629d74d8"/>
    <ds:schemaRef ds:uri="cac79773-065f-42fc-8e02-b993702e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 1</vt:lpstr>
      <vt:lpstr>BS 2</vt:lpstr>
      <vt:lpstr>BS 3</vt:lpstr>
      <vt:lpstr>PL1</vt:lpstr>
      <vt:lpstr>PL2  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  <vt:lpstr>SE_งบเฉพาะ!name</vt:lpstr>
      <vt:lpstr>SE_งบรวม!Print_Area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Nitchanan Manopaisit</cp:lastModifiedBy>
  <cp:revision/>
  <cp:lastPrinted>2026-03-03T08:55:40Z</cp:lastPrinted>
  <dcterms:created xsi:type="dcterms:W3CDTF">1998-11-05T08:50:11Z</dcterms:created>
  <dcterms:modified xsi:type="dcterms:W3CDTF">2026-03-03T10:06:21Z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0x01010010C2BEE124809A47A419EA66BBB3825A</vt:lpwstr>
  </property>
  <property fmtid="{D5CDD505-2E9C-101B-9397-08002B2CF9AE}" pid="3" name="MediaServiceImageTags">
    <vt:lpwstr/>
  </property>
</Properties>
</file>