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8\เอ็นซีแอล (NCL) 2568\NCL-Dec'68\"/>
    </mc:Choice>
  </mc:AlternateContent>
  <xr:revisionPtr revIDLastSave="0" documentId="13_ncr:1_{4B0E003F-A212-4481-9006-D408E0D85AEC}" xr6:coauthVersionLast="47" xr6:coauthVersionMax="47" xr10:uidLastSave="{00000000-0000-0000-0000-000000000000}"/>
  <bookViews>
    <workbookView xWindow="-120" yWindow="-120" windowWidth="29040" windowHeight="15720" tabRatio="778" activeTab="8" xr2:uid="{00000000-000D-0000-FFFF-FFFF00000000}"/>
  </bookViews>
  <sheets>
    <sheet name="BS 1" sheetId="1" r:id="rId1"/>
    <sheet name="BS 2" sheetId="12" r:id="rId2"/>
    <sheet name="BS 3" sheetId="13" r:id="rId3"/>
    <sheet name="PL1" sheetId="17" r:id="rId4"/>
    <sheet name="PL2  " sheetId="18" r:id="rId5"/>
    <sheet name="SE_งบรวม" sheetId="6" r:id="rId6"/>
    <sheet name="SE_งบเฉพาะ" sheetId="7" r:id="rId7"/>
    <sheet name="กระแสเงินสด1" sheetId="19" r:id="rId8"/>
    <sheet name="กระแสเงินสด2" sheetId="20" r:id="rId9"/>
    <sheet name="กระแสเงินสด3" sheetId="25" r:id="rId10"/>
  </sheets>
  <definedNames>
    <definedName name="name" localSheetId="6">SE_งบเฉพาะ!$A$2:$K$30</definedName>
    <definedName name="_xlnm.Print_Area" localSheetId="5">SE_งบรวม!$A$1:$S$37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7" l="1"/>
  <c r="K11" i="7"/>
  <c r="I27" i="6"/>
  <c r="D26" i="17" l="1"/>
  <c r="D13" i="17"/>
  <c r="H20" i="12" l="1"/>
  <c r="Q23" i="6"/>
  <c r="M23" i="6"/>
  <c r="K23" i="6"/>
  <c r="I23" i="6"/>
  <c r="G23" i="6"/>
  <c r="E23" i="6"/>
  <c r="C23" i="6"/>
  <c r="O24" i="6" l="1"/>
  <c r="D18" i="18"/>
  <c r="F18" i="18"/>
  <c r="C27" i="6"/>
  <c r="C29" i="6" s="1"/>
  <c r="O22" i="6"/>
  <c r="S22" i="6" s="1"/>
  <c r="O21" i="6"/>
  <c r="H11" i="13"/>
  <c r="D11" i="13"/>
  <c r="D29" i="12"/>
  <c r="O23" i="6" l="1"/>
  <c r="S23" i="6" s="1"/>
  <c r="S21" i="6"/>
  <c r="J26" i="17"/>
  <c r="H26" i="17"/>
  <c r="G22" i="7"/>
  <c r="E22" i="7"/>
  <c r="C22" i="7"/>
  <c r="C13" i="7"/>
  <c r="I18" i="7"/>
  <c r="G18" i="7"/>
  <c r="G23" i="7" s="1"/>
  <c r="H19" i="13" s="1"/>
  <c r="E18" i="7"/>
  <c r="E23" i="7" s="1"/>
  <c r="H16" i="13" s="1"/>
  <c r="C18" i="7"/>
  <c r="C23" i="7" s="1"/>
  <c r="H14" i="13" s="1"/>
  <c r="K16" i="7"/>
  <c r="K17" i="7"/>
  <c r="K18" i="7" l="1"/>
  <c r="J13" i="17"/>
  <c r="J29" i="12" l="1"/>
  <c r="Q17" i="6" l="1"/>
  <c r="K16" i="6" l="1"/>
  <c r="M16" i="6"/>
  <c r="J18" i="18"/>
  <c r="F24" i="17"/>
  <c r="F26" i="17" s="1"/>
  <c r="J12" i="13"/>
  <c r="F12" i="13"/>
  <c r="F19" i="1"/>
  <c r="D21" i="12" l="1"/>
  <c r="D28" i="17" l="1"/>
  <c r="B19" i="25" l="1"/>
  <c r="G13" i="7"/>
  <c r="D19" i="25" l="1"/>
  <c r="S24" i="6"/>
  <c r="F19" i="25" l="1"/>
  <c r="H19" i="25"/>
  <c r="C14" i="7"/>
  <c r="J15" i="13" s="1"/>
  <c r="E13" i="7"/>
  <c r="H11" i="19"/>
  <c r="D11" i="19"/>
  <c r="F11" i="19"/>
  <c r="B11" i="19"/>
  <c r="M26" i="6" l="1"/>
  <c r="Q28" i="6" l="1"/>
  <c r="H21" i="12" l="1"/>
  <c r="B33" i="20"/>
  <c r="D33" i="20"/>
  <c r="F33" i="20"/>
  <c r="H33" i="20"/>
  <c r="G14" i="7"/>
  <c r="J19" i="13" s="1"/>
  <c r="E14" i="7"/>
  <c r="J16" i="13" s="1"/>
  <c r="K10" i="7"/>
  <c r="Q27" i="6"/>
  <c r="M27" i="6"/>
  <c r="I29" i="6"/>
  <c r="D19" i="13" s="1"/>
  <c r="G27" i="6"/>
  <c r="G29" i="6" s="1"/>
  <c r="D17" i="13" s="1"/>
  <c r="E27" i="6"/>
  <c r="D14" i="13"/>
  <c r="O26" i="6"/>
  <c r="S26" i="6" s="1"/>
  <c r="O18" i="6"/>
  <c r="Q19" i="6"/>
  <c r="F23" i="13" s="1"/>
  <c r="O14" i="6"/>
  <c r="S14" i="6" s="1"/>
  <c r="I17" i="6"/>
  <c r="I19" i="6" s="1"/>
  <c r="F19" i="13" s="1"/>
  <c r="G17" i="6"/>
  <c r="G19" i="6" s="1"/>
  <c r="F17" i="13" s="1"/>
  <c r="E17" i="6"/>
  <c r="E19" i="6" s="1"/>
  <c r="F16" i="13" s="1"/>
  <c r="C17" i="6"/>
  <c r="C19" i="6" s="1"/>
  <c r="F15" i="13" s="1"/>
  <c r="H13" i="17"/>
  <c r="H28" i="17" s="1"/>
  <c r="J31" i="1"/>
  <c r="M17" i="6"/>
  <c r="M19" i="6" s="1"/>
  <c r="F21" i="13" s="1"/>
  <c r="H18" i="18"/>
  <c r="I21" i="7" s="1"/>
  <c r="K21" i="7" s="1"/>
  <c r="I12" i="7"/>
  <c r="K12" i="7" s="1"/>
  <c r="F13" i="17"/>
  <c r="F28" i="17" s="1"/>
  <c r="E29" i="6" l="1"/>
  <c r="D16" i="13" s="1"/>
  <c r="Q29" i="6"/>
  <c r="D23" i="13" s="1"/>
  <c r="D31" i="17"/>
  <c r="D33" i="17" s="1"/>
  <c r="D35" i="17" s="1"/>
  <c r="M29" i="6"/>
  <c r="D21" i="13" s="1"/>
  <c r="O16" i="6"/>
  <c r="S16" i="6" s="1"/>
  <c r="J28" i="17"/>
  <c r="J31" i="17" s="1"/>
  <c r="J33" i="17" s="1"/>
  <c r="J35" i="17" s="1"/>
  <c r="I11" i="7" s="1"/>
  <c r="I13" i="7" s="1"/>
  <c r="I14" i="7" s="1"/>
  <c r="J20" i="13" s="1"/>
  <c r="F31" i="17"/>
  <c r="F33" i="17" s="1"/>
  <c r="F35" i="17" s="1"/>
  <c r="S18" i="6"/>
  <c r="H31" i="17"/>
  <c r="H33" i="17" s="1"/>
  <c r="H35" i="17" s="1"/>
  <c r="I20" i="7" s="1"/>
  <c r="I22" i="7" l="1"/>
  <c r="I23" i="7" s="1"/>
  <c r="H20" i="13" s="1"/>
  <c r="F9" i="19"/>
  <c r="F32" i="19" s="1"/>
  <c r="F13" i="20" s="1"/>
  <c r="F18" i="20" s="1"/>
  <c r="F23" i="25" s="1"/>
  <c r="F25" i="25" s="1"/>
  <c r="D9" i="18"/>
  <c r="B9" i="19"/>
  <c r="B32" i="19" s="1"/>
  <c r="B13" i="20" s="1"/>
  <c r="B18" i="20" s="1"/>
  <c r="B23" i="25" s="1"/>
  <c r="B25" i="25" s="1"/>
  <c r="H9" i="18"/>
  <c r="K25" i="6"/>
  <c r="D19" i="18" l="1"/>
  <c r="D27" i="18" s="1"/>
  <c r="D29" i="18" s="1"/>
  <c r="D22" i="18"/>
  <c r="D32" i="18" s="1"/>
  <c r="H22" i="18"/>
  <c r="F9" i="18"/>
  <c r="J9" i="18"/>
  <c r="H19" i="18"/>
  <c r="H27" i="18" s="1"/>
  <c r="H29" i="18" s="1"/>
  <c r="K20" i="7"/>
  <c r="K22" i="7" s="1"/>
  <c r="K23" i="7" s="1"/>
  <c r="K27" i="6"/>
  <c r="K29" i="6" s="1"/>
  <c r="O25" i="6"/>
  <c r="D24" i="18" l="1"/>
  <c r="H24" i="18"/>
  <c r="H32" i="18"/>
  <c r="K15" i="6"/>
  <c r="K17" i="6" s="1"/>
  <c r="D9" i="19"/>
  <c r="J19" i="18"/>
  <c r="J27" i="18" s="1"/>
  <c r="J29" i="18" s="1"/>
  <c r="H9" i="19"/>
  <c r="H32" i="19" s="1"/>
  <c r="H13" i="20" s="1"/>
  <c r="H18" i="20" s="1"/>
  <c r="H23" i="25" s="1"/>
  <c r="H25" i="25" s="1"/>
  <c r="J22" i="18"/>
  <c r="F19" i="18"/>
  <c r="F27" i="18" s="1"/>
  <c r="F29" i="18" s="1"/>
  <c r="F22" i="18"/>
  <c r="D20" i="13"/>
  <c r="D22" i="13" s="1"/>
  <c r="D24" i="13" s="1"/>
  <c r="O27" i="6"/>
  <c r="O29" i="6" s="1"/>
  <c r="S25" i="6"/>
  <c r="S27" i="6" s="1"/>
  <c r="S29" i="6" s="1"/>
  <c r="J22" i="13"/>
  <c r="J24" i="13" s="1"/>
  <c r="H22" i="13"/>
  <c r="H24" i="13" s="1"/>
  <c r="H29" i="12"/>
  <c r="F29" i="12"/>
  <c r="J21" i="12"/>
  <c r="F21" i="12"/>
  <c r="F31" i="1"/>
  <c r="D31" i="1"/>
  <c r="D19" i="1"/>
  <c r="H31" i="1"/>
  <c r="J19" i="1"/>
  <c r="H19" i="1"/>
  <c r="F24" i="18" l="1"/>
  <c r="F32" i="18"/>
  <c r="J24" i="18"/>
  <c r="J32" i="18"/>
  <c r="D32" i="19"/>
  <c r="D13" i="20" s="1"/>
  <c r="D18" i="20" s="1"/>
  <c r="K19" i="6"/>
  <c r="F20" i="13" s="1"/>
  <c r="F22" i="13" s="1"/>
  <c r="F24" i="13" s="1"/>
  <c r="O15" i="6"/>
  <c r="O17" i="6" s="1"/>
  <c r="H30" i="12"/>
  <c r="H25" i="13" s="1"/>
  <c r="D30" i="12"/>
  <c r="D25" i="13" s="1"/>
  <c r="F30" i="12"/>
  <c r="J30" i="12"/>
  <c r="J25" i="13" s="1"/>
  <c r="F32" i="1"/>
  <c r="J32" i="1"/>
  <c r="H32" i="1"/>
  <c r="D32" i="1"/>
  <c r="D23" i="25" l="1"/>
  <c r="D25" i="25" s="1"/>
  <c r="F25" i="13"/>
  <c r="K13" i="7"/>
  <c r="K14" i="7" s="1"/>
  <c r="S15" i="6"/>
  <c r="O19" i="6"/>
  <c r="S17" i="6" l="1"/>
  <c r="S19" i="6" s="1"/>
</calcChain>
</file>

<file path=xl/sharedStrings.xml><?xml version="1.0" encoding="utf-8"?>
<sst xmlns="http://schemas.openxmlformats.org/spreadsheetml/2006/main" count="389" uniqueCount="238">
  <si>
    <t>6.2 , 23</t>
  </si>
  <si>
    <t>14, 15</t>
  </si>
  <si>
    <t>NCL INTERNATIONAL LOGISTICS PUBLIC COMPANY LIMITED AND SUBSIDIARIES</t>
  </si>
  <si>
    <t>STATEMENTS OF CASH FLOWS (Cont'd)</t>
  </si>
  <si>
    <t>FOR THE YEAR ENDED DECEMBER 31, 2025</t>
  </si>
  <si>
    <t>Unit : Baht</t>
  </si>
  <si>
    <t>Consolidated financial statements</t>
  </si>
  <si>
    <t>Separate financial statements</t>
  </si>
  <si>
    <t>December 31, 2025</t>
  </si>
  <si>
    <t>December 31, 2024</t>
  </si>
  <si>
    <t>(Restated)</t>
  </si>
  <si>
    <t>Cash flows from financing activities</t>
  </si>
  <si>
    <t xml:space="preserve">borrowings from financial institutions </t>
  </si>
  <si>
    <t xml:space="preserve"> Increase (decrease) in factoring payable</t>
  </si>
  <si>
    <t xml:space="preserve">Repayments for long-term borrowings </t>
  </si>
  <si>
    <t xml:space="preserve">Payments for lease liabilities </t>
  </si>
  <si>
    <t>Proceeds from lease liabilities</t>
  </si>
  <si>
    <t>Interest expenses</t>
  </si>
  <si>
    <t>Proceeds from issuance of ordinary shares</t>
  </si>
  <si>
    <t>Net cash provided by (used in) financing activities</t>
  </si>
  <si>
    <t>Increase (decrease) in translation adjustments</t>
  </si>
  <si>
    <t xml:space="preserve">Increase (decrease) in effect of changes in exchange rate </t>
  </si>
  <si>
    <t xml:space="preserve">   on cash and cash equivalents</t>
  </si>
  <si>
    <t>Net decrease in cash and cash equivalents</t>
  </si>
  <si>
    <t>Supplemental information of cash flows</t>
  </si>
  <si>
    <t>Significant non-cash items consist of :</t>
  </si>
  <si>
    <t>-  Lease liabilities</t>
  </si>
  <si>
    <t>-  Assets acquisition payable</t>
  </si>
  <si>
    <t>-  Share subscription payable</t>
  </si>
  <si>
    <t>and equipment</t>
  </si>
  <si>
    <t>defaulted liabilities</t>
  </si>
  <si>
    <t>(Please see notes to the financial statements which formed an integral part of these statements)</t>
  </si>
  <si>
    <t>Trade and other current payables</t>
  </si>
  <si>
    <t>Other current liabilities</t>
  </si>
  <si>
    <t>Other non-current liabilities</t>
  </si>
  <si>
    <t>Contract liabilities</t>
  </si>
  <si>
    <t>Proceeds form interest</t>
  </si>
  <si>
    <t>Cash used in operating activities</t>
  </si>
  <si>
    <t>Employee benefits paid</t>
  </si>
  <si>
    <t>Income tax paid</t>
  </si>
  <si>
    <t>Net cash provided by (used in) operating activities</t>
  </si>
  <si>
    <t>Cash flows from investing activities</t>
  </si>
  <si>
    <t>Proceeds from sales of equipment and vehicles</t>
  </si>
  <si>
    <t>Payments for acquisition of intangible assets</t>
  </si>
  <si>
    <t>Proceeds from short-term borrowings</t>
  </si>
  <si>
    <t>Payments for  non-controlling interests</t>
  </si>
  <si>
    <t>Dividends received from an associates</t>
  </si>
  <si>
    <t>Net cash provided by (used in) investing activities</t>
  </si>
  <si>
    <t>STATEMENTS OF CASH FLOWS</t>
  </si>
  <si>
    <t>Cash flows from operating activities</t>
  </si>
  <si>
    <t>Loss for the year</t>
  </si>
  <si>
    <t>Tax expense (income)</t>
  </si>
  <si>
    <t>Expected credit losses (reversal)</t>
  </si>
  <si>
    <t>Bad debt written-off</t>
  </si>
  <si>
    <t>Depreciation and amortisation</t>
  </si>
  <si>
    <t>Amortisation for transaction cost</t>
  </si>
  <si>
    <t>Loss on sales of equipment and vehicles</t>
  </si>
  <si>
    <t>Loss on write-off intangible assets</t>
  </si>
  <si>
    <t>Loss on impairment of intangible assets</t>
  </si>
  <si>
    <t xml:space="preserve">Long-term employee benefit expenses </t>
  </si>
  <si>
    <t>Loss on disposal of investment in an associate</t>
  </si>
  <si>
    <t>Dividend received</t>
  </si>
  <si>
    <t>Finance income</t>
  </si>
  <si>
    <t>Loss on impairment of investments in subsidiaries</t>
  </si>
  <si>
    <t>Cash flows before changes in operating assets and liabilities</t>
  </si>
  <si>
    <t>(Increase) Decrease in operating assets</t>
  </si>
  <si>
    <t>Trade and other current receivables</t>
  </si>
  <si>
    <t>Work in progress</t>
  </si>
  <si>
    <t>Other current assets</t>
  </si>
  <si>
    <t>Other non-current assets</t>
  </si>
  <si>
    <t>Contract assets</t>
  </si>
  <si>
    <t>STATEMENTS OF FINANCIAL POSITION</t>
  </si>
  <si>
    <t>AS AT DECEMBER 31, 2025</t>
  </si>
  <si>
    <t>NOTES</t>
  </si>
  <si>
    <t>ASSETS</t>
  </si>
  <si>
    <t>CURRENT ASSETS</t>
  </si>
  <si>
    <t>Cash and cash equivalents</t>
  </si>
  <si>
    <t>Short-term loans</t>
  </si>
  <si>
    <t>disposal of investment</t>
  </si>
  <si>
    <t>Current tax assets</t>
  </si>
  <si>
    <t>TOTAL CURRENT ASSETS</t>
  </si>
  <si>
    <t>NON CURRENT ASSETS</t>
  </si>
  <si>
    <t xml:space="preserve">Bank deposits pledged as collateral  </t>
  </si>
  <si>
    <t>Investment in subsidiaries</t>
  </si>
  <si>
    <t>Investment properties</t>
  </si>
  <si>
    <t>Property, plant and equipment</t>
  </si>
  <si>
    <t>Right-of-use assets</t>
  </si>
  <si>
    <t>Intangible assets</t>
  </si>
  <si>
    <t>Goodwill</t>
  </si>
  <si>
    <t>Deferred tax assets</t>
  </si>
  <si>
    <t>TOTAL ASSETS</t>
  </si>
  <si>
    <t>STATEMENTS OF FINANCIAL POSITION (Cont'd)</t>
  </si>
  <si>
    <t>LIABILITIES AND SHAREHOLDERS' EQUITY</t>
  </si>
  <si>
    <t>CURRENT LIABILITIES</t>
  </si>
  <si>
    <t>Bank overdrafts and short-term borrowings from</t>
  </si>
  <si>
    <t>financial institutions</t>
  </si>
  <si>
    <t>Defaulted liabilities</t>
  </si>
  <si>
    <t>Factoring payable</t>
  </si>
  <si>
    <t>Short-term borrowings</t>
  </si>
  <si>
    <t>Current portion of long-term borrowings</t>
  </si>
  <si>
    <t xml:space="preserve">Current portion of lease liabilities </t>
  </si>
  <si>
    <t>Corporate income tax payable</t>
  </si>
  <si>
    <t>TOTAL CURRENT LIABILITIES</t>
  </si>
  <si>
    <t>NON CURRENT LIABILITIES</t>
  </si>
  <si>
    <t xml:space="preserve">Long-term borrowings </t>
  </si>
  <si>
    <t>Lease liabilities</t>
  </si>
  <si>
    <t>Deferred tax liabilities</t>
  </si>
  <si>
    <t xml:space="preserve">Non-current provisions for employee benefit </t>
  </si>
  <si>
    <t>TOTAL LIABILITIES</t>
  </si>
  <si>
    <t>SHAREHOLDERS' EQUITY</t>
  </si>
  <si>
    <t>Share capital</t>
  </si>
  <si>
    <t>Authorized share capital</t>
  </si>
  <si>
    <t>694,233,993 ordinary shares of Baht 0.25 each</t>
  </si>
  <si>
    <t>528,233,993 ordinary shares of Baht 0.25 each</t>
  </si>
  <si>
    <t>Issued and paid-up share capital</t>
  </si>
  <si>
    <t>Share premium - ordinary shares</t>
  </si>
  <si>
    <t>Deficit on change in proportion of investments</t>
  </si>
  <si>
    <t>Retained earnings (deficit)</t>
  </si>
  <si>
    <t>Appropriated-Legal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</si>
  <si>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</si>
  <si>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</si>
  <si>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</si>
  <si>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</si>
  <si>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</si>
  <si>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>TOTAL LIABILITIES AND SHAREHOLDERS' EQUITY</t>
  </si>
  <si>
    <t>STATEMENTS OF COMPREHENSIVE INCOME</t>
  </si>
  <si>
    <t>PROFIT OR LOSS :</t>
  </si>
  <si>
    <t>REVENUES</t>
  </si>
  <si>
    <t>Revenues from sale</t>
  </si>
  <si>
    <t>Other income</t>
  </si>
  <si>
    <t>Total revenues</t>
  </si>
  <si>
    <t>EXPENSES</t>
  </si>
  <si>
    <t>Cost of sale</t>
  </si>
  <si>
    <t xml:space="preserve">Distribution costs </t>
  </si>
  <si>
    <t>Administrative expenses</t>
  </si>
  <si>
    <t>Impairment loss on goodwill</t>
  </si>
  <si>
    <t>Loss on disposal of  investment in associate</t>
  </si>
  <si>
    <t>Impairment loss on assets</t>
  </si>
  <si>
    <t>Loss on partial termination of lease contracts</t>
  </si>
  <si>
    <t>Total expenses</t>
  </si>
  <si>
    <t>LOSS FROM OPERATING ACTIVITIES</t>
  </si>
  <si>
    <t xml:space="preserve">LOSS BEFORE FINANCE COSTS AND INCOME TAX </t>
  </si>
  <si>
    <t>Finance costs</t>
  </si>
  <si>
    <t>LOSS BEFORE INCOME TAX EXPENSE</t>
  </si>
  <si>
    <t>Tax income (expense)</t>
  </si>
  <si>
    <t>LOSS FOR THE YEAR</t>
  </si>
  <si>
    <t>STATEMENTS OF COMPREHENSIVE INCOME (Cont'd)</t>
  </si>
  <si>
    <t>OTHER COMPREHENSIVE INCOME :</t>
  </si>
  <si>
    <t xml:space="preserve">Exchange differences on translation of financial  </t>
  </si>
  <si>
    <t xml:space="preserve">   statements in foreign currencies</t>
  </si>
  <si>
    <t>OTHER COMPREHENSIVE INCOME FOR THE YEAR</t>
  </si>
  <si>
    <t>TOTAL COMPREHENSIVE INCOME FOR THE YEAR</t>
  </si>
  <si>
    <t>LOSS ATTRIBUTABLE TO :</t>
  </si>
  <si>
    <t>Equity holder of the Company</t>
  </si>
  <si>
    <t>Non-controlling interest of the subsidiaries</t>
  </si>
  <si>
    <t>TOTAL COMPREHENSIVE INCOME ATTRIBUTABLE TO :</t>
  </si>
  <si>
    <t>Equity holders of the Company</t>
  </si>
  <si>
    <t>BASIC LOSS PER SHARE</t>
  </si>
  <si>
    <t>Loss attributable to equity holders of the Company</t>
  </si>
  <si>
    <t>Weighted average number of ordinary shares</t>
  </si>
  <si>
    <t>STATEMENTS OF CHANGES IN SHAREHOLDERS' EQUITY</t>
  </si>
  <si>
    <t>Equity holders of the parent</t>
  </si>
  <si>
    <t>Issued and paid-up</t>
  </si>
  <si>
    <t>share capital</t>
  </si>
  <si>
    <t>Share premium</t>
  </si>
  <si>
    <t xml:space="preserve"> - Ordinary shares</t>
  </si>
  <si>
    <t>Deficit on change</t>
  </si>
  <si>
    <t xml:space="preserve"> in proportion </t>
  </si>
  <si>
    <t>of investments</t>
  </si>
  <si>
    <t>Appropriated</t>
  </si>
  <si>
    <t>legal reserve</t>
  </si>
  <si>
    <t>Other components of</t>
  </si>
  <si>
    <t>shareholders' equity</t>
  </si>
  <si>
    <t xml:space="preserve">Exchange differences on </t>
  </si>
  <si>
    <t>translation of</t>
  </si>
  <si>
    <t xml:space="preserve"> financial statements in </t>
  </si>
  <si>
    <t>foreign currencies</t>
  </si>
  <si>
    <t>Total equity</t>
  </si>
  <si>
    <t xml:space="preserve"> holders of</t>
  </si>
  <si>
    <t xml:space="preserve"> the parent</t>
  </si>
  <si>
    <t>Non-controlling</t>
  </si>
  <si>
    <t>interests</t>
  </si>
  <si>
    <t xml:space="preserve">Total </t>
  </si>
  <si>
    <t xml:space="preserve">shareholders' </t>
  </si>
  <si>
    <t xml:space="preserve">equity </t>
  </si>
  <si>
    <t>Balance as at January 1, 2024</t>
  </si>
  <si>
    <t>Loss for the year (Restated)</t>
  </si>
  <si>
    <t>Other comprehensive income for the year</t>
  </si>
  <si>
    <t>Total comprehensive income for the year</t>
  </si>
  <si>
    <t>Change in non-controlling interests of the subsidiary</t>
  </si>
  <si>
    <t>Balance as at 31 December 2024 (Restated)</t>
  </si>
  <si>
    <t>Balance as at January 1, 2025 (As previously reported)</t>
  </si>
  <si>
    <t>Cumulative effect of corrections of prior period errors</t>
  </si>
  <si>
    <t>Balance as at January 1, 2025 (Restated)</t>
  </si>
  <si>
    <t>Capital increase</t>
  </si>
  <si>
    <t>Balance as at 31 December 2025</t>
  </si>
  <si>
    <t xml:space="preserve">Issued and paid-up </t>
  </si>
  <si>
    <t xml:space="preserve">Current portion of receivable from </t>
  </si>
  <si>
    <t>Receivable from the disposal of investment</t>
  </si>
  <si>
    <t>TOTAL NON-CURRENT ASSETS</t>
  </si>
  <si>
    <t>TOTAL NON-CURRENT LIABILITIES</t>
  </si>
  <si>
    <t>Revenues from rendering of services</t>
  </si>
  <si>
    <t>Cost of rendering of services</t>
  </si>
  <si>
    <t>Share of profit of associate</t>
  </si>
  <si>
    <t>Items that will be reclassified</t>
  </si>
  <si>
    <t xml:space="preserve">Items that will not be  </t>
  </si>
  <si>
    <t>Actuarial gain - net of tax</t>
  </si>
  <si>
    <t>Adjustments for :</t>
  </si>
  <si>
    <t>Reversed other payables to other income</t>
  </si>
  <si>
    <t>Loss on impairment of assets</t>
  </si>
  <si>
    <t xml:space="preserve">Share of profit of associate </t>
  </si>
  <si>
    <t>(Gain) loss on exchange rate</t>
  </si>
  <si>
    <t>Withholding tax written-off</t>
  </si>
  <si>
    <t>Interest received</t>
  </si>
  <si>
    <t>Income tax received</t>
  </si>
  <si>
    <t xml:space="preserve">   assets under construction</t>
  </si>
  <si>
    <t>Payments for short-term loans</t>
  </si>
  <si>
    <t>Proceeds from short-term loans</t>
  </si>
  <si>
    <t>Payments for official fees</t>
  </si>
  <si>
    <t>Decrease in bank deposits pledged as collateral</t>
  </si>
  <si>
    <t xml:space="preserve">Payments for acquisition of equipment and </t>
  </si>
  <si>
    <t>Payments for  investment in subsidiaries</t>
  </si>
  <si>
    <t>Increase (decrease) in bank overdrafts and short-term</t>
  </si>
  <si>
    <t>Repayments for short-term borrowings</t>
  </si>
  <si>
    <t>Cash and cash equivalents at beginning of the year</t>
  </si>
  <si>
    <t>Cash and cash equivalents at ending of the year</t>
  </si>
  <si>
    <t>-  Transfer investment property to property, plant</t>
  </si>
  <si>
    <t xml:space="preserve">-  Transfer accrued interest and short-term borrowings to </t>
  </si>
  <si>
    <t>-  Transfer short-term borrowings to long-term borrowings</t>
  </si>
  <si>
    <t>-  Receipt of receivable from disposal of investment</t>
  </si>
  <si>
    <t>Proceeds from receivable from disposal of investments</t>
  </si>
  <si>
    <t xml:space="preserve">   by offsetting with short-term borrowings</t>
  </si>
  <si>
    <t>-  Actuarial gain - net of tax</t>
  </si>
  <si>
    <t>Non-current provisions for lawsuits</t>
  </si>
  <si>
    <t>(Please see  notes to financial statements which formed an integral part of these statements)</t>
  </si>
  <si>
    <t xml:space="preserve">   to profit or loss</t>
  </si>
  <si>
    <t xml:space="preserve">   reclassified to profit or loss</t>
  </si>
  <si>
    <t>Loss on cancellation of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</si>
</sst>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#,##0.0000000000"/>
    <numFmt numFmtId="177" formatCode="_(* #,##0.00_);_(* \(#,##0.00\);_(* &quot;-&quot;_);_(@_)"/>
  </numFmts>
  <fonts count="20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261">
    <xf numFmtId="0" fontId="0" fillId="0" borderId="0" xfId="0"/>
    <xf numFmtId="0" fontId="11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/>
    <xf numFmtId="43" fontId="10" fillId="0" borderId="0" xfId="1" applyFont="1" applyFill="1" applyBorder="1"/>
    <xf numFmtId="166" fontId="10" fillId="0" borderId="0" xfId="1" applyNumberFormat="1" applyFont="1" applyFill="1" applyBorder="1"/>
    <xf numFmtId="43" fontId="10" fillId="0" borderId="0" xfId="1" applyFont="1" applyFill="1"/>
    <xf numFmtId="166" fontId="9" fillId="0" borderId="5" xfId="1" applyNumberFormat="1" applyFont="1" applyFill="1" applyBorder="1"/>
    <xf numFmtId="43" fontId="10" fillId="0" borderId="0" xfId="1" applyFont="1" applyFill="1" applyBorder="1" applyAlignment="1">
      <alignment wrapText="1"/>
    </xf>
    <xf numFmtId="43" fontId="10" fillId="0" borderId="0" xfId="1" applyFont="1" applyFill="1" applyBorder="1" applyAlignment="1">
      <alignment horizontal="center" wrapText="1"/>
    </xf>
    <xf numFmtId="43" fontId="9" fillId="0" borderId="0" xfId="1" applyFont="1" applyFill="1" applyBorder="1" applyAlignment="1">
      <alignment horizontal="left" vertical="justify" wrapText="1"/>
    </xf>
    <xf numFmtId="166" fontId="10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72" fontId="10" fillId="0" borderId="0" xfId="1" applyNumberFormat="1" applyFont="1" applyFill="1" applyBorder="1" applyAlignment="1">
      <alignment horizontal="center" wrapText="1"/>
    </xf>
    <xf numFmtId="166" fontId="10" fillId="0" borderId="0" xfId="1" applyNumberFormat="1" applyFont="1" applyFill="1" applyAlignment="1">
      <alignment wrapText="1"/>
    </xf>
    <xf numFmtId="166" fontId="11" fillId="0" borderId="0" xfId="1" applyNumberFormat="1" applyFont="1" applyFill="1" applyBorder="1" applyAlignment="1">
      <alignment horizontal="center" wrapText="1"/>
    </xf>
    <xf numFmtId="43" fontId="9" fillId="0" borderId="0" xfId="1" applyFont="1" applyFill="1" applyBorder="1" applyAlignment="1">
      <alignment vertical="justify" wrapText="1"/>
    </xf>
    <xf numFmtId="166" fontId="9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66" fontId="12" fillId="0" borderId="0" xfId="1" applyNumberFormat="1" applyFont="1" applyFill="1" applyBorder="1"/>
    <xf numFmtId="166" fontId="9" fillId="0" borderId="4" xfId="1" applyNumberFormat="1" applyFont="1" applyFill="1" applyBorder="1"/>
    <xf numFmtId="166" fontId="12" fillId="0" borderId="0" xfId="1" applyNumberFormat="1" applyFont="1" applyFill="1"/>
    <xf numFmtId="43" fontId="13" fillId="0" borderId="0" xfId="1" applyFont="1" applyFill="1" applyBorder="1" applyAlignment="1">
      <alignment wrapText="1"/>
    </xf>
    <xf numFmtId="166" fontId="9" fillId="0" borderId="0" xfId="1" applyNumberFormat="1" applyFont="1" applyFill="1" applyBorder="1"/>
    <xf numFmtId="166" fontId="10" fillId="0" borderId="5" xfId="1" applyNumberFormat="1" applyFont="1" applyFill="1" applyBorder="1"/>
    <xf numFmtId="170" fontId="10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170" fontId="9" fillId="0" borderId="4" xfId="1" applyNumberFormat="1" applyFont="1" applyFill="1" applyBorder="1"/>
    <xf numFmtId="43" fontId="9" fillId="0" borderId="0" xfId="1" applyFont="1" applyFill="1" applyBorder="1"/>
    <xf numFmtId="166" fontId="10" fillId="0" borderId="1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70" fontId="9" fillId="0" borderId="5" xfId="1" applyNumberFormat="1" applyFont="1" applyFill="1" applyBorder="1"/>
    <xf numFmtId="43" fontId="9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0" fontId="10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/>
    <xf numFmtId="37" fontId="10" fillId="0" borderId="0" xfId="1" applyNumberFormat="1" applyFont="1" applyFill="1" applyBorder="1"/>
    <xf numFmtId="166" fontId="10" fillId="0" borderId="3" xfId="1" applyNumberFormat="1" applyFont="1" applyFill="1" applyBorder="1"/>
    <xf numFmtId="43" fontId="10" fillId="0" borderId="0" xfId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1" fontId="9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167" fontId="10" fillId="0" borderId="0" xfId="1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Border="1"/>
    <xf numFmtId="167" fontId="10" fillId="0" borderId="0" xfId="1" applyNumberFormat="1" applyFont="1" applyFill="1" applyBorder="1"/>
    <xf numFmtId="43" fontId="10" fillId="0" borderId="6" xfId="1" applyFont="1" applyFill="1" applyBorder="1"/>
    <xf numFmtId="166" fontId="10" fillId="0" borderId="6" xfId="1" applyNumberFormat="1" applyFont="1" applyFill="1" applyBorder="1"/>
    <xf numFmtId="167" fontId="10" fillId="0" borderId="6" xfId="1" applyNumberFormat="1" applyFont="1" applyFill="1" applyBorder="1"/>
    <xf numFmtId="41" fontId="9" fillId="0" borderId="2" xfId="1" applyNumberFormat="1" applyFont="1" applyFill="1" applyBorder="1"/>
    <xf numFmtId="167" fontId="9" fillId="0" borderId="2" xfId="1" applyNumberFormat="1" applyFont="1" applyFill="1" applyBorder="1"/>
    <xf numFmtId="166" fontId="9" fillId="0" borderId="0" xfId="1" applyNumberFormat="1" applyFont="1" applyFill="1"/>
    <xf numFmtId="43" fontId="10" fillId="0" borderId="1" xfId="1" applyFont="1" applyFill="1" applyBorder="1"/>
    <xf numFmtId="167" fontId="10" fillId="0" borderId="1" xfId="1" applyNumberFormat="1" applyFont="1" applyFill="1" applyBorder="1"/>
    <xf numFmtId="41" fontId="9" fillId="0" borderId="7" xfId="1" applyNumberFormat="1" applyFont="1" applyFill="1" applyBorder="1"/>
    <xf numFmtId="167" fontId="9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37" fontId="9" fillId="0" borderId="0" xfId="1" applyNumberFormat="1" applyFont="1" applyFill="1" applyBorder="1"/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77" fontId="12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0" fontId="10" fillId="0" borderId="0" xfId="4" applyNumberFormat="1" applyFont="1" applyFill="1" applyAlignment="1">
      <alignment horizontal="center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164" fontId="10" fillId="0" borderId="0" xfId="1" applyNumberFormat="1" applyFont="1" applyFill="1"/>
    <xf numFmtId="43" fontId="10" fillId="0" borderId="0" xfId="4" applyNumberFormat="1" applyFont="1" applyFill="1" applyAlignment="1">
      <alignment horizontal="center"/>
    </xf>
    <xf numFmtId="10" fontId="9" fillId="0" borderId="0" xfId="4" applyNumberFormat="1" applyFont="1" applyFill="1" applyAlignment="1">
      <alignment horizontal="center"/>
    </xf>
    <xf numFmtId="164" fontId="10" fillId="0" borderId="1" xfId="1" applyNumberFormat="1" applyFont="1" applyFill="1" applyBorder="1"/>
    <xf numFmtId="43" fontId="9" fillId="0" borderId="0" xfId="1" applyFont="1" applyFill="1" applyAlignment="1">
      <alignment horizontal="center"/>
    </xf>
    <xf numFmtId="177" fontId="10" fillId="0" borderId="0" xfId="1" applyNumberFormat="1" applyFont="1" applyFill="1"/>
    <xf numFmtId="164" fontId="9" fillId="0" borderId="0" xfId="1" applyNumberFormat="1" applyFont="1" applyFill="1"/>
    <xf numFmtId="170" fontId="9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/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171" fontId="11" fillId="0" borderId="0" xfId="1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left"/>
    </xf>
    <xf numFmtId="164" fontId="9" fillId="0" borderId="0" xfId="1" applyNumberFormat="1" applyFont="1" applyFill="1" applyAlignment="1">
      <alignment horizontal="right"/>
    </xf>
    <xf numFmtId="166" fontId="16" fillId="0" borderId="0" xfId="1" applyNumberFormat="1" applyFont="1" applyFill="1"/>
    <xf numFmtId="43" fontId="10" fillId="0" borderId="3" xfId="1" applyFont="1" applyFill="1" applyBorder="1"/>
    <xf numFmtId="167" fontId="10" fillId="0" borderId="3" xfId="1" applyNumberFormat="1" applyFont="1" applyFill="1" applyBorder="1"/>
    <xf numFmtId="166" fontId="10" fillId="0" borderId="7" xfId="1" applyNumberFormat="1" applyFont="1" applyFill="1" applyBorder="1"/>
    <xf numFmtId="166" fontId="17" fillId="0" borderId="0" xfId="1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Alignment="1">
      <alignment horizontal="left"/>
    </xf>
    <xf numFmtId="164" fontId="10" fillId="0" borderId="6" xfId="1" applyNumberFormat="1" applyFont="1" applyFill="1" applyBorder="1" applyAlignment="1">
      <alignment horizontal="left"/>
    </xf>
    <xf numFmtId="164" fontId="10" fillId="0" borderId="1" xfId="1" applyNumberFormat="1" applyFont="1" applyFill="1" applyBorder="1" applyAlignment="1">
      <alignment horizontal="left"/>
    </xf>
    <xf numFmtId="43" fontId="10" fillId="0" borderId="0" xfId="1" applyFont="1" applyFill="1" applyAlignment="1">
      <alignment horizontal="lef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/>
    <xf numFmtId="43" fontId="10" fillId="0" borderId="0" xfId="1" applyFont="1" applyFill="1" applyBorder="1" applyAlignment="1"/>
    <xf numFmtId="43" fontId="16" fillId="0" borderId="0" xfId="1" applyFont="1" applyFill="1" applyAlignment="1"/>
    <xf numFmtId="164" fontId="9" fillId="0" borderId="4" xfId="1" applyNumberFormat="1" applyFont="1" applyFill="1" applyBorder="1" applyAlignment="1"/>
    <xf numFmtId="164" fontId="10" fillId="0" borderId="1" xfId="1" applyNumberFormat="1" applyFont="1" applyFill="1" applyBorder="1" applyAlignment="1"/>
    <xf numFmtId="166" fontId="10" fillId="0" borderId="1" xfId="1" applyNumberFormat="1" applyFont="1" applyFill="1" applyBorder="1" applyAlignme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43" fontId="9" fillId="0" borderId="0" xfId="1" applyFont="1" applyFill="1" applyAlignment="1"/>
    <xf numFmtId="166" fontId="10" fillId="0" borderId="0" xfId="1" applyNumberFormat="1" applyFont="1" applyFill="1" applyAlignment="1"/>
    <xf numFmtId="172" fontId="9" fillId="0" borderId="0" xfId="1" applyNumberFormat="1" applyFont="1" applyFill="1" applyBorder="1" applyAlignment="1">
      <alignment horizontal="center" wrapText="1"/>
    </xf>
    <xf numFmtId="174" fontId="10" fillId="0" borderId="0" xfId="1" applyNumberFormat="1" applyFont="1" applyFill="1" applyBorder="1"/>
    <xf numFmtId="175" fontId="10" fillId="0" borderId="0" xfId="1" applyNumberFormat="1" applyFont="1" applyFill="1" applyBorder="1"/>
    <xf numFmtId="41" fontId="9" fillId="0" borderId="4" xfId="1" applyNumberFormat="1" applyFont="1" applyFill="1" applyBorder="1"/>
    <xf numFmtId="167" fontId="9" fillId="0" borderId="4" xfId="1" applyNumberFormat="1" applyFont="1" applyFill="1" applyBorder="1"/>
    <xf numFmtId="43" fontId="10" fillId="0" borderId="0" xfId="1" applyFont="1" applyFill="1" applyAlignment="1">
      <alignment horizontal="left" indent="2"/>
    </xf>
    <xf numFmtId="0" fontId="9" fillId="0" borderId="0" xfId="0" applyFont="1" applyAlignment="1">
      <alignment horizontal="left"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0" fontId="10" fillId="0" borderId="0" xfId="0" quotePrefix="1" applyFont="1" applyAlignment="1">
      <alignment horizontal="left" vertical="center" inden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Continuous"/>
    </xf>
    <xf numFmtId="0" fontId="9" fillId="0" borderId="0" xfId="0" applyFont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Continuous"/>
    </xf>
    <xf numFmtId="0" fontId="9" fillId="0" borderId="1" xfId="0" applyFont="1" applyBorder="1"/>
    <xf numFmtId="0" fontId="9" fillId="0" borderId="0" xfId="0" quotePrefix="1" applyFont="1" applyAlignment="1">
      <alignment horizontal="center" vertical="center"/>
    </xf>
    <xf numFmtId="0" fontId="9" fillId="0" borderId="4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1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justify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justify" indent="1"/>
    </xf>
    <xf numFmtId="0" fontId="11" fillId="0" borderId="0" xfId="0" applyFont="1"/>
    <xf numFmtId="0" fontId="10" fillId="0" borderId="0" xfId="0" applyFont="1" applyAlignment="1">
      <alignment horizontal="left" indent="2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 vertical="justify"/>
    </xf>
    <xf numFmtId="166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indent="1"/>
    </xf>
    <xf numFmtId="41" fontId="10" fillId="0" borderId="1" xfId="0" applyNumberFormat="1" applyFont="1" applyBorder="1"/>
    <xf numFmtId="0" fontId="9" fillId="0" borderId="0" xfId="0" applyFont="1" applyAlignment="1">
      <alignment horizontal="left"/>
    </xf>
    <xf numFmtId="0" fontId="16" fillId="0" borderId="0" xfId="0" applyFont="1"/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left"/>
    </xf>
    <xf numFmtId="0" fontId="10" fillId="0" borderId="0" xfId="3" quotePrefix="1" applyFont="1" applyAlignment="1">
      <alignment horizontal="left"/>
    </xf>
    <xf numFmtId="164" fontId="9" fillId="0" borderId="0" xfId="3" applyNumberFormat="1" applyFont="1"/>
    <xf numFmtId="164" fontId="10" fillId="0" borderId="0" xfId="3" applyNumberFormat="1" applyFont="1"/>
    <xf numFmtId="167" fontId="10" fillId="0" borderId="0" xfId="3" applyNumberFormat="1" applyFont="1"/>
    <xf numFmtId="3" fontId="10" fillId="0" borderId="0" xfId="3" applyNumberFormat="1" applyFont="1"/>
    <xf numFmtId="0" fontId="7" fillId="0" borderId="0" xfId="0" applyFont="1" applyAlignment="1">
      <alignment horizontal="right" vertical="center"/>
    </xf>
    <xf numFmtId="0" fontId="9" fillId="0" borderId="0" xfId="3" applyFont="1" applyAlignment="1">
      <alignment horizontal="center"/>
    </xf>
    <xf numFmtId="0" fontId="9" fillId="0" borderId="0" xfId="0" quotePrefix="1" applyFont="1" applyAlignment="1">
      <alignment horizontal="center"/>
    </xf>
    <xf numFmtId="164" fontId="10" fillId="0" borderId="0" xfId="3" applyNumberFormat="1" applyFont="1" applyAlignment="1">
      <alignment horizontal="left"/>
    </xf>
    <xf numFmtId="0" fontId="9" fillId="0" borderId="0" xfId="3" applyFont="1" applyAlignment="1">
      <alignment horizontal="right"/>
    </xf>
    <xf numFmtId="43" fontId="10" fillId="0" borderId="0" xfId="3" applyNumberFormat="1" applyFont="1"/>
    <xf numFmtId="164" fontId="10" fillId="0" borderId="0" xfId="3" quotePrefix="1" applyNumberFormat="1" applyFont="1" applyAlignment="1">
      <alignment horizontal="left"/>
    </xf>
    <xf numFmtId="0" fontId="10" fillId="0" borderId="0" xfId="3" applyFont="1" applyAlignment="1">
      <alignment horizontal="left" indent="2"/>
    </xf>
    <xf numFmtId="164" fontId="10" fillId="0" borderId="0" xfId="3" quotePrefix="1" applyNumberFormat="1" applyFont="1" applyAlignment="1">
      <alignment horizontal="left" indent="1"/>
    </xf>
    <xf numFmtId="4" fontId="10" fillId="0" borderId="0" xfId="3" applyNumberFormat="1" applyFont="1"/>
    <xf numFmtId="164" fontId="10" fillId="0" borderId="0" xfId="3" applyNumberFormat="1" applyFont="1" applyAlignment="1">
      <alignment horizontal="right"/>
    </xf>
    <xf numFmtId="166" fontId="10" fillId="0" borderId="0" xfId="3" applyNumberFormat="1" applyFont="1"/>
    <xf numFmtId="0" fontId="7" fillId="0" borderId="0" xfId="0" applyFont="1" applyAlignment="1">
      <alignment horizontal="right"/>
    </xf>
    <xf numFmtId="165" fontId="10" fillId="0" borderId="0" xfId="3" applyNumberFormat="1" applyFont="1"/>
    <xf numFmtId="170" fontId="9" fillId="0" borderId="0" xfId="3" applyNumberFormat="1" applyFont="1" applyAlignment="1">
      <alignment horizontal="left"/>
    </xf>
    <xf numFmtId="0" fontId="9" fillId="0" borderId="0" xfId="3" applyFont="1" applyAlignment="1">
      <alignment horizontal="left"/>
    </xf>
    <xf numFmtId="173" fontId="10" fillId="0" borderId="0" xfId="3" applyNumberFormat="1" applyFont="1"/>
    <xf numFmtId="170" fontId="10" fillId="0" borderId="0" xfId="3" applyNumberFormat="1" applyFont="1"/>
    <xf numFmtId="0" fontId="9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textRotation="180"/>
    </xf>
    <xf numFmtId="0" fontId="9" fillId="0" borderId="0" xfId="0" applyFont="1" applyAlignment="1">
      <alignment horizontal="right" vertical="justify"/>
    </xf>
    <xf numFmtId="0" fontId="9" fillId="0" borderId="4" xfId="0" applyFont="1" applyBorder="1" applyAlignment="1">
      <alignment horizontal="center" vertical="justify"/>
    </xf>
    <xf numFmtId="41" fontId="9" fillId="0" borderId="0" xfId="0" applyNumberFormat="1" applyFont="1"/>
    <xf numFmtId="41" fontId="10" fillId="0" borderId="0" xfId="0" applyNumberFormat="1" applyFont="1"/>
    <xf numFmtId="167" fontId="10" fillId="0" borderId="0" xfId="0" applyNumberFormat="1" applyFont="1"/>
    <xf numFmtId="43" fontId="10" fillId="0" borderId="0" xfId="0" applyNumberFormat="1" applyFont="1"/>
    <xf numFmtId="41" fontId="10" fillId="0" borderId="0" xfId="0" applyNumberFormat="1" applyFont="1" applyAlignment="1">
      <alignment horizontal="right" vertical="center" textRotation="180"/>
    </xf>
    <xf numFmtId="0" fontId="8" fillId="0" borderId="0" xfId="0" applyFont="1"/>
    <xf numFmtId="167" fontId="9" fillId="0" borderId="3" xfId="0" applyNumberFormat="1" applyFont="1" applyBorder="1" applyAlignment="1">
      <alignment vertical="center"/>
    </xf>
    <xf numFmtId="43" fontId="9" fillId="0" borderId="3" xfId="1" applyFont="1" applyFill="1" applyBorder="1" applyAlignment="1">
      <alignment vertical="center"/>
    </xf>
    <xf numFmtId="167" fontId="9" fillId="0" borderId="5" xfId="0" applyNumberFormat="1" applyFont="1" applyBorder="1" applyAlignment="1">
      <alignment vertical="center"/>
    </xf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174" fontId="10" fillId="0" borderId="0" xfId="0" applyNumberFormat="1" applyFont="1"/>
    <xf numFmtId="173" fontId="10" fillId="0" borderId="0" xfId="0" applyNumberFormat="1" applyFont="1"/>
    <xf numFmtId="173" fontId="10" fillId="0" borderId="0" xfId="0" applyNumberFormat="1" applyFont="1" applyAlignment="1">
      <alignment vertical="center"/>
    </xf>
    <xf numFmtId="4" fontId="10" fillId="0" borderId="0" xfId="0" applyNumberFormat="1" applyFont="1"/>
    <xf numFmtId="176" fontId="10" fillId="0" borderId="0" xfId="0" applyNumberFormat="1" applyFont="1"/>
    <xf numFmtId="173" fontId="10" fillId="0" borderId="3" xfId="0" applyNumberFormat="1" applyFont="1" applyBorder="1" applyAlignment="1">
      <alignment vertical="center"/>
    </xf>
    <xf numFmtId="14" fontId="10" fillId="0" borderId="0" xfId="0" applyNumberFormat="1" applyFont="1"/>
    <xf numFmtId="173" fontId="9" fillId="0" borderId="0" xfId="0" applyNumberFormat="1" applyFont="1" applyAlignment="1">
      <alignment vertical="center"/>
    </xf>
    <xf numFmtId="173" fontId="10" fillId="0" borderId="1" xfId="0" applyNumberFormat="1" applyFont="1" applyBorder="1" applyAlignment="1">
      <alignment vertical="center"/>
    </xf>
    <xf numFmtId="173" fontId="9" fillId="0" borderId="2" xfId="0" applyNumberFormat="1" applyFont="1" applyBorder="1" applyAlignment="1">
      <alignment vertical="center"/>
    </xf>
    <xf numFmtId="43" fontId="10" fillId="0" borderId="0" xfId="0" applyNumberFormat="1" applyFont="1" applyAlignment="1">
      <alignment vertical="top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indent="2"/>
    </xf>
    <xf numFmtId="43" fontId="12" fillId="0" borderId="0" xfId="0" applyNumberFormat="1" applyFont="1"/>
    <xf numFmtId="0" fontId="10" fillId="0" borderId="0" xfId="0" quotePrefix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wrapText="1"/>
    </xf>
    <xf numFmtId="165" fontId="12" fillId="0" borderId="0" xfId="0" applyNumberFormat="1" applyFont="1"/>
    <xf numFmtId="166" fontId="12" fillId="0" borderId="0" xfId="0" applyNumberFormat="1" applyFont="1" applyAlignment="1">
      <alignment wrapText="1"/>
    </xf>
    <xf numFmtId="166" fontId="10" fillId="0" borderId="4" xfId="0" applyNumberFormat="1" applyFont="1" applyBorder="1"/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6" fontId="9" fillId="0" borderId="0" xfId="0" applyNumberFormat="1" applyFont="1"/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168" fontId="10" fillId="0" borderId="0" xfId="0" applyNumberFormat="1" applyFont="1"/>
    <xf numFmtId="0" fontId="19" fillId="0" borderId="0" xfId="0" applyFont="1"/>
    <xf numFmtId="0" fontId="19" fillId="0" borderId="0" xfId="0" applyFont="1" applyAlignment="1">
      <alignment vertical="center"/>
    </xf>
    <xf numFmtId="0" fontId="9" fillId="0" borderId="0" xfId="0" applyFont="1" applyAlignment="1">
      <alignment vertical="justify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left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9" fillId="0" borderId="1" xfId="3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12"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4 2" xfId="11" xr:uid="{9F925D16-A051-4AEB-A206-DB704048F3F3}"/>
    <cellStyle name="Comma 7" xfId="8" xr:uid="{AC9C0C4E-01F2-4D3D-9BE5-76DAAAC74AF2}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 2" xfId="4" xr:uid="{00000000-0005-0000-0000-00000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zoomScale="85" zoomScaleNormal="85" zoomScaleSheetLayoutView="85" workbookViewId="0">
      <selection sqref="A1:D1"/>
    </sheetView>
  </sheetViews>
  <sheetFormatPr defaultColWidth="20.140625" defaultRowHeight="21"/>
  <cols>
    <col min="1" max="1" width="49.5703125" style="133" customWidth="1"/>
    <col min="2" max="2" width="8.5703125" style="133" customWidth="1"/>
    <col min="3" max="3" width="1.5703125" style="133" customWidth="1"/>
    <col min="4" max="4" width="15.140625" style="133" customWidth="1"/>
    <col min="5" max="5" width="1.42578125" style="133" customWidth="1"/>
    <col min="6" max="6" width="15.140625" style="133" customWidth="1"/>
    <col min="7" max="7" width="1.42578125" style="133" customWidth="1"/>
    <col min="8" max="8" width="15.140625" style="133" customWidth="1"/>
    <col min="9" max="9" width="1.42578125" style="133" customWidth="1"/>
    <col min="10" max="10" width="15.140625" style="133" customWidth="1"/>
    <col min="11" max="11" width="2" style="161" customWidth="1"/>
    <col min="12" max="16" width="15.7109375" style="161" customWidth="1"/>
    <col min="17" max="16384" width="20.140625" style="133"/>
  </cols>
  <sheetData>
    <row r="1" spans="1:18" ht="22.9" customHeight="1">
      <c r="A1" s="252" t="s">
        <v>2</v>
      </c>
      <c r="B1" s="252"/>
      <c r="C1" s="252"/>
      <c r="D1" s="252"/>
      <c r="E1" s="131"/>
      <c r="F1" s="131"/>
      <c r="G1" s="131"/>
      <c r="H1" s="131"/>
      <c r="I1" s="142"/>
      <c r="J1" s="152"/>
    </row>
    <row r="2" spans="1:18">
      <c r="A2" s="130" t="s">
        <v>71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8">
      <c r="A3" s="131" t="s">
        <v>72</v>
      </c>
      <c r="B3" s="131"/>
      <c r="C3" s="131"/>
      <c r="D3" s="131"/>
      <c r="E3" s="143"/>
      <c r="F3" s="143"/>
      <c r="G3" s="143"/>
      <c r="H3" s="143"/>
      <c r="I3" s="143"/>
      <c r="J3" s="143"/>
    </row>
    <row r="4" spans="1:18">
      <c r="A4" s="132"/>
      <c r="B4" s="142"/>
      <c r="C4" s="142"/>
      <c r="D4" s="142"/>
      <c r="E4" s="142"/>
      <c r="F4" s="142"/>
      <c r="G4" s="142"/>
      <c r="H4" s="142"/>
      <c r="I4" s="142"/>
      <c r="J4" s="144" t="s">
        <v>5</v>
      </c>
    </row>
    <row r="5" spans="1:18">
      <c r="C5" s="132"/>
      <c r="D5" s="254" t="s">
        <v>6</v>
      </c>
      <c r="E5" s="254"/>
      <c r="F5" s="254"/>
      <c r="G5" s="146"/>
      <c r="H5" s="253" t="s">
        <v>7</v>
      </c>
      <c r="I5" s="253"/>
      <c r="J5" s="253"/>
      <c r="K5" s="253"/>
    </row>
    <row r="6" spans="1:18">
      <c r="B6" s="132" t="s">
        <v>73</v>
      </c>
      <c r="D6" s="147" t="s">
        <v>8</v>
      </c>
      <c r="E6" s="132"/>
      <c r="F6" s="147" t="s">
        <v>9</v>
      </c>
      <c r="G6" s="132"/>
      <c r="H6" s="148" t="s">
        <v>8</v>
      </c>
      <c r="I6" s="149"/>
      <c r="J6" s="148" t="s">
        <v>9</v>
      </c>
      <c r="K6" s="242"/>
    </row>
    <row r="7" spans="1:18">
      <c r="B7" s="132"/>
      <c r="D7" s="147"/>
      <c r="E7" s="132"/>
      <c r="F7" s="147" t="s">
        <v>10</v>
      </c>
      <c r="G7" s="132"/>
      <c r="H7" s="147"/>
      <c r="I7" s="132"/>
      <c r="J7" s="147" t="s">
        <v>10</v>
      </c>
    </row>
    <row r="8" spans="1:18">
      <c r="A8" s="134" t="s">
        <v>74</v>
      </c>
      <c r="B8" s="132"/>
      <c r="D8" s="243"/>
      <c r="E8" s="244"/>
      <c r="F8" s="245"/>
      <c r="G8" s="152"/>
      <c r="H8" s="144"/>
      <c r="I8" s="152"/>
      <c r="J8" s="144"/>
    </row>
    <row r="9" spans="1:18" s="143" customFormat="1">
      <c r="A9" s="134" t="s">
        <v>75</v>
      </c>
      <c r="K9" s="246"/>
      <c r="L9" s="246"/>
      <c r="M9" s="246"/>
      <c r="N9" s="246"/>
      <c r="O9" s="246"/>
      <c r="P9" s="246"/>
    </row>
    <row r="10" spans="1:18">
      <c r="A10" s="135" t="s">
        <v>76</v>
      </c>
      <c r="B10" s="1">
        <v>7</v>
      </c>
      <c r="C10" s="155"/>
      <c r="D10" s="2">
        <v>7495538</v>
      </c>
      <c r="E10" s="3"/>
      <c r="F10" s="2">
        <v>26900867</v>
      </c>
      <c r="G10" s="3"/>
      <c r="H10" s="2">
        <v>1876729</v>
      </c>
      <c r="I10" s="3"/>
      <c r="J10" s="2">
        <v>5679619</v>
      </c>
    </row>
    <row r="11" spans="1:18">
      <c r="A11" s="135" t="s">
        <v>66</v>
      </c>
      <c r="B11" s="1">
        <v>8</v>
      </c>
      <c r="C11" s="155"/>
      <c r="D11" s="2">
        <v>96536868</v>
      </c>
      <c r="E11" s="3"/>
      <c r="F11" s="2">
        <v>140140553</v>
      </c>
      <c r="G11" s="3"/>
      <c r="H11" s="2">
        <v>149260296</v>
      </c>
      <c r="I11" s="3"/>
      <c r="J11" s="2">
        <v>141750761</v>
      </c>
    </row>
    <row r="12" spans="1:18">
      <c r="A12" s="135" t="s">
        <v>70</v>
      </c>
      <c r="B12" s="1">
        <v>9</v>
      </c>
      <c r="C12" s="155"/>
      <c r="D12" s="2">
        <v>85314172</v>
      </c>
      <c r="E12" s="3"/>
      <c r="F12" s="2">
        <v>0</v>
      </c>
      <c r="G12" s="3"/>
      <c r="H12" s="2">
        <v>0</v>
      </c>
      <c r="I12" s="3"/>
      <c r="J12" s="2">
        <v>0</v>
      </c>
    </row>
    <row r="13" spans="1:18">
      <c r="A13" s="136" t="s">
        <v>77</v>
      </c>
      <c r="B13" s="1">
        <v>6.2</v>
      </c>
      <c r="C13" s="155"/>
      <c r="D13" s="2">
        <v>0</v>
      </c>
      <c r="E13" s="3"/>
      <c r="F13" s="2">
        <v>0</v>
      </c>
      <c r="G13" s="3"/>
      <c r="H13" s="2">
        <v>25404150</v>
      </c>
      <c r="I13" s="3"/>
      <c r="J13" s="2">
        <v>26782960</v>
      </c>
      <c r="Q13" s="203"/>
      <c r="R13" s="203"/>
    </row>
    <row r="14" spans="1:18">
      <c r="A14" s="135" t="s">
        <v>197</v>
      </c>
      <c r="B14" s="1"/>
      <c r="C14" s="155"/>
      <c r="D14" s="2"/>
      <c r="E14" s="3"/>
      <c r="F14" s="2"/>
      <c r="G14" s="3"/>
      <c r="H14" s="2"/>
      <c r="I14" s="3"/>
      <c r="J14" s="2"/>
    </row>
    <row r="15" spans="1:18">
      <c r="A15" s="137" t="s">
        <v>78</v>
      </c>
      <c r="B15" s="1">
        <v>12</v>
      </c>
      <c r="C15" s="155"/>
      <c r="D15" s="2">
        <v>23406854</v>
      </c>
      <c r="E15" s="3"/>
      <c r="F15" s="2">
        <v>17830231</v>
      </c>
      <c r="G15" s="3"/>
      <c r="H15" s="2">
        <v>23406854</v>
      </c>
      <c r="I15" s="3"/>
      <c r="J15" s="2">
        <v>17830231</v>
      </c>
    </row>
    <row r="16" spans="1:18">
      <c r="A16" s="135" t="s">
        <v>67</v>
      </c>
      <c r="B16" s="1"/>
      <c r="C16" s="155"/>
      <c r="D16" s="2">
        <v>4092691</v>
      </c>
      <c r="E16" s="3"/>
      <c r="F16" s="2">
        <v>5820155</v>
      </c>
      <c r="G16" s="3"/>
      <c r="H16" s="247">
        <v>610407</v>
      </c>
      <c r="I16" s="3"/>
      <c r="J16" s="247">
        <v>0</v>
      </c>
    </row>
    <row r="17" spans="1:21">
      <c r="A17" s="135" t="s">
        <v>79</v>
      </c>
      <c r="B17" s="1"/>
      <c r="C17" s="155"/>
      <c r="D17" s="2">
        <v>5599150</v>
      </c>
      <c r="E17" s="3"/>
      <c r="F17" s="2">
        <v>5015862</v>
      </c>
      <c r="G17" s="3"/>
      <c r="H17" s="247">
        <v>4498791</v>
      </c>
      <c r="I17" s="3"/>
      <c r="J17" s="247">
        <v>4069926</v>
      </c>
    </row>
    <row r="18" spans="1:21">
      <c r="A18" s="135" t="s">
        <v>68</v>
      </c>
      <c r="B18" s="1"/>
      <c r="C18" s="155"/>
      <c r="D18" s="2">
        <v>9191042</v>
      </c>
      <c r="E18" s="3"/>
      <c r="F18" s="2">
        <v>2642356</v>
      </c>
      <c r="G18" s="3"/>
      <c r="H18" s="4">
        <v>1618287</v>
      </c>
      <c r="I18" s="3"/>
      <c r="J18" s="247">
        <v>666714</v>
      </c>
      <c r="Q18" s="161"/>
      <c r="R18" s="161"/>
    </row>
    <row r="19" spans="1:21">
      <c r="A19" s="134" t="s">
        <v>80</v>
      </c>
      <c r="D19" s="5">
        <f>SUM(D10:D18)</f>
        <v>231636315</v>
      </c>
      <c r="E19" s="6"/>
      <c r="F19" s="5">
        <f>SUM(F10:F18)</f>
        <v>198350024</v>
      </c>
      <c r="G19" s="6"/>
      <c r="H19" s="5">
        <f>SUM(H10:H18)</f>
        <v>206675514</v>
      </c>
      <c r="I19" s="6"/>
      <c r="J19" s="5">
        <f>SUM(J10:J18)</f>
        <v>196780211</v>
      </c>
    </row>
    <row r="20" spans="1:21" s="143" customFormat="1">
      <c r="A20" s="138" t="s">
        <v>81</v>
      </c>
      <c r="B20" s="106"/>
      <c r="D20" s="33"/>
      <c r="E20" s="33"/>
      <c r="F20" s="33"/>
      <c r="G20" s="33"/>
      <c r="H20" s="27"/>
      <c r="I20" s="33"/>
      <c r="J20" s="27"/>
      <c r="K20" s="246"/>
      <c r="L20" s="246"/>
      <c r="M20" s="246"/>
      <c r="N20" s="246"/>
      <c r="O20" s="246"/>
      <c r="P20" s="246"/>
    </row>
    <row r="21" spans="1:21">
      <c r="A21" s="139" t="s">
        <v>82</v>
      </c>
      <c r="B21" s="1">
        <v>10</v>
      </c>
      <c r="D21" s="2">
        <v>517112</v>
      </c>
      <c r="E21" s="3"/>
      <c r="F21" s="2">
        <v>96698154</v>
      </c>
      <c r="G21" s="3"/>
      <c r="H21" s="4">
        <v>517112</v>
      </c>
      <c r="I21" s="3"/>
      <c r="J21" s="2">
        <v>96698154</v>
      </c>
      <c r="Q21" s="161"/>
      <c r="R21" s="161"/>
      <c r="S21" s="248"/>
    </row>
    <row r="22" spans="1:21">
      <c r="A22" s="139" t="s">
        <v>83</v>
      </c>
      <c r="B22" s="1">
        <v>11</v>
      </c>
      <c r="D22" s="3">
        <v>0</v>
      </c>
      <c r="E22" s="3"/>
      <c r="F22" s="3">
        <v>0</v>
      </c>
      <c r="G22" s="3"/>
      <c r="H22" s="2">
        <v>202156364</v>
      </c>
      <c r="I22" s="3"/>
      <c r="J22" s="2">
        <v>216831364</v>
      </c>
      <c r="Q22" s="161"/>
    </row>
    <row r="23" spans="1:21">
      <c r="A23" s="139" t="s">
        <v>198</v>
      </c>
      <c r="B23" s="1">
        <v>12</v>
      </c>
      <c r="C23" s="155"/>
      <c r="D23" s="104">
        <v>0</v>
      </c>
      <c r="E23" s="3"/>
      <c r="F23" s="2">
        <v>23406854</v>
      </c>
      <c r="G23" s="3"/>
      <c r="H23" s="4">
        <v>0</v>
      </c>
      <c r="I23" s="3"/>
      <c r="J23" s="2">
        <v>23406854</v>
      </c>
      <c r="Q23" s="161"/>
    </row>
    <row r="24" spans="1:21">
      <c r="A24" s="139" t="s">
        <v>84</v>
      </c>
      <c r="B24" s="1">
        <v>13</v>
      </c>
      <c r="C24" s="155"/>
      <c r="D24" s="2">
        <v>7541704</v>
      </c>
      <c r="E24" s="3"/>
      <c r="F24" s="2">
        <v>10012627</v>
      </c>
      <c r="G24" s="3"/>
      <c r="H24" s="2">
        <v>7541704</v>
      </c>
      <c r="I24" s="3"/>
      <c r="J24" s="2">
        <v>10012627</v>
      </c>
    </row>
    <row r="25" spans="1:21">
      <c r="A25" s="139" t="s">
        <v>85</v>
      </c>
      <c r="B25" s="1">
        <v>14</v>
      </c>
      <c r="C25" s="155"/>
      <c r="D25" s="2">
        <v>154629239</v>
      </c>
      <c r="E25" s="3"/>
      <c r="F25" s="2">
        <v>176916398</v>
      </c>
      <c r="G25" s="3"/>
      <c r="H25" s="4">
        <v>153265687</v>
      </c>
      <c r="I25" s="3"/>
      <c r="J25" s="2">
        <v>175983616</v>
      </c>
      <c r="Q25" s="8"/>
      <c r="R25" s="8"/>
      <c r="S25" s="248"/>
      <c r="T25" s="8"/>
      <c r="U25" s="248"/>
    </row>
    <row r="26" spans="1:21">
      <c r="A26" s="139" t="s">
        <v>86</v>
      </c>
      <c r="B26" s="1">
        <v>15</v>
      </c>
      <c r="C26" s="155"/>
      <c r="D26" s="2">
        <v>40524803</v>
      </c>
      <c r="E26" s="3"/>
      <c r="F26" s="2">
        <v>67278014</v>
      </c>
      <c r="G26" s="3"/>
      <c r="H26" s="4">
        <v>32064265</v>
      </c>
      <c r="I26" s="3"/>
      <c r="J26" s="2">
        <v>46433291</v>
      </c>
      <c r="Q26" s="161"/>
      <c r="R26" s="161"/>
    </row>
    <row r="27" spans="1:21">
      <c r="A27" s="139" t="s">
        <v>87</v>
      </c>
      <c r="B27" s="1">
        <v>16</v>
      </c>
      <c r="C27" s="155"/>
      <c r="D27" s="2">
        <v>13873696</v>
      </c>
      <c r="E27" s="3"/>
      <c r="F27" s="2">
        <v>15859793</v>
      </c>
      <c r="G27" s="3"/>
      <c r="H27" s="4">
        <v>561799</v>
      </c>
      <c r="I27" s="3"/>
      <c r="J27" s="2">
        <v>806175</v>
      </c>
      <c r="K27" s="7"/>
      <c r="L27" s="7"/>
      <c r="M27" s="7"/>
      <c r="N27" s="7"/>
      <c r="O27" s="7"/>
      <c r="P27" s="7"/>
      <c r="Q27" s="8"/>
      <c r="R27" s="8"/>
      <c r="S27" s="248"/>
      <c r="T27" s="8"/>
      <c r="U27" s="248"/>
    </row>
    <row r="28" spans="1:21">
      <c r="A28" s="139" t="s">
        <v>88</v>
      </c>
      <c r="B28" s="1">
        <v>11</v>
      </c>
      <c r="C28" s="155"/>
      <c r="D28" s="2">
        <v>43370550.509999998</v>
      </c>
      <c r="E28" s="3"/>
      <c r="F28" s="2">
        <v>55227898</v>
      </c>
      <c r="G28" s="3"/>
      <c r="H28" s="2">
        <v>0</v>
      </c>
      <c r="I28" s="3"/>
      <c r="J28" s="2">
        <v>0</v>
      </c>
    </row>
    <row r="29" spans="1:21">
      <c r="A29" s="139" t="s">
        <v>89</v>
      </c>
      <c r="B29" s="1">
        <v>17</v>
      </c>
      <c r="C29" s="155"/>
      <c r="D29" s="2">
        <v>100510946</v>
      </c>
      <c r="E29" s="3"/>
      <c r="F29" s="2">
        <v>85715745</v>
      </c>
      <c r="G29" s="3"/>
      <c r="H29" s="4">
        <v>98989291</v>
      </c>
      <c r="I29" s="3"/>
      <c r="J29" s="2">
        <v>85077945</v>
      </c>
      <c r="Q29" s="161"/>
      <c r="T29" s="203"/>
      <c r="U29" s="203"/>
    </row>
    <row r="30" spans="1:21">
      <c r="A30" s="139" t="s">
        <v>69</v>
      </c>
      <c r="B30" s="1">
        <v>18</v>
      </c>
      <c r="C30" s="155"/>
      <c r="D30" s="2">
        <v>1584915</v>
      </c>
      <c r="E30" s="3"/>
      <c r="F30" s="2">
        <v>2793458</v>
      </c>
      <c r="G30" s="3"/>
      <c r="H30" s="2">
        <v>1475383</v>
      </c>
      <c r="I30" s="3"/>
      <c r="J30" s="2">
        <v>1507189</v>
      </c>
      <c r="Q30" s="161"/>
      <c r="R30" s="161"/>
      <c r="T30" s="203"/>
      <c r="U30" s="203"/>
    </row>
    <row r="31" spans="1:21">
      <c r="A31" s="138" t="s">
        <v>199</v>
      </c>
      <c r="C31" s="249"/>
      <c r="D31" s="5">
        <f>SUM(D21:D30)</f>
        <v>362552965.50999999</v>
      </c>
      <c r="E31" s="6"/>
      <c r="F31" s="5">
        <f>SUM(F21:F30)</f>
        <v>533908941</v>
      </c>
      <c r="G31" s="6"/>
      <c r="H31" s="5">
        <f>SUM(H21:H30)</f>
        <v>496571605</v>
      </c>
      <c r="I31" s="6"/>
      <c r="J31" s="5">
        <f>SUM(J21:J30)</f>
        <v>656757215</v>
      </c>
      <c r="Q31" s="161"/>
      <c r="T31" s="203"/>
      <c r="U31" s="203"/>
    </row>
    <row r="32" spans="1:21" ht="21.75" thickBot="1">
      <c r="A32" s="138" t="s">
        <v>90</v>
      </c>
      <c r="D32" s="9">
        <f>+D31+D19</f>
        <v>594189280.50999999</v>
      </c>
      <c r="E32" s="6"/>
      <c r="F32" s="9">
        <f>+F31+F19</f>
        <v>732258965</v>
      </c>
      <c r="G32" s="6"/>
      <c r="H32" s="9">
        <f>+H31+H19</f>
        <v>703247119</v>
      </c>
      <c r="I32" s="6"/>
      <c r="J32" s="9">
        <f>+J31+J19</f>
        <v>853537426</v>
      </c>
      <c r="T32" s="203"/>
      <c r="U32" s="203"/>
    </row>
    <row r="33" spans="1:21" ht="21.75" thickTop="1">
      <c r="D33" s="161"/>
      <c r="F33" s="161"/>
      <c r="H33" s="161"/>
      <c r="J33" s="161"/>
    </row>
    <row r="34" spans="1:21">
      <c r="B34" s="139"/>
      <c r="C34" s="139"/>
      <c r="D34" s="139"/>
      <c r="E34" s="139"/>
    </row>
    <row r="35" spans="1:21">
      <c r="A35" s="135"/>
      <c r="B35" s="135"/>
      <c r="C35" s="135"/>
      <c r="D35" s="135"/>
      <c r="E35" s="135"/>
      <c r="T35" s="161"/>
      <c r="U35" s="161"/>
    </row>
    <row r="36" spans="1:21">
      <c r="A36" s="139" t="s">
        <v>31</v>
      </c>
      <c r="B36" s="135"/>
      <c r="C36" s="135"/>
      <c r="D36" s="135"/>
      <c r="E36" s="135"/>
    </row>
    <row r="37" spans="1:21">
      <c r="A37" s="135"/>
      <c r="B37" s="135"/>
      <c r="C37" s="135"/>
      <c r="D37" s="135"/>
      <c r="E37" s="135"/>
    </row>
    <row r="39" spans="1:21">
      <c r="D39" s="161"/>
      <c r="F39" s="6"/>
      <c r="J39" s="6"/>
    </row>
    <row r="40" spans="1:21">
      <c r="D40" s="161"/>
      <c r="F40" s="161"/>
      <c r="H40" s="161"/>
      <c r="J40" s="161"/>
    </row>
  </sheetData>
  <mergeCells count="3">
    <mergeCell ref="A1:D1"/>
    <mergeCell ref="H5:K5"/>
    <mergeCell ref="D5:F5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5"/>
  <sheetViews>
    <sheetView topLeftCell="A7" zoomScale="85" zoomScaleNormal="85" zoomScaleSheetLayoutView="85" zoomScalePageLayoutView="90" workbookViewId="0">
      <selection sqref="A1:D1"/>
    </sheetView>
  </sheetViews>
  <sheetFormatPr defaultColWidth="20.140625" defaultRowHeight="21"/>
  <cols>
    <col min="1" max="1" width="50.28515625" style="133" customWidth="1"/>
    <col min="2" max="2" width="8.5703125" style="133" customWidth="1"/>
    <col min="3" max="3" width="1.42578125" style="133" customWidth="1"/>
    <col min="4" max="4" width="15" style="133" customWidth="1"/>
    <col min="5" max="5" width="1.42578125" style="133" customWidth="1"/>
    <col min="6" max="6" width="15" style="133" customWidth="1"/>
    <col min="7" max="7" width="1.42578125" style="133" customWidth="1"/>
    <col min="8" max="8" width="15" style="133" customWidth="1"/>
    <col min="9" max="9" width="1.42578125" style="133" customWidth="1"/>
    <col min="10" max="10" width="15" style="133" customWidth="1"/>
    <col min="11" max="11" width="2.140625" style="10" customWidth="1"/>
    <col min="12" max="12" width="14.28515625" style="223" customWidth="1"/>
    <col min="13" max="13" width="12.7109375" style="223" bestFit="1" customWidth="1"/>
    <col min="14" max="14" width="13.42578125" style="224" customWidth="1"/>
    <col min="15" max="15" width="17.42578125" style="224" bestFit="1" customWidth="1"/>
    <col min="16" max="16" width="11.28515625" style="225" bestFit="1" customWidth="1"/>
    <col min="17" max="16384" width="20.140625" style="133"/>
  </cols>
  <sheetData>
    <row r="1" spans="1:16" ht="22.9" customHeight="1">
      <c r="A1" s="255" t="s">
        <v>2</v>
      </c>
      <c r="B1" s="255"/>
      <c r="C1" s="255"/>
      <c r="D1" s="255"/>
      <c r="E1" s="131"/>
      <c r="F1" s="131"/>
      <c r="G1" s="131"/>
      <c r="H1" s="131"/>
      <c r="I1" s="142"/>
      <c r="J1" s="142"/>
    </row>
    <row r="2" spans="1:16">
      <c r="A2" s="130" t="s">
        <v>91</v>
      </c>
      <c r="B2" s="165"/>
      <c r="C2" s="142"/>
      <c r="D2" s="142"/>
      <c r="E2" s="142"/>
      <c r="F2" s="142"/>
      <c r="G2" s="142"/>
      <c r="H2" s="142"/>
      <c r="I2" s="142"/>
      <c r="J2" s="142"/>
    </row>
    <row r="3" spans="1:16">
      <c r="A3" s="131" t="s">
        <v>72</v>
      </c>
      <c r="B3" s="131"/>
      <c r="C3" s="131"/>
      <c r="D3" s="131"/>
      <c r="E3" s="131"/>
      <c r="F3" s="143"/>
      <c r="G3" s="143"/>
      <c r="H3" s="143"/>
      <c r="I3" s="143"/>
      <c r="J3" s="143"/>
    </row>
    <row r="4" spans="1:16">
      <c r="A4" s="143"/>
      <c r="B4" s="143"/>
      <c r="C4" s="143"/>
      <c r="D4" s="143"/>
      <c r="E4" s="143"/>
      <c r="F4" s="143"/>
      <c r="G4" s="143"/>
      <c r="H4" s="143"/>
      <c r="I4" s="143"/>
      <c r="J4" s="144" t="s">
        <v>5</v>
      </c>
    </row>
    <row r="5" spans="1:16">
      <c r="A5" s="145"/>
      <c r="C5" s="132"/>
      <c r="D5" s="254" t="s">
        <v>6</v>
      </c>
      <c r="E5" s="254"/>
      <c r="F5" s="254"/>
      <c r="G5" s="143"/>
      <c r="H5" s="254" t="s">
        <v>7</v>
      </c>
      <c r="I5" s="254"/>
      <c r="J5" s="254"/>
    </row>
    <row r="6" spans="1:16">
      <c r="B6" s="132" t="s">
        <v>73</v>
      </c>
      <c r="D6" s="148" t="s">
        <v>8</v>
      </c>
      <c r="E6" s="149"/>
      <c r="F6" s="148" t="s">
        <v>9</v>
      </c>
      <c r="G6" s="149"/>
      <c r="H6" s="147" t="s">
        <v>8</v>
      </c>
      <c r="I6" s="132"/>
      <c r="J6" s="147" t="s">
        <v>9</v>
      </c>
      <c r="K6" s="11"/>
    </row>
    <row r="7" spans="1:16">
      <c r="B7" s="132"/>
      <c r="D7" s="147"/>
      <c r="E7" s="132"/>
      <c r="F7" s="147" t="s">
        <v>10</v>
      </c>
      <c r="G7" s="132"/>
      <c r="H7" s="147"/>
      <c r="I7" s="132"/>
      <c r="J7" s="147" t="s">
        <v>10</v>
      </c>
      <c r="K7" s="11"/>
    </row>
    <row r="8" spans="1:16">
      <c r="A8" s="165" t="s">
        <v>92</v>
      </c>
      <c r="B8" s="132"/>
      <c r="D8" s="144"/>
      <c r="E8" s="152"/>
      <c r="F8" s="144"/>
      <c r="G8" s="152"/>
      <c r="H8" s="144"/>
      <c r="I8" s="152"/>
      <c r="J8" s="144"/>
      <c r="K8" s="12"/>
      <c r="L8" s="226"/>
      <c r="M8" s="227"/>
      <c r="N8" s="228"/>
      <c r="O8" s="228"/>
    </row>
    <row r="9" spans="1:16" s="143" customFormat="1">
      <c r="A9" s="229" t="s">
        <v>93</v>
      </c>
      <c r="K9" s="12"/>
      <c r="L9" s="230"/>
      <c r="M9" s="230"/>
      <c r="N9" s="231"/>
      <c r="O9" s="231"/>
      <c r="P9" s="232"/>
    </row>
    <row r="10" spans="1:16" s="143" customFormat="1">
      <c r="A10" s="233" t="s">
        <v>94</v>
      </c>
      <c r="K10" s="12"/>
      <c r="L10" s="230"/>
      <c r="M10" s="230"/>
      <c r="N10" s="231"/>
      <c r="O10" s="231"/>
      <c r="P10" s="232"/>
    </row>
    <row r="11" spans="1:16">
      <c r="A11" s="234" t="s">
        <v>95</v>
      </c>
      <c r="B11" s="1">
        <v>19</v>
      </c>
      <c r="C11" s="155"/>
      <c r="D11" s="2">
        <v>0</v>
      </c>
      <c r="E11" s="3"/>
      <c r="F11" s="2">
        <v>297169806</v>
      </c>
      <c r="G11" s="3"/>
      <c r="H11" s="4">
        <v>0</v>
      </c>
      <c r="I11" s="3"/>
      <c r="J11" s="2">
        <v>297169806</v>
      </c>
      <c r="K11" s="161"/>
      <c r="L11" s="161"/>
      <c r="M11" s="13"/>
      <c r="N11" s="161"/>
      <c r="O11" s="15"/>
      <c r="P11" s="235"/>
    </row>
    <row r="12" spans="1:16">
      <c r="A12" s="141" t="s">
        <v>97</v>
      </c>
      <c r="B12" s="1">
        <v>20</v>
      </c>
      <c r="C12" s="155"/>
      <c r="D12" s="2">
        <v>1451837</v>
      </c>
      <c r="E12" s="6"/>
      <c r="F12" s="2">
        <v>1000000</v>
      </c>
      <c r="G12" s="6"/>
      <c r="H12" s="2">
        <v>1451837</v>
      </c>
      <c r="I12" s="3"/>
      <c r="J12" s="2">
        <v>0</v>
      </c>
      <c r="K12" s="6"/>
      <c r="L12" s="16"/>
      <c r="M12" s="17"/>
      <c r="N12" s="15"/>
      <c r="O12" s="15"/>
    </row>
    <row r="13" spans="1:16">
      <c r="A13" s="141" t="s">
        <v>96</v>
      </c>
      <c r="B13" s="1">
        <v>21</v>
      </c>
      <c r="C13" s="155"/>
      <c r="D13" s="2">
        <v>215811335</v>
      </c>
      <c r="E13" s="3"/>
      <c r="F13" s="2">
        <v>0</v>
      </c>
      <c r="G13" s="3"/>
      <c r="H13" s="4">
        <v>215811335</v>
      </c>
      <c r="I13" s="3"/>
      <c r="J13" s="2">
        <v>0</v>
      </c>
      <c r="K13" s="161"/>
      <c r="L13" s="161"/>
      <c r="M13" s="13"/>
      <c r="N13" s="161"/>
      <c r="O13" s="15"/>
      <c r="P13" s="235"/>
    </row>
    <row r="14" spans="1:16">
      <c r="A14" s="141" t="s">
        <v>32</v>
      </c>
      <c r="B14" s="1">
        <v>22</v>
      </c>
      <c r="C14" s="155"/>
      <c r="D14" s="2">
        <v>158058007</v>
      </c>
      <c r="E14" s="6"/>
      <c r="F14" s="2">
        <v>145033003</v>
      </c>
      <c r="G14" s="6"/>
      <c r="H14" s="2">
        <v>86903939</v>
      </c>
      <c r="I14" s="3"/>
      <c r="J14" s="2">
        <v>67033077</v>
      </c>
      <c r="K14" s="6"/>
      <c r="L14" s="16"/>
      <c r="M14" s="17"/>
      <c r="N14" s="15"/>
      <c r="O14" s="15"/>
    </row>
    <row r="15" spans="1:16">
      <c r="A15" s="236" t="s">
        <v>35</v>
      </c>
      <c r="B15" s="1">
        <v>9</v>
      </c>
      <c r="C15" s="155"/>
      <c r="D15" s="2">
        <v>9589274</v>
      </c>
      <c r="E15" s="3"/>
      <c r="F15" s="2">
        <v>0</v>
      </c>
      <c r="G15" s="3"/>
      <c r="H15" s="4">
        <v>0</v>
      </c>
      <c r="I15" s="3"/>
      <c r="J15" s="2">
        <v>0</v>
      </c>
      <c r="K15" s="161"/>
      <c r="L15" s="161"/>
      <c r="M15" s="13"/>
      <c r="N15" s="161"/>
      <c r="O15" s="15"/>
      <c r="P15" s="235"/>
    </row>
    <row r="16" spans="1:16">
      <c r="A16" s="236" t="s">
        <v>98</v>
      </c>
      <c r="B16" s="1" t="s">
        <v>0</v>
      </c>
      <c r="C16" s="155"/>
      <c r="D16" s="2">
        <v>6000596</v>
      </c>
      <c r="E16" s="3"/>
      <c r="F16" s="2">
        <v>30400000</v>
      </c>
      <c r="G16" s="3"/>
      <c r="H16" s="2">
        <v>5500596</v>
      </c>
      <c r="I16" s="3"/>
      <c r="J16" s="2">
        <v>30400000</v>
      </c>
      <c r="K16" s="161"/>
      <c r="L16" s="161"/>
      <c r="M16" s="13"/>
      <c r="N16" s="161"/>
      <c r="O16" s="15"/>
      <c r="P16" s="235"/>
    </row>
    <row r="17" spans="1:18">
      <c r="A17" s="141" t="s">
        <v>99</v>
      </c>
      <c r="B17" s="1">
        <v>24</v>
      </c>
      <c r="C17" s="155"/>
      <c r="D17" s="2">
        <v>15974748</v>
      </c>
      <c r="E17" s="3"/>
      <c r="F17" s="2">
        <v>25832961</v>
      </c>
      <c r="G17" s="3"/>
      <c r="H17" s="2">
        <v>15974748</v>
      </c>
      <c r="I17" s="3"/>
      <c r="J17" s="2">
        <v>25832961</v>
      </c>
      <c r="K17" s="161"/>
      <c r="L17" s="161"/>
      <c r="M17" s="13"/>
      <c r="N17" s="14"/>
      <c r="O17" s="15"/>
      <c r="P17" s="235"/>
    </row>
    <row r="18" spans="1:18">
      <c r="A18" s="237" t="s">
        <v>100</v>
      </c>
      <c r="B18" s="1">
        <v>15</v>
      </c>
      <c r="C18" s="155"/>
      <c r="D18" s="2">
        <v>19543370</v>
      </c>
      <c r="E18" s="3"/>
      <c r="F18" s="2">
        <v>26311957</v>
      </c>
      <c r="G18" s="3"/>
      <c r="H18" s="2">
        <v>13503146</v>
      </c>
      <c r="I18" s="3"/>
      <c r="J18" s="2">
        <v>13159680</v>
      </c>
      <c r="K18" s="7"/>
      <c r="L18" s="18"/>
      <c r="M18" s="13"/>
      <c r="N18" s="14"/>
      <c r="O18" s="15"/>
      <c r="P18" s="235"/>
    </row>
    <row r="19" spans="1:18">
      <c r="A19" s="237" t="s">
        <v>101</v>
      </c>
      <c r="B19" s="1"/>
      <c r="C19" s="155"/>
      <c r="D19" s="2">
        <v>1899352</v>
      </c>
      <c r="E19" s="3"/>
      <c r="F19" s="2">
        <v>0</v>
      </c>
      <c r="G19" s="3"/>
      <c r="H19" s="4">
        <v>0</v>
      </c>
      <c r="I19" s="3"/>
      <c r="J19" s="2">
        <v>0</v>
      </c>
      <c r="K19" s="7"/>
      <c r="L19" s="18"/>
      <c r="M19" s="13"/>
      <c r="N19" s="14"/>
      <c r="O19" s="15"/>
      <c r="P19" s="235"/>
    </row>
    <row r="20" spans="1:18">
      <c r="A20" s="141" t="s">
        <v>33</v>
      </c>
      <c r="B20" s="1"/>
      <c r="C20" s="155"/>
      <c r="D20" s="2">
        <v>12357980</v>
      </c>
      <c r="E20" s="3"/>
      <c r="F20" s="2">
        <v>9302100</v>
      </c>
      <c r="G20" s="3"/>
      <c r="H20" s="4">
        <f>6230727+2</f>
        <v>6230729</v>
      </c>
      <c r="I20" s="3"/>
      <c r="J20" s="2">
        <v>6512991</v>
      </c>
      <c r="K20" s="161"/>
      <c r="L20" s="238"/>
      <c r="M20" s="13"/>
      <c r="N20" s="161"/>
      <c r="O20" s="15"/>
      <c r="P20" s="235"/>
    </row>
    <row r="21" spans="1:18">
      <c r="A21" s="140" t="s">
        <v>102</v>
      </c>
      <c r="B21" s="1"/>
      <c r="C21" s="155"/>
      <c r="D21" s="5">
        <f>SUM(D11:D20)</f>
        <v>440686499</v>
      </c>
      <c r="E21" s="6"/>
      <c r="F21" s="5">
        <f>SUM(F11:F20)</f>
        <v>535049827</v>
      </c>
      <c r="G21" s="6"/>
      <c r="H21" s="5">
        <f>SUM(H11:H20)</f>
        <v>345376330</v>
      </c>
      <c r="I21" s="6"/>
      <c r="J21" s="5">
        <f>SUM(J11:J20)</f>
        <v>440108515</v>
      </c>
      <c r="K21" s="19"/>
      <c r="L21" s="11"/>
      <c r="M21" s="20"/>
      <c r="N21" s="21"/>
      <c r="O21" s="21"/>
    </row>
    <row r="22" spans="1:18" s="143" customFormat="1">
      <c r="A22" s="140" t="s">
        <v>103</v>
      </c>
      <c r="B22" s="106"/>
      <c r="C22" s="132"/>
      <c r="D22" s="27"/>
      <c r="E22" s="33"/>
      <c r="F22" s="27"/>
      <c r="G22" s="33"/>
      <c r="H22" s="27"/>
      <c r="I22" s="33"/>
      <c r="J22" s="27"/>
      <c r="K22" s="19"/>
      <c r="L22" s="124"/>
      <c r="M22" s="20"/>
      <c r="N22" s="21"/>
      <c r="O22" s="21"/>
      <c r="P22" s="232"/>
    </row>
    <row r="23" spans="1:18">
      <c r="A23" s="141" t="s">
        <v>104</v>
      </c>
      <c r="B23" s="1">
        <v>24</v>
      </c>
      <c r="C23" s="155"/>
      <c r="D23" s="2">
        <v>32866615</v>
      </c>
      <c r="E23" s="6"/>
      <c r="F23" s="2">
        <v>29437593</v>
      </c>
      <c r="G23" s="6"/>
      <c r="H23" s="4">
        <v>32866615</v>
      </c>
      <c r="I23" s="3"/>
      <c r="J23" s="2">
        <v>29437593</v>
      </c>
      <c r="K23" s="6"/>
      <c r="L23" s="11"/>
      <c r="M23" s="17"/>
      <c r="N23" s="15"/>
      <c r="O23" s="15"/>
    </row>
    <row r="24" spans="1:18">
      <c r="A24" s="141" t="s">
        <v>105</v>
      </c>
      <c r="B24" s="1">
        <v>15</v>
      </c>
      <c r="C24" s="155"/>
      <c r="D24" s="2">
        <v>21775974</v>
      </c>
      <c r="E24" s="6"/>
      <c r="F24" s="2">
        <v>31948047</v>
      </c>
      <c r="G24" s="6"/>
      <c r="H24" s="4">
        <v>19069241</v>
      </c>
      <c r="I24" s="3"/>
      <c r="J24" s="2">
        <v>23511416</v>
      </c>
      <c r="K24" s="6"/>
      <c r="L24" s="16"/>
      <c r="M24" s="13"/>
      <c r="N24" s="14"/>
      <c r="O24" s="15"/>
    </row>
    <row r="25" spans="1:18">
      <c r="A25" s="141" t="s">
        <v>106</v>
      </c>
      <c r="B25" s="1">
        <v>17</v>
      </c>
      <c r="C25" s="155"/>
      <c r="D25" s="2">
        <v>888907</v>
      </c>
      <c r="E25" s="6"/>
      <c r="F25" s="2">
        <v>207751</v>
      </c>
      <c r="G25" s="6"/>
      <c r="H25" s="2">
        <v>0</v>
      </c>
      <c r="I25" s="3"/>
      <c r="J25" s="2">
        <v>0</v>
      </c>
      <c r="K25" s="161"/>
      <c r="L25" s="161"/>
      <c r="M25" s="13"/>
      <c r="N25" s="14"/>
      <c r="O25" s="14"/>
      <c r="P25" s="235"/>
    </row>
    <row r="26" spans="1:18">
      <c r="A26" s="141" t="s">
        <v>233</v>
      </c>
      <c r="B26" s="1"/>
      <c r="C26" s="155"/>
      <c r="D26" s="2">
        <v>54797432</v>
      </c>
      <c r="E26" s="6"/>
      <c r="F26" s="2">
        <v>54797432</v>
      </c>
      <c r="G26" s="6"/>
      <c r="H26" s="2">
        <v>54797432</v>
      </c>
      <c r="I26" s="3"/>
      <c r="J26" s="2">
        <v>54797432</v>
      </c>
      <c r="K26" s="161"/>
      <c r="L26" s="161"/>
      <c r="M26" s="13"/>
      <c r="N26" s="14"/>
      <c r="O26" s="15"/>
      <c r="P26" s="235"/>
    </row>
    <row r="27" spans="1:18" ht="22.5" customHeight="1">
      <c r="A27" s="141" t="s">
        <v>107</v>
      </c>
      <c r="B27" s="1">
        <v>25</v>
      </c>
      <c r="C27" s="155"/>
      <c r="D27" s="2">
        <v>5238857</v>
      </c>
      <c r="E27" s="6"/>
      <c r="F27" s="2">
        <v>4738110</v>
      </c>
      <c r="G27" s="6"/>
      <c r="H27" s="2">
        <v>5238857</v>
      </c>
      <c r="I27" s="3"/>
      <c r="J27" s="2">
        <v>3950872</v>
      </c>
      <c r="K27" s="161"/>
      <c r="L27" s="161"/>
      <c r="M27" s="13"/>
      <c r="N27" s="22"/>
      <c r="O27" s="15"/>
      <c r="P27" s="235"/>
    </row>
    <row r="28" spans="1:18">
      <c r="A28" s="141" t="s">
        <v>34</v>
      </c>
      <c r="B28" s="1"/>
      <c r="D28" s="2">
        <v>6196195</v>
      </c>
      <c r="E28" s="6"/>
      <c r="F28" s="2">
        <v>6071670</v>
      </c>
      <c r="G28" s="6"/>
      <c r="H28" s="2">
        <v>6196195</v>
      </c>
      <c r="I28" s="3"/>
      <c r="J28" s="2">
        <v>6071670</v>
      </c>
      <c r="K28" s="161"/>
      <c r="L28" s="161"/>
      <c r="M28" s="13"/>
      <c r="N28" s="23"/>
      <c r="O28" s="15"/>
      <c r="P28" s="235"/>
    </row>
    <row r="29" spans="1:18">
      <c r="A29" s="140" t="s">
        <v>200</v>
      </c>
      <c r="B29" s="1"/>
      <c r="D29" s="24">
        <f>SUM(D23:D28)</f>
        <v>121763980</v>
      </c>
      <c r="E29" s="6"/>
      <c r="F29" s="24">
        <f>SUM(F23:F28)</f>
        <v>127200603</v>
      </c>
      <c r="G29" s="6"/>
      <c r="H29" s="24">
        <f>SUM(H23:H28)</f>
        <v>118168340</v>
      </c>
      <c r="I29" s="6"/>
      <c r="J29" s="24">
        <f>SUM(J23:J28)</f>
        <v>117768983</v>
      </c>
      <c r="K29" s="19"/>
      <c r="L29" s="239"/>
      <c r="M29" s="20"/>
      <c r="N29" s="23"/>
      <c r="O29" s="21"/>
      <c r="P29" s="240"/>
      <c r="Q29" s="161"/>
      <c r="R29" s="240"/>
    </row>
    <row r="30" spans="1:18">
      <c r="A30" s="140" t="s">
        <v>108</v>
      </c>
      <c r="B30" s="1"/>
      <c r="D30" s="5">
        <f>+D21+D29</f>
        <v>562450479</v>
      </c>
      <c r="E30" s="6"/>
      <c r="F30" s="5">
        <f>+F21+F29</f>
        <v>662250430</v>
      </c>
      <c r="G30" s="6"/>
      <c r="H30" s="5">
        <f>+H21+H29</f>
        <v>463544670</v>
      </c>
      <c r="I30" s="6"/>
      <c r="J30" s="5">
        <f>+J21+J29</f>
        <v>557877498</v>
      </c>
      <c r="K30" s="19"/>
      <c r="M30" s="20"/>
      <c r="N30" s="25"/>
      <c r="O30" s="26"/>
      <c r="Q30" s="161"/>
      <c r="R30" s="225"/>
    </row>
    <row r="31" spans="1:18">
      <c r="A31" s="131"/>
      <c r="B31" s="1"/>
      <c r="D31" s="27"/>
      <c r="E31" s="6"/>
      <c r="F31" s="27"/>
      <c r="G31" s="6"/>
      <c r="H31" s="27"/>
      <c r="I31" s="6"/>
      <c r="J31" s="27"/>
      <c r="L31" s="239"/>
      <c r="N31" s="23"/>
    </row>
    <row r="32" spans="1:18">
      <c r="B32" s="139"/>
      <c r="C32" s="139"/>
      <c r="D32" s="139"/>
      <c r="E32" s="139"/>
      <c r="H32" s="93"/>
      <c r="I32" s="94"/>
      <c r="J32" s="94"/>
    </row>
    <row r="33" spans="1:18">
      <c r="H33" s="93"/>
      <c r="I33" s="94"/>
      <c r="J33" s="95">
        <v>0</v>
      </c>
    </row>
    <row r="34" spans="1:18">
      <c r="A34" s="139" t="s">
        <v>31</v>
      </c>
      <c r="H34" s="161"/>
      <c r="O34" s="241"/>
      <c r="P34" s="240"/>
    </row>
    <row r="35" spans="1:18">
      <c r="H35" s="161"/>
    </row>
    <row r="36" spans="1:18">
      <c r="H36" s="161"/>
      <c r="O36" s="241"/>
      <c r="P36" s="240"/>
    </row>
    <row r="37" spans="1:18">
      <c r="F37" s="161"/>
      <c r="H37" s="161"/>
    </row>
    <row r="38" spans="1:18">
      <c r="H38" s="161"/>
      <c r="O38" s="241"/>
      <c r="P38" s="240"/>
      <c r="R38" s="240"/>
    </row>
    <row r="39" spans="1:18">
      <c r="H39" s="161"/>
      <c r="O39" s="241"/>
      <c r="Q39" s="161"/>
      <c r="R39" s="225"/>
    </row>
    <row r="40" spans="1:18">
      <c r="H40" s="161"/>
      <c r="O40" s="241"/>
      <c r="P40" s="240"/>
      <c r="R40" s="240"/>
    </row>
    <row r="41" spans="1:18">
      <c r="H41" s="161"/>
      <c r="O41" s="241"/>
      <c r="Q41" s="161"/>
      <c r="R41" s="225"/>
    </row>
    <row r="42" spans="1:18">
      <c r="H42" s="161"/>
    </row>
    <row r="43" spans="1:18">
      <c r="H43" s="161"/>
    </row>
    <row r="44" spans="1:18">
      <c r="H44" s="161"/>
      <c r="P44" s="240"/>
      <c r="R44" s="240"/>
    </row>
    <row r="45" spans="1:18">
      <c r="H45" s="161"/>
      <c r="O45" s="241"/>
      <c r="Q45" s="161"/>
      <c r="R45" s="225"/>
    </row>
  </sheetData>
  <mergeCells count="3">
    <mergeCell ref="A1:D1"/>
    <mergeCell ref="H5:J5"/>
    <mergeCell ref="D5:F5"/>
  </mergeCells>
  <phoneticPr fontId="0" type="noConversion"/>
  <pageMargins left="0.59055118110236227" right="0.31496062992125984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topLeftCell="A9" zoomScale="70" zoomScaleNormal="70" zoomScaleSheetLayoutView="86" workbookViewId="0">
      <selection sqref="A1:D1"/>
    </sheetView>
  </sheetViews>
  <sheetFormatPr defaultColWidth="20.140625" defaultRowHeight="21"/>
  <cols>
    <col min="1" max="1" width="46" style="133" customWidth="1"/>
    <col min="2" max="2" width="8.7109375" style="133" customWidth="1"/>
    <col min="3" max="3" width="1.5703125" style="133" customWidth="1"/>
    <col min="4" max="4" width="15" style="133" customWidth="1"/>
    <col min="5" max="5" width="1.5703125" style="133" customWidth="1"/>
    <col min="6" max="6" width="15" style="133" customWidth="1"/>
    <col min="7" max="7" width="1.5703125" style="133" customWidth="1"/>
    <col min="8" max="8" width="15" style="133" customWidth="1"/>
    <col min="9" max="9" width="1.5703125" style="133" customWidth="1"/>
    <col min="10" max="10" width="15" style="133" customWidth="1"/>
    <col min="11" max="11" width="1" style="133" customWidth="1"/>
    <col min="12" max="16384" width="20.140625" style="133"/>
  </cols>
  <sheetData>
    <row r="1" spans="1:11" ht="22.9" customHeight="1">
      <c r="A1" s="255" t="s">
        <v>2</v>
      </c>
      <c r="B1" s="255"/>
      <c r="C1" s="255"/>
      <c r="D1" s="255"/>
      <c r="E1" s="131"/>
      <c r="F1" s="131"/>
      <c r="G1" s="131"/>
      <c r="H1" s="131"/>
      <c r="I1" s="142"/>
      <c r="J1" s="142"/>
      <c r="K1" s="142"/>
    </row>
    <row r="2" spans="1:11">
      <c r="A2" s="130" t="s">
        <v>91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>
      <c r="A3" s="131" t="s">
        <v>72</v>
      </c>
      <c r="B3" s="131"/>
      <c r="C3" s="131"/>
      <c r="D3" s="131"/>
      <c r="E3" s="143"/>
      <c r="F3" s="143"/>
      <c r="G3" s="143"/>
      <c r="H3" s="143"/>
      <c r="I3" s="143"/>
      <c r="J3" s="143"/>
      <c r="K3" s="143"/>
    </row>
    <row r="4" spans="1:11">
      <c r="A4" s="143"/>
      <c r="B4" s="143"/>
      <c r="C4" s="143"/>
      <c r="D4" s="143"/>
      <c r="E4" s="143"/>
      <c r="F4" s="143"/>
      <c r="G4" s="143"/>
      <c r="H4" s="143"/>
      <c r="I4" s="143"/>
      <c r="J4" s="144" t="s">
        <v>5</v>
      </c>
      <c r="K4" s="144"/>
    </row>
    <row r="5" spans="1:11">
      <c r="A5" s="145"/>
      <c r="C5" s="132"/>
      <c r="D5" s="254" t="s">
        <v>6</v>
      </c>
      <c r="E5" s="254"/>
      <c r="F5" s="254"/>
      <c r="G5" s="146"/>
      <c r="H5" s="253" t="s">
        <v>7</v>
      </c>
      <c r="I5" s="253"/>
      <c r="J5" s="253"/>
      <c r="K5" s="253"/>
    </row>
    <row r="6" spans="1:11">
      <c r="B6" s="132" t="s">
        <v>73</v>
      </c>
      <c r="D6" s="147" t="s">
        <v>8</v>
      </c>
      <c r="E6" s="132"/>
      <c r="F6" s="147" t="s">
        <v>9</v>
      </c>
      <c r="G6" s="132"/>
      <c r="H6" s="148" t="s">
        <v>8</v>
      </c>
      <c r="I6" s="149"/>
      <c r="J6" s="148" t="s">
        <v>9</v>
      </c>
      <c r="K6" s="150"/>
    </row>
    <row r="7" spans="1:11">
      <c r="B7" s="132"/>
      <c r="D7" s="147"/>
      <c r="E7" s="132"/>
      <c r="F7" s="147" t="s">
        <v>10</v>
      </c>
      <c r="G7" s="132"/>
      <c r="H7" s="147"/>
      <c r="I7" s="132"/>
      <c r="J7" s="147" t="s">
        <v>10</v>
      </c>
    </row>
    <row r="8" spans="1:11">
      <c r="A8" s="131" t="s">
        <v>109</v>
      </c>
      <c r="B8" s="151"/>
      <c r="D8" s="144"/>
      <c r="E8" s="152"/>
      <c r="F8" s="144"/>
      <c r="G8" s="152"/>
      <c r="H8" s="144"/>
      <c r="I8" s="152"/>
      <c r="J8" s="144"/>
      <c r="K8" s="153"/>
    </row>
    <row r="9" spans="1:11">
      <c r="A9" s="154" t="s">
        <v>110</v>
      </c>
      <c r="B9" s="96"/>
      <c r="C9" s="155"/>
    </row>
    <row r="10" spans="1:11">
      <c r="A10" s="156" t="s">
        <v>111</v>
      </c>
      <c r="B10" s="157"/>
    </row>
    <row r="11" spans="1:11" ht="21.75" thickBot="1">
      <c r="A11" s="158" t="s">
        <v>112</v>
      </c>
      <c r="B11" s="159">
        <v>26</v>
      </c>
      <c r="C11" s="155"/>
      <c r="D11" s="28">
        <f>694233993*0.25</f>
        <v>173558498.25</v>
      </c>
      <c r="E11" s="6"/>
      <c r="F11" s="7"/>
      <c r="G11" s="6"/>
      <c r="H11" s="28">
        <f>694233993*0.25</f>
        <v>173558498.25</v>
      </c>
      <c r="I11" s="6"/>
      <c r="J11" s="7"/>
      <c r="K11" s="7"/>
    </row>
    <row r="12" spans="1:11" ht="22.5" thickTop="1" thickBot="1">
      <c r="A12" s="158" t="s">
        <v>113</v>
      </c>
      <c r="B12" s="159"/>
      <c r="C12" s="155"/>
      <c r="D12" s="103"/>
      <c r="E12" s="6"/>
      <c r="F12" s="28">
        <f>528233993*0.25</f>
        <v>132058498.25</v>
      </c>
      <c r="G12" s="6"/>
      <c r="H12" s="103"/>
      <c r="I12" s="6"/>
      <c r="J12" s="28">
        <f>528233993*0.25</f>
        <v>132058498.25</v>
      </c>
      <c r="K12" s="7"/>
    </row>
    <row r="13" spans="1:11" ht="21.75" thickTop="1">
      <c r="A13" s="160" t="s">
        <v>114</v>
      </c>
      <c r="B13" s="157"/>
      <c r="H13" s="161"/>
      <c r="J13" s="161"/>
      <c r="K13" s="161"/>
    </row>
    <row r="14" spans="1:11">
      <c r="A14" s="158" t="s">
        <v>112</v>
      </c>
      <c r="B14" s="159">
        <v>26</v>
      </c>
      <c r="D14" s="7">
        <f>SE_งบรวม!C29</f>
        <v>173558498</v>
      </c>
      <c r="E14" s="6"/>
      <c r="F14" s="7"/>
      <c r="G14" s="6"/>
      <c r="H14" s="7">
        <f>SE_งบเฉพาะ!C23</f>
        <v>173558498</v>
      </c>
      <c r="I14" s="6"/>
      <c r="J14" s="7"/>
      <c r="K14" s="7"/>
    </row>
    <row r="15" spans="1:11">
      <c r="A15" s="158" t="s">
        <v>113</v>
      </c>
      <c r="B15" s="157"/>
      <c r="D15" s="7"/>
      <c r="E15" s="6"/>
      <c r="F15" s="7">
        <f>SE_งบรวม!C19</f>
        <v>132058498</v>
      </c>
      <c r="G15" s="6"/>
      <c r="H15" s="7"/>
      <c r="I15" s="6"/>
      <c r="J15" s="7">
        <f>SE_งบเฉพาะ!C14</f>
        <v>132058498</v>
      </c>
      <c r="K15" s="7"/>
    </row>
    <row r="16" spans="1:11">
      <c r="A16" s="160" t="s">
        <v>115</v>
      </c>
      <c r="B16" s="30">
        <v>27</v>
      </c>
      <c r="C16" s="155"/>
      <c r="D16" s="7">
        <f>SE_งบรวม!E29</f>
        <v>448479994.00000006</v>
      </c>
      <c r="E16" s="6"/>
      <c r="F16" s="7">
        <f>SE_งบรวม!E19</f>
        <v>436859994</v>
      </c>
      <c r="G16" s="6"/>
      <c r="H16" s="7">
        <f>SE_งบเฉพาะ!E23</f>
        <v>448479994.00000006</v>
      </c>
      <c r="I16" s="6"/>
      <c r="J16" s="7">
        <f>SE_งบเฉพาะ!E14</f>
        <v>436859994</v>
      </c>
      <c r="K16" s="7"/>
    </row>
    <row r="17" spans="1:14" ht="24" customHeight="1">
      <c r="A17" s="162" t="s">
        <v>116</v>
      </c>
      <c r="B17" s="30"/>
      <c r="C17" s="155"/>
      <c r="D17" s="29">
        <f>SE_งบรวม!G29</f>
        <v>-4735</v>
      </c>
      <c r="E17" s="6"/>
      <c r="F17" s="29">
        <f>SE_งบรวม!G19</f>
        <v>-4735</v>
      </c>
      <c r="G17" s="6"/>
      <c r="H17" s="6">
        <v>0</v>
      </c>
      <c r="I17" s="6"/>
      <c r="J17" s="7">
        <v>0</v>
      </c>
      <c r="K17" s="7"/>
    </row>
    <row r="18" spans="1:14">
      <c r="A18" s="154" t="s">
        <v>117</v>
      </c>
      <c r="B18" s="30"/>
      <c r="C18" s="155"/>
      <c r="D18" s="7"/>
      <c r="E18" s="6"/>
      <c r="F18" s="7"/>
      <c r="G18" s="6"/>
      <c r="H18" s="161"/>
      <c r="J18" s="161"/>
      <c r="K18" s="161"/>
    </row>
    <row r="19" spans="1:14">
      <c r="A19" s="163" t="s">
        <v>118</v>
      </c>
      <c r="B19" s="30"/>
      <c r="C19" s="155"/>
      <c r="D19" s="7">
        <f>SE_งบรวม!I29</f>
        <v>13205850</v>
      </c>
      <c r="E19" s="6"/>
      <c r="F19" s="7">
        <f>SE_งบรวม!I19</f>
        <v>13205850</v>
      </c>
      <c r="G19" s="6"/>
      <c r="H19" s="7">
        <f>SE_งบเฉพาะ!G23</f>
        <v>13205850</v>
      </c>
      <c r="I19" s="6"/>
      <c r="J19" s="7">
        <f>SE_งบเฉพาะ!G14</f>
        <v>13205850</v>
      </c>
      <c r="K19" s="7"/>
    </row>
    <row r="20" spans="1:14">
      <c r="A20" s="163" t="s">
        <v>119</v>
      </c>
      <c r="B20" s="155"/>
      <c r="C20" s="155"/>
      <c r="D20" s="29">
        <f>SE_งบรวม!K29</f>
        <v>-614703465.54999995</v>
      </c>
      <c r="E20" s="6"/>
      <c r="F20" s="29">
        <f>SE_งบรวม!K19</f>
        <v>-519761431</v>
      </c>
      <c r="G20" s="6"/>
      <c r="H20" s="29">
        <f>SE_งบเฉพาะ!I23</f>
        <v>-395541893</v>
      </c>
      <c r="I20" s="6"/>
      <c r="J20" s="29">
        <f>SE_งบเฉพาะ!I14</f>
        <v>-286464414</v>
      </c>
      <c r="K20" s="7"/>
    </row>
    <row r="21" spans="1:14">
      <c r="A21" s="160" t="s">
        <v>120</v>
      </c>
      <c r="B21" s="155"/>
      <c r="C21" s="155"/>
      <c r="D21" s="164">
        <f>SE_งบรวม!M29</f>
        <v>10387363.469999999</v>
      </c>
      <c r="F21" s="164">
        <f>SE_งบรวม!M19</f>
        <v>6835062</v>
      </c>
      <c r="H21" s="31">
        <v>0</v>
      </c>
      <c r="J21" s="31">
        <v>0</v>
      </c>
      <c r="K21" s="7"/>
    </row>
    <row r="22" spans="1:14" s="143" customFormat="1">
      <c r="A22" s="165" t="s">
        <v>121</v>
      </c>
      <c r="B22" s="132"/>
      <c r="C22" s="132"/>
      <c r="D22" s="32">
        <f>SUM(D14:D21)</f>
        <v>30923504.920000046</v>
      </c>
      <c r="E22" s="33"/>
      <c r="F22" s="32">
        <f>SUM(F14:F21)</f>
        <v>69193238</v>
      </c>
      <c r="G22" s="27"/>
      <c r="H22" s="32">
        <f>SUM(H14:H21)</f>
        <v>239702449</v>
      </c>
      <c r="I22" s="27"/>
      <c r="J22" s="32">
        <f>SUM(J14:J21)</f>
        <v>295659928</v>
      </c>
      <c r="K22" s="27"/>
      <c r="L22" s="133"/>
    </row>
    <row r="23" spans="1:14">
      <c r="A23" s="133" t="s">
        <v>122</v>
      </c>
      <c r="B23" s="155"/>
      <c r="C23" s="155"/>
      <c r="D23" s="34">
        <f>SE_งบรวม!Q29</f>
        <v>815297</v>
      </c>
      <c r="E23" s="3"/>
      <c r="F23" s="34">
        <f>SE_งบรวม!Q19</f>
        <v>815297</v>
      </c>
      <c r="G23" s="3"/>
      <c r="H23" s="31">
        <v>0</v>
      </c>
      <c r="I23" s="6"/>
      <c r="J23" s="31">
        <v>0</v>
      </c>
      <c r="K23" s="6"/>
    </row>
    <row r="24" spans="1:14" s="143" customFormat="1" ht="21.6" customHeight="1">
      <c r="A24" s="131" t="s">
        <v>123</v>
      </c>
      <c r="B24" s="132"/>
      <c r="C24" s="132"/>
      <c r="D24" s="35">
        <f>SUM(D22:D23)</f>
        <v>31738801.920000046</v>
      </c>
      <c r="E24" s="38"/>
      <c r="F24" s="35">
        <f>SUM(F22:F23)</f>
        <v>70008535</v>
      </c>
      <c r="G24" s="38"/>
      <c r="H24" s="35">
        <f>SUM(H22:H23)</f>
        <v>239702449</v>
      </c>
      <c r="I24" s="38"/>
      <c r="J24" s="35">
        <f>SUM(J22:J23)</f>
        <v>295659928</v>
      </c>
      <c r="K24" s="36"/>
      <c r="L24" s="133"/>
    </row>
    <row r="25" spans="1:14" ht="21.6" customHeight="1" thickBot="1">
      <c r="A25" s="255" t="s">
        <v>124</v>
      </c>
      <c r="B25" s="255"/>
      <c r="C25" s="155"/>
      <c r="D25" s="37">
        <f>+D24+'BS 2'!D30</f>
        <v>594189280.92000008</v>
      </c>
      <c r="E25" s="3"/>
      <c r="F25" s="37">
        <f>+F24+'BS 2'!F30</f>
        <v>732258965</v>
      </c>
      <c r="G25" s="3"/>
      <c r="H25" s="37">
        <f>+H24+'BS 2'!H30</f>
        <v>703247119</v>
      </c>
      <c r="I25" s="3"/>
      <c r="J25" s="37">
        <f>+J24+'BS 2'!J30</f>
        <v>853537426</v>
      </c>
      <c r="K25" s="38"/>
      <c r="M25" s="161"/>
      <c r="N25" s="161"/>
    </row>
    <row r="26" spans="1:14" ht="21.75" thickTop="1">
      <c r="B26" s="155"/>
      <c r="C26" s="155"/>
      <c r="D26" s="100"/>
      <c r="E26" s="166"/>
      <c r="F26" s="100"/>
      <c r="G26" s="166"/>
      <c r="H26" s="100"/>
      <c r="I26" s="166"/>
      <c r="J26" s="100"/>
      <c r="K26" s="40"/>
    </row>
    <row r="27" spans="1:14">
      <c r="B27" s="139"/>
      <c r="C27" s="139"/>
      <c r="D27" s="7"/>
      <c r="E27" s="40"/>
      <c r="F27" s="7"/>
      <c r="G27" s="6"/>
      <c r="H27" s="7"/>
      <c r="I27" s="40"/>
      <c r="J27" s="7"/>
      <c r="K27" s="40"/>
    </row>
    <row r="28" spans="1:14">
      <c r="D28" s="6"/>
      <c r="E28" s="6"/>
      <c r="F28" s="6"/>
      <c r="G28" s="6"/>
      <c r="H28" s="6"/>
      <c r="I28" s="6"/>
      <c r="J28" s="6"/>
      <c r="K28" s="6"/>
    </row>
    <row r="29" spans="1:14">
      <c r="A29" s="139" t="s">
        <v>234</v>
      </c>
      <c r="D29" s="6"/>
      <c r="E29" s="6"/>
      <c r="F29" s="6"/>
      <c r="G29" s="6"/>
      <c r="H29" s="7"/>
      <c r="I29" s="6"/>
      <c r="J29" s="6"/>
      <c r="K29" s="6"/>
    </row>
    <row r="30" spans="1:14">
      <c r="D30" s="6"/>
      <c r="E30" s="6"/>
      <c r="F30" s="6"/>
      <c r="G30" s="6"/>
      <c r="H30" s="7"/>
      <c r="I30" s="6"/>
      <c r="J30" s="6"/>
      <c r="K30" s="6"/>
    </row>
    <row r="31" spans="1:14">
      <c r="D31" s="6"/>
      <c r="E31" s="6"/>
      <c r="F31" s="6"/>
      <c r="G31" s="6"/>
      <c r="H31" s="93"/>
      <c r="I31" s="41"/>
      <c r="J31" s="41"/>
      <c r="K31" s="41"/>
    </row>
    <row r="32" spans="1:14">
      <c r="A32" s="143"/>
      <c r="D32" s="6"/>
      <c r="E32" s="6"/>
      <c r="F32" s="6"/>
      <c r="G32" s="6"/>
      <c r="H32" s="93"/>
      <c r="I32" s="41"/>
      <c r="J32" s="41"/>
      <c r="K32" s="41"/>
    </row>
    <row r="33" spans="1:11">
      <c r="A33" s="143"/>
      <c r="D33" s="6"/>
      <c r="E33" s="6"/>
      <c r="F33" s="6"/>
      <c r="G33" s="6"/>
      <c r="H33" s="41"/>
      <c r="I33" s="41"/>
      <c r="J33" s="41"/>
      <c r="K33" s="41"/>
    </row>
    <row r="34" spans="1:11">
      <c r="D34" s="7"/>
      <c r="E34" s="6"/>
      <c r="F34" s="6"/>
      <c r="G34" s="6"/>
      <c r="H34" s="7"/>
      <c r="I34" s="40"/>
      <c r="J34" s="40"/>
    </row>
    <row r="35" spans="1:11">
      <c r="D35" s="6"/>
      <c r="E35" s="6"/>
      <c r="F35" s="6"/>
      <c r="G35" s="6"/>
    </row>
    <row r="36" spans="1:11">
      <c r="D36" s="6"/>
      <c r="E36" s="6"/>
      <c r="F36" s="6"/>
      <c r="G36" s="6"/>
    </row>
  </sheetData>
  <mergeCells count="4">
    <mergeCell ref="A1:D1"/>
    <mergeCell ref="H5:K5"/>
    <mergeCell ref="D5:F5"/>
    <mergeCell ref="A25:B25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topLeftCell="A25" zoomScale="85" zoomScaleNormal="85" zoomScaleSheetLayoutView="85" workbookViewId="0">
      <selection sqref="A1:D1"/>
    </sheetView>
  </sheetViews>
  <sheetFormatPr defaultColWidth="20.140625" defaultRowHeight="21"/>
  <cols>
    <col min="1" max="1" width="45.42578125" style="133" customWidth="1"/>
    <col min="2" max="2" width="9" style="133" customWidth="1"/>
    <col min="3" max="3" width="1.42578125" style="133" customWidth="1"/>
    <col min="4" max="4" width="16.42578125" style="133" customWidth="1"/>
    <col min="5" max="5" width="1.42578125" style="133" customWidth="1"/>
    <col min="6" max="6" width="16.140625" style="133" customWidth="1"/>
    <col min="7" max="7" width="1.42578125" style="133" customWidth="1"/>
    <col min="8" max="8" width="16" style="133" customWidth="1"/>
    <col min="9" max="9" width="1.42578125" style="133" customWidth="1"/>
    <col min="10" max="10" width="16.5703125" style="133" customWidth="1"/>
    <col min="11" max="11" width="1.140625" style="133" customWidth="1"/>
    <col min="12" max="12" width="20.140625" style="133"/>
    <col min="13" max="13" width="20.140625" style="8"/>
    <col min="14" max="16384" width="20.140625" style="133"/>
  </cols>
  <sheetData>
    <row r="1" spans="1:15" ht="21.6" customHeight="1">
      <c r="A1" s="255" t="s">
        <v>2</v>
      </c>
      <c r="B1" s="255"/>
      <c r="C1" s="255"/>
      <c r="D1" s="255"/>
      <c r="E1" s="255"/>
      <c r="F1" s="255"/>
      <c r="G1" s="255"/>
      <c r="H1" s="255"/>
      <c r="J1" s="144"/>
    </row>
    <row r="2" spans="1:15" s="143" customFormat="1">
      <c r="A2" s="165" t="s">
        <v>125</v>
      </c>
      <c r="B2" s="145"/>
      <c r="C2" s="145"/>
      <c r="D2" s="145"/>
      <c r="E2" s="145"/>
      <c r="F2" s="145"/>
      <c r="G2" s="145"/>
      <c r="H2" s="145"/>
      <c r="I2" s="145"/>
      <c r="J2" s="145"/>
      <c r="M2" s="42"/>
    </row>
    <row r="3" spans="1:15" s="143" customFormat="1">
      <c r="A3" s="131" t="s">
        <v>4</v>
      </c>
      <c r="B3" s="131"/>
      <c r="C3" s="131"/>
      <c r="D3" s="131"/>
      <c r="M3" s="42"/>
    </row>
    <row r="4" spans="1:15" s="143" customFormat="1">
      <c r="A4" s="145"/>
      <c r="B4" s="145"/>
      <c r="C4" s="145"/>
      <c r="D4" s="145"/>
      <c r="E4" s="145"/>
      <c r="F4" s="145"/>
      <c r="G4" s="145"/>
      <c r="H4" s="145"/>
      <c r="I4" s="145"/>
      <c r="J4" s="144" t="s">
        <v>5</v>
      </c>
      <c r="M4" s="42"/>
    </row>
    <row r="5" spans="1:15" s="143" customFormat="1">
      <c r="D5" s="254" t="s">
        <v>6</v>
      </c>
      <c r="E5" s="254"/>
      <c r="F5" s="254"/>
      <c r="G5" s="145"/>
      <c r="H5" s="254" t="s">
        <v>7</v>
      </c>
      <c r="I5" s="254"/>
      <c r="J5" s="254"/>
      <c r="M5" s="42"/>
    </row>
    <row r="6" spans="1:15" s="143" customFormat="1">
      <c r="B6" s="132" t="s">
        <v>73</v>
      </c>
      <c r="C6" s="133"/>
      <c r="D6" s="147" t="s">
        <v>8</v>
      </c>
      <c r="E6" s="132"/>
      <c r="F6" s="147" t="s">
        <v>9</v>
      </c>
      <c r="G6" s="132"/>
      <c r="H6" s="147" t="s">
        <v>8</v>
      </c>
      <c r="I6" s="132"/>
      <c r="J6" s="147" t="s">
        <v>9</v>
      </c>
      <c r="M6" s="42"/>
    </row>
    <row r="7" spans="1:15" s="143" customFormat="1">
      <c r="B7" s="132"/>
      <c r="C7" s="133"/>
      <c r="D7" s="147"/>
      <c r="E7" s="132"/>
      <c r="F7" s="147" t="s">
        <v>10</v>
      </c>
      <c r="G7" s="132"/>
      <c r="H7" s="147"/>
      <c r="I7" s="132"/>
      <c r="J7" s="147" t="s">
        <v>10</v>
      </c>
      <c r="M7" s="42"/>
    </row>
    <row r="8" spans="1:15" s="143" customFormat="1">
      <c r="A8" s="143" t="s">
        <v>126</v>
      </c>
      <c r="B8" s="132"/>
      <c r="C8" s="132"/>
      <c r="D8" s="152"/>
      <c r="E8" s="152"/>
      <c r="F8" s="152"/>
      <c r="G8" s="152"/>
      <c r="H8" s="152"/>
      <c r="I8" s="152"/>
      <c r="J8" s="152"/>
      <c r="M8" s="42"/>
    </row>
    <row r="9" spans="1:15" s="143" customFormat="1">
      <c r="A9" s="143" t="s">
        <v>127</v>
      </c>
      <c r="D9" s="42"/>
      <c r="E9" s="33"/>
      <c r="F9" s="42"/>
      <c r="G9" s="33"/>
      <c r="H9" s="42"/>
      <c r="I9" s="33"/>
      <c r="J9" s="42"/>
      <c r="M9" s="42"/>
    </row>
    <row r="10" spans="1:15">
      <c r="A10" s="133" t="s">
        <v>201</v>
      </c>
      <c r="D10" s="4">
        <v>792238855</v>
      </c>
      <c r="E10" s="3"/>
      <c r="F10" s="4">
        <v>685545480</v>
      </c>
      <c r="G10" s="3"/>
      <c r="H10" s="4">
        <v>323237558</v>
      </c>
      <c r="I10" s="3"/>
      <c r="J10" s="4">
        <v>336856444</v>
      </c>
      <c r="L10" s="8"/>
    </row>
    <row r="11" spans="1:15">
      <c r="A11" s="133" t="s">
        <v>128</v>
      </c>
      <c r="D11" s="4">
        <v>67619000</v>
      </c>
      <c r="E11" s="3"/>
      <c r="F11" s="4">
        <v>0</v>
      </c>
      <c r="G11" s="3"/>
      <c r="H11" s="4">
        <v>0</v>
      </c>
      <c r="I11" s="3"/>
      <c r="J11" s="4">
        <v>0</v>
      </c>
      <c r="L11" s="8"/>
    </row>
    <row r="12" spans="1:15">
      <c r="A12" s="133" t="s">
        <v>129</v>
      </c>
      <c r="B12" s="132"/>
      <c r="C12" s="132"/>
      <c r="D12" s="4">
        <v>2035432</v>
      </c>
      <c r="E12" s="33"/>
      <c r="F12" s="34">
        <v>9448782</v>
      </c>
      <c r="G12" s="33"/>
      <c r="H12" s="34">
        <v>44251814</v>
      </c>
      <c r="I12" s="33"/>
      <c r="J12" s="34">
        <v>48602418</v>
      </c>
      <c r="L12" s="8"/>
    </row>
    <row r="13" spans="1:15">
      <c r="A13" s="133" t="s">
        <v>130</v>
      </c>
      <c r="D13" s="44">
        <f>SUM(D10:D12)</f>
        <v>861893287</v>
      </c>
      <c r="E13" s="6"/>
      <c r="F13" s="44">
        <f>SUM(F10:F12)</f>
        <v>694994262</v>
      </c>
      <c r="G13" s="6"/>
      <c r="H13" s="44">
        <f>SUM(H10:H12)</f>
        <v>367489372</v>
      </c>
      <c r="I13" s="3"/>
      <c r="J13" s="44">
        <f>SUM(J10:J12)</f>
        <v>385458862</v>
      </c>
      <c r="L13" s="213"/>
      <c r="M13" s="213"/>
    </row>
    <row r="14" spans="1:15" ht="5.0999999999999996" customHeight="1">
      <c r="D14" s="6"/>
      <c r="E14" s="6"/>
      <c r="F14" s="6"/>
      <c r="G14" s="6"/>
      <c r="H14" s="2"/>
      <c r="I14" s="3"/>
      <c r="J14" s="2"/>
    </row>
    <row r="15" spans="1:15">
      <c r="A15" s="143" t="s">
        <v>131</v>
      </c>
      <c r="D15" s="8"/>
      <c r="E15" s="6"/>
      <c r="F15" s="8"/>
      <c r="G15" s="6"/>
      <c r="H15" s="39"/>
      <c r="I15" s="6"/>
      <c r="J15" s="39"/>
    </row>
    <row r="16" spans="1:15">
      <c r="A16" s="133" t="s">
        <v>202</v>
      </c>
      <c r="D16" s="214">
        <v>-697399771</v>
      </c>
      <c r="E16" s="3"/>
      <c r="F16" s="214">
        <v>-630292894</v>
      </c>
      <c r="G16" s="3"/>
      <c r="H16" s="214">
        <v>-311838748</v>
      </c>
      <c r="I16" s="3"/>
      <c r="J16" s="214">
        <v>-304563950</v>
      </c>
      <c r="L16" s="8"/>
      <c r="N16" s="215"/>
      <c r="O16" s="216"/>
    </row>
    <row r="17" spans="1:15">
      <c r="A17" s="133" t="s">
        <v>132</v>
      </c>
      <c r="D17" s="214">
        <v>-37786367</v>
      </c>
      <c r="E17" s="3"/>
      <c r="F17" s="214">
        <v>0</v>
      </c>
      <c r="G17" s="3"/>
      <c r="H17" s="214">
        <v>0</v>
      </c>
      <c r="I17" s="3"/>
      <c r="J17" s="214">
        <v>0</v>
      </c>
      <c r="L17" s="8"/>
      <c r="N17" s="215"/>
      <c r="O17" s="216"/>
    </row>
    <row r="18" spans="1:15">
      <c r="A18" s="133" t="s">
        <v>133</v>
      </c>
      <c r="B18" s="155"/>
      <c r="C18" s="155"/>
      <c r="D18" s="214">
        <v>-39945181</v>
      </c>
      <c r="E18" s="46"/>
      <c r="F18" s="214">
        <v>-45879322</v>
      </c>
      <c r="G18" s="46"/>
      <c r="H18" s="214">
        <v>-33136993</v>
      </c>
      <c r="I18" s="46"/>
      <c r="J18" s="214">
        <v>-36724995</v>
      </c>
      <c r="N18" s="8"/>
      <c r="O18" s="8"/>
    </row>
    <row r="19" spans="1:15">
      <c r="A19" s="133" t="s">
        <v>134</v>
      </c>
      <c r="D19" s="214">
        <v>-137151010</v>
      </c>
      <c r="E19" s="3"/>
      <c r="F19" s="214">
        <v>-153858095</v>
      </c>
      <c r="G19" s="3"/>
      <c r="H19" s="214">
        <v>-88768561</v>
      </c>
      <c r="I19" s="3"/>
      <c r="J19" s="214">
        <v>-102968893</v>
      </c>
      <c r="L19" s="214"/>
      <c r="N19" s="8"/>
      <c r="O19" s="8"/>
    </row>
    <row r="20" spans="1:15">
      <c r="A20" s="133" t="s">
        <v>52</v>
      </c>
      <c r="D20" s="214">
        <v>-2207586</v>
      </c>
      <c r="E20" s="3"/>
      <c r="F20" s="214">
        <v>281073</v>
      </c>
      <c r="G20" s="3"/>
      <c r="H20" s="214">
        <v>-2207586</v>
      </c>
      <c r="I20" s="3"/>
      <c r="J20" s="214">
        <v>332144</v>
      </c>
      <c r="L20" s="214"/>
      <c r="N20" s="8"/>
      <c r="O20" s="8"/>
    </row>
    <row r="21" spans="1:15">
      <c r="A21" s="133" t="s">
        <v>63</v>
      </c>
      <c r="B21" s="159">
        <v>11</v>
      </c>
      <c r="D21" s="214">
        <v>0</v>
      </c>
      <c r="E21" s="3"/>
      <c r="F21" s="214">
        <v>0</v>
      </c>
      <c r="G21" s="3"/>
      <c r="H21" s="214">
        <v>-14550000</v>
      </c>
      <c r="I21" s="3"/>
      <c r="J21" s="214">
        <v>0</v>
      </c>
      <c r="L21" s="214"/>
      <c r="N21" s="8"/>
      <c r="O21" s="8"/>
    </row>
    <row r="22" spans="1:15">
      <c r="A22" s="133" t="s">
        <v>135</v>
      </c>
      <c r="B22" s="159">
        <v>11</v>
      </c>
      <c r="D22" s="214">
        <v>-11857348</v>
      </c>
      <c r="E22" s="3"/>
      <c r="F22" s="214">
        <v>0</v>
      </c>
      <c r="G22" s="3"/>
      <c r="H22" s="214">
        <v>0</v>
      </c>
      <c r="I22" s="3"/>
      <c r="J22" s="214">
        <v>0</v>
      </c>
      <c r="L22" s="214"/>
      <c r="N22" s="8"/>
      <c r="O22" s="8"/>
    </row>
    <row r="23" spans="1:15">
      <c r="A23" s="133" t="s">
        <v>136</v>
      </c>
      <c r="B23" s="159">
        <v>12</v>
      </c>
      <c r="D23" s="214">
        <v>0</v>
      </c>
      <c r="E23" s="3"/>
      <c r="F23" s="214">
        <v>-164022883</v>
      </c>
      <c r="G23" s="3"/>
      <c r="H23" s="214">
        <v>0</v>
      </c>
      <c r="I23" s="3"/>
      <c r="J23" s="214">
        <v>-153526080</v>
      </c>
      <c r="L23" s="214"/>
      <c r="N23" s="8"/>
      <c r="O23" s="8"/>
    </row>
    <row r="24" spans="1:15">
      <c r="A24" s="133" t="s">
        <v>137</v>
      </c>
      <c r="B24" s="159" t="s">
        <v>1</v>
      </c>
      <c r="D24" s="214">
        <v>-15579036</v>
      </c>
      <c r="E24" s="3"/>
      <c r="F24" s="214">
        <f>-5302756</f>
        <v>-5302756</v>
      </c>
      <c r="G24" s="3"/>
      <c r="H24" s="214">
        <v>-15579036</v>
      </c>
      <c r="I24" s="3"/>
      <c r="J24" s="214">
        <v>-5302756</v>
      </c>
      <c r="L24" s="214"/>
      <c r="N24" s="8"/>
      <c r="O24" s="8"/>
    </row>
    <row r="25" spans="1:15">
      <c r="A25" s="133" t="s">
        <v>138</v>
      </c>
      <c r="B25" s="159">
        <v>15</v>
      </c>
      <c r="D25" s="214">
        <v>-6332872</v>
      </c>
      <c r="E25" s="3"/>
      <c r="F25" s="214">
        <v>0</v>
      </c>
      <c r="G25" s="3"/>
      <c r="H25" s="214">
        <v>-6332872</v>
      </c>
      <c r="I25" s="3"/>
      <c r="J25" s="214">
        <v>0</v>
      </c>
      <c r="L25" s="214"/>
      <c r="N25" s="8"/>
      <c r="O25" s="8"/>
    </row>
    <row r="26" spans="1:15">
      <c r="A26" s="133" t="s">
        <v>139</v>
      </c>
      <c r="B26" s="155"/>
      <c r="C26" s="155"/>
      <c r="D26" s="217">
        <f>SUM(D16:D25)</f>
        <v>-948259171</v>
      </c>
      <c r="E26" s="6"/>
      <c r="F26" s="217">
        <f>SUM(F16:F25)</f>
        <v>-999074877</v>
      </c>
      <c r="G26" s="6"/>
      <c r="H26" s="217">
        <f>SUM(H16:H25)</f>
        <v>-472413796</v>
      </c>
      <c r="I26" s="6"/>
      <c r="J26" s="217">
        <f>SUM(J16:J25)</f>
        <v>-602754530</v>
      </c>
      <c r="N26" s="218"/>
    </row>
    <row r="27" spans="1:15" ht="6" customHeight="1">
      <c r="B27" s="155"/>
      <c r="C27" s="155"/>
      <c r="D27" s="6"/>
      <c r="E27" s="6"/>
      <c r="F27" s="6"/>
      <c r="G27" s="6"/>
      <c r="H27" s="7"/>
      <c r="I27" s="6"/>
      <c r="J27" s="7"/>
    </row>
    <row r="28" spans="1:15">
      <c r="A28" s="131" t="s">
        <v>140</v>
      </c>
      <c r="B28" s="132"/>
      <c r="C28" s="132"/>
      <c r="D28" s="219">
        <f>+D13+D26</f>
        <v>-86365884</v>
      </c>
      <c r="E28" s="27"/>
      <c r="F28" s="219">
        <f>+F13+F26</f>
        <v>-304080615</v>
      </c>
      <c r="G28" s="27"/>
      <c r="H28" s="219">
        <f>+H13+H26</f>
        <v>-104924424</v>
      </c>
      <c r="I28" s="27"/>
      <c r="J28" s="219">
        <f>+J13+J26</f>
        <v>-217295668</v>
      </c>
    </row>
    <row r="29" spans="1:15">
      <c r="A29" s="133" t="s">
        <v>203</v>
      </c>
      <c r="B29" s="1"/>
      <c r="C29" s="155"/>
      <c r="D29" s="214">
        <v>0</v>
      </c>
      <c r="E29" s="46"/>
      <c r="F29" s="214">
        <v>9188298</v>
      </c>
      <c r="G29" s="46"/>
      <c r="H29" s="47">
        <v>0</v>
      </c>
      <c r="I29" s="46"/>
      <c r="J29" s="47">
        <v>0</v>
      </c>
      <c r="N29" s="218"/>
      <c r="O29" s="8"/>
    </row>
    <row r="30" spans="1:15">
      <c r="A30" s="133" t="s">
        <v>62</v>
      </c>
      <c r="B30" s="1"/>
      <c r="C30" s="132"/>
      <c r="D30" s="220">
        <v>2493024</v>
      </c>
      <c r="E30" s="46"/>
      <c r="F30" s="220">
        <v>1533452</v>
      </c>
      <c r="G30" s="46"/>
      <c r="H30" s="220">
        <v>3398960</v>
      </c>
      <c r="I30" s="2"/>
      <c r="J30" s="48">
        <v>2736636</v>
      </c>
      <c r="L30" s="8"/>
    </row>
    <row r="31" spans="1:15">
      <c r="A31" s="138" t="s">
        <v>141</v>
      </c>
      <c r="B31" s="155"/>
      <c r="C31" s="155"/>
      <c r="D31" s="219">
        <f>SUM(D28:D30)</f>
        <v>-83872860</v>
      </c>
      <c r="E31" s="38"/>
      <c r="F31" s="219">
        <f>SUM(F28:F30)</f>
        <v>-293358865</v>
      </c>
      <c r="G31" s="38"/>
      <c r="H31" s="219">
        <f>SUM(H28:H30)</f>
        <v>-101525464</v>
      </c>
      <c r="I31" s="38"/>
      <c r="J31" s="219">
        <f>SUM(J28:J30)</f>
        <v>-214559032</v>
      </c>
    </row>
    <row r="32" spans="1:15">
      <c r="A32" s="133" t="s">
        <v>142</v>
      </c>
      <c r="B32" s="1"/>
      <c r="C32" s="155"/>
      <c r="D32" s="220">
        <v>-22908612</v>
      </c>
      <c r="E32" s="3"/>
      <c r="F32" s="220">
        <v>-22026178</v>
      </c>
      <c r="G32" s="3"/>
      <c r="H32" s="220">
        <v>-21463361</v>
      </c>
      <c r="I32" s="3"/>
      <c r="J32" s="220">
        <v>-20304189</v>
      </c>
    </row>
    <row r="33" spans="1:12">
      <c r="A33" s="138" t="s">
        <v>143</v>
      </c>
      <c r="B33" s="155"/>
      <c r="C33" s="155"/>
      <c r="D33" s="219">
        <f>SUM(D31:D32)</f>
        <v>-106781472</v>
      </c>
      <c r="E33" s="38"/>
      <c r="F33" s="219">
        <f>SUM(F31:F32)</f>
        <v>-315385043</v>
      </c>
      <c r="G33" s="38"/>
      <c r="H33" s="219">
        <f>SUM(H31:H32)</f>
        <v>-122988825</v>
      </c>
      <c r="I33" s="38"/>
      <c r="J33" s="219">
        <f>SUM(J31:J32)</f>
        <v>-234863221</v>
      </c>
    </row>
    <row r="34" spans="1:12">
      <c r="A34" s="133" t="s">
        <v>144</v>
      </c>
      <c r="B34" s="1">
        <v>17</v>
      </c>
      <c r="C34" s="155"/>
      <c r="D34" s="220">
        <v>11839437.449999999</v>
      </c>
      <c r="E34" s="214"/>
      <c r="F34" s="220">
        <v>44567590</v>
      </c>
      <c r="G34" s="214"/>
      <c r="H34" s="220">
        <v>13911346</v>
      </c>
      <c r="I34" s="214"/>
      <c r="J34" s="220">
        <v>45028342</v>
      </c>
      <c r="L34" s="8"/>
    </row>
    <row r="35" spans="1:12" ht="21.75" thickBot="1">
      <c r="A35" s="143" t="s">
        <v>145</v>
      </c>
      <c r="B35" s="143"/>
      <c r="C35" s="143"/>
      <c r="D35" s="221">
        <f>SUM(D33:D34)</f>
        <v>-94942034.549999997</v>
      </c>
      <c r="E35" s="33"/>
      <c r="F35" s="221">
        <f>SUM(F33:F34)</f>
        <v>-270817453</v>
      </c>
      <c r="G35" s="33"/>
      <c r="H35" s="221">
        <f>SUM(H33:H34)</f>
        <v>-109077479</v>
      </c>
      <c r="I35" s="42"/>
      <c r="J35" s="221">
        <f>SUM(J33:J34)</f>
        <v>-189834879</v>
      </c>
      <c r="L35" s="203"/>
    </row>
    <row r="36" spans="1:12" ht="21.75" thickTop="1">
      <c r="B36" s="161"/>
      <c r="C36" s="161"/>
      <c r="D36" s="4"/>
      <c r="E36" s="2"/>
      <c r="F36" s="4"/>
      <c r="G36" s="2"/>
      <c r="H36" s="4"/>
      <c r="I36" s="2"/>
      <c r="J36" s="4"/>
    </row>
    <row r="37" spans="1:12">
      <c r="B37" s="139"/>
      <c r="C37" s="139"/>
      <c r="D37" s="222"/>
      <c r="E37" s="139"/>
      <c r="F37" s="222"/>
      <c r="H37" s="222"/>
      <c r="J37" s="222"/>
    </row>
    <row r="39" spans="1:12">
      <c r="A39" s="139" t="s">
        <v>31</v>
      </c>
    </row>
  </sheetData>
  <mergeCells count="3">
    <mergeCell ref="H5:J5"/>
    <mergeCell ref="D5:F5"/>
    <mergeCell ref="A1:H1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6"/>
  <sheetViews>
    <sheetView zoomScale="115" zoomScaleNormal="115" zoomScaleSheetLayoutView="110" workbookViewId="0">
      <selection sqref="A1:D1"/>
    </sheetView>
  </sheetViews>
  <sheetFormatPr defaultColWidth="20.140625" defaultRowHeight="21"/>
  <cols>
    <col min="1" max="1" width="42.5703125" style="133" customWidth="1"/>
    <col min="2" max="2" width="8" style="133" customWidth="1"/>
    <col min="3" max="3" width="1.42578125" style="133" customWidth="1"/>
    <col min="4" max="4" width="15" style="133" customWidth="1"/>
    <col min="5" max="5" width="1.42578125" style="133" customWidth="1"/>
    <col min="6" max="6" width="15" style="133" customWidth="1"/>
    <col min="7" max="7" width="1.42578125" style="133" customWidth="1"/>
    <col min="8" max="8" width="15" style="133" customWidth="1"/>
    <col min="9" max="9" width="1.42578125" style="133" customWidth="1"/>
    <col min="10" max="10" width="15" style="133" customWidth="1"/>
    <col min="11" max="11" width="0.7109375" style="133" customWidth="1"/>
    <col min="12" max="16384" width="20.140625" style="133"/>
  </cols>
  <sheetData>
    <row r="1" spans="1:13">
      <c r="A1" s="255" t="s">
        <v>2</v>
      </c>
      <c r="B1" s="255"/>
      <c r="C1" s="255"/>
      <c r="D1" s="255"/>
      <c r="E1" s="255"/>
      <c r="F1" s="255"/>
      <c r="G1" s="255"/>
      <c r="H1" s="255"/>
      <c r="J1" s="152"/>
    </row>
    <row r="2" spans="1:13" s="143" customFormat="1">
      <c r="A2" s="165" t="s">
        <v>146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3" s="143" customFormat="1">
      <c r="A3" s="131" t="s">
        <v>4</v>
      </c>
      <c r="B3" s="131"/>
      <c r="C3" s="131"/>
      <c r="D3" s="131"/>
    </row>
    <row r="4" spans="1:13" s="143" customFormat="1">
      <c r="A4" s="145"/>
      <c r="B4" s="145"/>
      <c r="C4" s="145"/>
      <c r="D4" s="145"/>
      <c r="E4" s="145"/>
      <c r="F4" s="145"/>
      <c r="G4" s="145"/>
      <c r="H4" s="145"/>
      <c r="I4" s="145"/>
      <c r="J4" s="144" t="s">
        <v>5</v>
      </c>
    </row>
    <row r="5" spans="1:13" s="143" customFormat="1" ht="20.45" customHeight="1">
      <c r="D5" s="254" t="s">
        <v>6</v>
      </c>
      <c r="E5" s="254"/>
      <c r="F5" s="254"/>
      <c r="G5" s="145"/>
      <c r="H5" s="254" t="s">
        <v>7</v>
      </c>
      <c r="I5" s="254"/>
      <c r="J5" s="254"/>
    </row>
    <row r="6" spans="1:13" s="143" customFormat="1">
      <c r="B6" s="132" t="s">
        <v>73</v>
      </c>
      <c r="C6" s="133"/>
      <c r="D6" s="147" t="s">
        <v>8</v>
      </c>
      <c r="E6" s="132"/>
      <c r="F6" s="147" t="s">
        <v>9</v>
      </c>
      <c r="G6" s="132"/>
      <c r="H6" s="147" t="s">
        <v>8</v>
      </c>
      <c r="I6" s="132"/>
      <c r="J6" s="147" t="s">
        <v>9</v>
      </c>
    </row>
    <row r="7" spans="1:13" s="143" customFormat="1">
      <c r="C7" s="132"/>
      <c r="D7" s="152"/>
      <c r="E7" s="152"/>
      <c r="F7" s="147" t="s">
        <v>10</v>
      </c>
      <c r="G7" s="152"/>
      <c r="H7" s="152"/>
      <c r="I7" s="152"/>
      <c r="J7" s="147" t="s">
        <v>10</v>
      </c>
    </row>
    <row r="8" spans="1:13" s="143" customFormat="1">
      <c r="C8" s="132"/>
      <c r="D8" s="152"/>
      <c r="E8" s="152"/>
      <c r="F8" s="147"/>
      <c r="G8" s="152"/>
      <c r="H8" s="152"/>
      <c r="I8" s="152"/>
      <c r="J8" s="147"/>
    </row>
    <row r="9" spans="1:13" s="143" customFormat="1">
      <c r="A9" s="250" t="s">
        <v>145</v>
      </c>
      <c r="D9" s="50">
        <f>+'PL1'!D35</f>
        <v>-94942034.549999997</v>
      </c>
      <c r="E9" s="51"/>
      <c r="F9" s="50">
        <f>+'PL1'!F35</f>
        <v>-270817453</v>
      </c>
      <c r="G9" s="51"/>
      <c r="H9" s="50">
        <f>+'PL1'!H35</f>
        <v>-109077479</v>
      </c>
      <c r="I9" s="51"/>
      <c r="J9" s="50">
        <f>+'PL1'!J35</f>
        <v>-189834879</v>
      </c>
    </row>
    <row r="10" spans="1:13">
      <c r="A10" s="250" t="s">
        <v>147</v>
      </c>
      <c r="D10" s="45"/>
      <c r="E10" s="52"/>
      <c r="F10" s="53"/>
      <c r="G10" s="52"/>
      <c r="H10" s="8"/>
      <c r="I10" s="54"/>
      <c r="J10" s="55"/>
    </row>
    <row r="11" spans="1:13">
      <c r="A11" s="138" t="s">
        <v>204</v>
      </c>
      <c r="D11" s="45"/>
      <c r="E11" s="52"/>
      <c r="F11" s="53"/>
      <c r="G11" s="52"/>
      <c r="H11" s="8"/>
      <c r="I11" s="54"/>
      <c r="J11" s="55"/>
      <c r="K11" s="138"/>
    </row>
    <row r="12" spans="1:13">
      <c r="A12" s="138" t="s">
        <v>235</v>
      </c>
      <c r="D12" s="45"/>
      <c r="E12" s="52"/>
      <c r="F12" s="53"/>
      <c r="G12" s="52"/>
      <c r="H12" s="8"/>
      <c r="I12" s="54"/>
      <c r="J12" s="55"/>
      <c r="K12" s="138"/>
    </row>
    <row r="13" spans="1:13">
      <c r="A13" s="139" t="s">
        <v>148</v>
      </c>
      <c r="D13" s="6"/>
      <c r="E13" s="52"/>
      <c r="F13" s="56"/>
      <c r="G13" s="52"/>
      <c r="H13" s="6"/>
      <c r="I13" s="54"/>
      <c r="J13" s="6"/>
      <c r="K13" s="139"/>
    </row>
    <row r="14" spans="1:13">
      <c r="A14" s="163" t="s">
        <v>149</v>
      </c>
      <c r="D14" s="39">
        <v>3552301.4699999997</v>
      </c>
      <c r="E14" s="53"/>
      <c r="F14" s="56">
        <v>726646</v>
      </c>
      <c r="G14" s="53"/>
      <c r="H14" s="4">
        <v>0</v>
      </c>
      <c r="I14" s="54"/>
      <c r="J14" s="4">
        <v>0</v>
      </c>
      <c r="K14" s="139"/>
      <c r="M14" s="161"/>
    </row>
    <row r="15" spans="1:13">
      <c r="A15" s="138" t="s">
        <v>205</v>
      </c>
      <c r="D15" s="39"/>
      <c r="E15" s="53"/>
      <c r="F15" s="56"/>
      <c r="G15" s="53"/>
      <c r="H15" s="4"/>
      <c r="I15" s="54"/>
      <c r="J15" s="4"/>
      <c r="K15" s="139"/>
      <c r="M15" s="161"/>
    </row>
    <row r="16" spans="1:13">
      <c r="A16" s="138" t="s">
        <v>236</v>
      </c>
      <c r="D16" s="39"/>
      <c r="E16" s="53"/>
      <c r="F16" s="56"/>
      <c r="G16" s="53"/>
      <c r="H16" s="4"/>
      <c r="I16" s="54"/>
      <c r="J16" s="4"/>
      <c r="K16" s="139"/>
      <c r="M16" s="161"/>
    </row>
    <row r="17" spans="1:13">
      <c r="A17" s="135" t="s">
        <v>206</v>
      </c>
      <c r="D17" s="39">
        <v>0</v>
      </c>
      <c r="E17" s="53"/>
      <c r="F17" s="56">
        <v>6904436</v>
      </c>
      <c r="G17" s="53"/>
      <c r="H17" s="4">
        <v>0</v>
      </c>
      <c r="I17" s="54"/>
      <c r="J17" s="4">
        <v>6904436</v>
      </c>
      <c r="K17" s="139"/>
      <c r="M17" s="161"/>
    </row>
    <row r="18" spans="1:13">
      <c r="A18" s="250" t="s">
        <v>150</v>
      </c>
      <c r="D18" s="206">
        <f>SUM(D14:D17)</f>
        <v>3552301.4699999997</v>
      </c>
      <c r="E18" s="57"/>
      <c r="F18" s="206">
        <f>SUM(F14:F17)</f>
        <v>7631082</v>
      </c>
      <c r="G18" s="51"/>
      <c r="H18" s="207">
        <f>SUM(H14:H14)</f>
        <v>0</v>
      </c>
      <c r="I18" s="53"/>
      <c r="J18" s="206">
        <f>SUM(J14:J17)</f>
        <v>6904436</v>
      </c>
    </row>
    <row r="19" spans="1:13" ht="21.75" thickBot="1">
      <c r="A19" s="250" t="s">
        <v>151</v>
      </c>
      <c r="D19" s="208">
        <f>+D18+D9</f>
        <v>-91389733.079999998</v>
      </c>
      <c r="E19" s="58"/>
      <c r="F19" s="208">
        <f>+F18+F9</f>
        <v>-263186371</v>
      </c>
      <c r="G19" s="51"/>
      <c r="H19" s="208">
        <f>+H18+H9</f>
        <v>-109077479</v>
      </c>
      <c r="I19" s="51"/>
      <c r="J19" s="208">
        <f>+J18+J9</f>
        <v>-182930443</v>
      </c>
    </row>
    <row r="20" spans="1:13" ht="21.75" thickTop="1">
      <c r="B20" s="155"/>
      <c r="C20" s="155"/>
      <c r="D20" s="59"/>
      <c r="E20" s="54"/>
      <c r="F20" s="54"/>
      <c r="G20" s="54"/>
      <c r="H20" s="6"/>
      <c r="I20" s="54"/>
      <c r="J20" s="54"/>
    </row>
    <row r="21" spans="1:13">
      <c r="A21" s="250" t="s">
        <v>152</v>
      </c>
      <c r="D21" s="201"/>
      <c r="E21" s="201"/>
      <c r="F21" s="201"/>
      <c r="G21" s="201"/>
      <c r="H21" s="8"/>
      <c r="I21" s="201"/>
      <c r="J21" s="201"/>
    </row>
    <row r="22" spans="1:13">
      <c r="A22" s="154" t="s">
        <v>153</v>
      </c>
      <c r="D22" s="60">
        <f>+D9</f>
        <v>-94942034.549999997</v>
      </c>
      <c r="E22" s="54"/>
      <c r="F22" s="60">
        <f>+F9</f>
        <v>-270817453</v>
      </c>
      <c r="G22" s="54"/>
      <c r="H22" s="60">
        <f>+H9</f>
        <v>-109077479</v>
      </c>
      <c r="I22" s="54"/>
      <c r="J22" s="60">
        <f>+J9</f>
        <v>-189834879</v>
      </c>
      <c r="K22" s="202"/>
    </row>
    <row r="23" spans="1:13">
      <c r="A23" s="256" t="s">
        <v>154</v>
      </c>
      <c r="B23" s="256"/>
      <c r="D23" s="7">
        <v>0</v>
      </c>
      <c r="E23" s="54"/>
      <c r="F23" s="7">
        <v>0</v>
      </c>
      <c r="G23" s="54"/>
      <c r="H23" s="6">
        <v>0</v>
      </c>
      <c r="I23" s="54"/>
      <c r="J23" s="6">
        <v>0</v>
      </c>
    </row>
    <row r="24" spans="1:13" ht="21.75" thickBot="1">
      <c r="D24" s="209">
        <f>SUM(D22:D23)</f>
        <v>-94942034.549999997</v>
      </c>
      <c r="E24" s="51"/>
      <c r="F24" s="209">
        <f>SUM(F22:F23)</f>
        <v>-270817453</v>
      </c>
      <c r="G24" s="54"/>
      <c r="H24" s="209">
        <f>SUM(H22:H23)</f>
        <v>-109077479</v>
      </c>
      <c r="I24" s="54"/>
      <c r="J24" s="209">
        <f>SUM(J22:J23)</f>
        <v>-189834879</v>
      </c>
    </row>
    <row r="25" spans="1:13" ht="21.75" thickTop="1">
      <c r="D25" s="201"/>
      <c r="E25" s="201"/>
      <c r="F25" s="201"/>
      <c r="G25" s="201"/>
      <c r="H25" s="201"/>
      <c r="I25" s="201"/>
      <c r="J25" s="201"/>
    </row>
    <row r="26" spans="1:13">
      <c r="A26" s="250" t="s">
        <v>155</v>
      </c>
      <c r="D26" s="201"/>
      <c r="E26" s="201"/>
      <c r="F26" s="201"/>
      <c r="G26" s="201"/>
      <c r="H26" s="201"/>
      <c r="I26" s="201"/>
      <c r="J26" s="201"/>
    </row>
    <row r="27" spans="1:13" s="143" customFormat="1">
      <c r="A27" s="154" t="s">
        <v>156</v>
      </c>
      <c r="B27" s="133"/>
      <c r="C27" s="133"/>
      <c r="D27" s="60">
        <f>+D19</f>
        <v>-91389733.079999998</v>
      </c>
      <c r="E27" s="54"/>
      <c r="F27" s="60">
        <f>+F19</f>
        <v>-263186371</v>
      </c>
      <c r="G27" s="54"/>
      <c r="H27" s="60">
        <f>+H19</f>
        <v>-109077479</v>
      </c>
      <c r="I27" s="54"/>
      <c r="J27" s="60">
        <f>+J19</f>
        <v>-182930443</v>
      </c>
      <c r="K27" s="210"/>
    </row>
    <row r="28" spans="1:13">
      <c r="A28" s="256" t="s">
        <v>154</v>
      </c>
      <c r="B28" s="256"/>
      <c r="D28" s="7">
        <v>0</v>
      </c>
      <c r="E28" s="54"/>
      <c r="F28" s="7">
        <v>0</v>
      </c>
      <c r="G28" s="54"/>
      <c r="H28" s="6">
        <v>0</v>
      </c>
      <c r="I28" s="54"/>
      <c r="J28" s="6">
        <v>0</v>
      </c>
    </row>
    <row r="29" spans="1:13" ht="21.75" thickBot="1">
      <c r="D29" s="209">
        <f>SUM(D27:D28)</f>
        <v>-91389733.079999998</v>
      </c>
      <c r="E29" s="51"/>
      <c r="F29" s="209">
        <f>SUM(F27:F28)</f>
        <v>-263186371</v>
      </c>
      <c r="G29" s="51"/>
      <c r="H29" s="209">
        <f>SUM(H27:H28)</f>
        <v>-109077479</v>
      </c>
      <c r="I29" s="51"/>
      <c r="J29" s="209">
        <f>SUM(J27:J28)</f>
        <v>-182930443</v>
      </c>
    </row>
    <row r="30" spans="1:13" ht="21.75" thickTop="1">
      <c r="D30" s="211"/>
      <c r="E30" s="51"/>
      <c r="F30" s="211"/>
      <c r="G30" s="51"/>
      <c r="H30" s="211"/>
      <c r="I30" s="51"/>
      <c r="J30" s="211"/>
    </row>
    <row r="31" spans="1:13">
      <c r="A31" s="251" t="s">
        <v>157</v>
      </c>
      <c r="B31" s="1"/>
    </row>
    <row r="32" spans="1:13" ht="20.45" customHeight="1">
      <c r="A32" s="256" t="s">
        <v>158</v>
      </c>
      <c r="B32" s="256"/>
      <c r="D32" s="125">
        <f>D22/D33</f>
        <v>-0.1591396729845008</v>
      </c>
      <c r="E32" s="212"/>
      <c r="F32" s="125">
        <f>F22/F33</f>
        <v>-0.51268463709036616</v>
      </c>
      <c r="G32" s="212"/>
      <c r="H32" s="125">
        <f>H22/H33</f>
        <v>-0.18283318258670866</v>
      </c>
      <c r="I32" s="212"/>
      <c r="J32" s="125">
        <f>J22/J33</f>
        <v>-0.35937649131944449</v>
      </c>
    </row>
    <row r="33" spans="1:10">
      <c r="A33" s="154" t="s">
        <v>159</v>
      </c>
      <c r="D33" s="60">
        <v>596595636.83561647</v>
      </c>
      <c r="E33" s="126"/>
      <c r="F33" s="60">
        <v>528233993</v>
      </c>
      <c r="G33" s="126"/>
      <c r="H33" s="60">
        <v>596595636.83561647</v>
      </c>
      <c r="I33" s="126"/>
      <c r="J33" s="60">
        <v>528233993</v>
      </c>
    </row>
    <row r="34" spans="1:10">
      <c r="B34" s="139"/>
      <c r="C34" s="139"/>
      <c r="D34" s="139"/>
      <c r="E34" s="139"/>
    </row>
    <row r="36" spans="1:10">
      <c r="A36" s="139" t="s">
        <v>31</v>
      </c>
    </row>
  </sheetData>
  <mergeCells count="6">
    <mergeCell ref="A32:B32"/>
    <mergeCell ref="A28:B28"/>
    <mergeCell ref="A1:H1"/>
    <mergeCell ref="H5:J5"/>
    <mergeCell ref="D5:F5"/>
    <mergeCell ref="A23:B23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12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5"/>
  <sheetViews>
    <sheetView topLeftCell="A22" zoomScaleNormal="100" zoomScaleSheetLayoutView="70" workbookViewId="0">
      <selection sqref="A1:D1"/>
    </sheetView>
  </sheetViews>
  <sheetFormatPr defaultColWidth="9.140625" defaultRowHeight="21" customHeight="1"/>
  <cols>
    <col min="1" max="1" width="47.5703125" style="133" customWidth="1"/>
    <col min="2" max="2" width="8.7109375" style="133" customWidth="1"/>
    <col min="3" max="3" width="15.7109375" style="133" customWidth="1"/>
    <col min="4" max="4" width="1.7109375" style="133" customWidth="1"/>
    <col min="5" max="5" width="15" style="133" customWidth="1"/>
    <col min="6" max="6" width="1.7109375" style="133" customWidth="1"/>
    <col min="7" max="7" width="16.42578125" style="133" bestFit="1" customWidth="1"/>
    <col min="8" max="8" width="1.7109375" style="133" customWidth="1"/>
    <col min="9" max="9" width="15.85546875" style="133" bestFit="1" customWidth="1"/>
    <col min="10" max="10" width="1.7109375" style="133" customWidth="1"/>
    <col min="11" max="11" width="17.5703125" style="133" customWidth="1"/>
    <col min="12" max="12" width="1.7109375" style="133" customWidth="1"/>
    <col min="13" max="13" width="19.28515625" style="133" bestFit="1" customWidth="1"/>
    <col min="14" max="14" width="1.7109375" style="133" customWidth="1"/>
    <col min="15" max="15" width="14" style="133" customWidth="1"/>
    <col min="16" max="16" width="1.7109375" style="133" customWidth="1"/>
    <col min="17" max="17" width="14.7109375" style="133" customWidth="1"/>
    <col min="18" max="18" width="1.7109375" style="133" customWidth="1"/>
    <col min="19" max="19" width="14.85546875" style="133" customWidth="1"/>
    <col min="20" max="20" width="2.28515625" style="133" customWidth="1"/>
    <col min="21" max="21" width="15" style="133" bestFit="1" customWidth="1"/>
    <col min="22" max="22" width="12.5703125" style="133" bestFit="1" customWidth="1"/>
    <col min="23" max="16384" width="9.140625" style="133"/>
  </cols>
  <sheetData>
    <row r="1" spans="1:25" ht="21" customHeight="1">
      <c r="A1" s="255" t="s">
        <v>2</v>
      </c>
      <c r="B1" s="255"/>
      <c r="C1" s="255"/>
      <c r="D1" s="255"/>
      <c r="E1" s="255"/>
      <c r="F1" s="255"/>
      <c r="G1" s="130"/>
      <c r="H1" s="130"/>
      <c r="S1" s="152"/>
    </row>
    <row r="2" spans="1:25" ht="21" customHeight="1">
      <c r="A2" s="255" t="s">
        <v>160</v>
      </c>
      <c r="B2" s="255"/>
      <c r="C2" s="255"/>
      <c r="D2" s="255"/>
      <c r="E2" s="255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5" ht="21" customHeight="1">
      <c r="A3" s="255" t="s">
        <v>4</v>
      </c>
      <c r="B3" s="255"/>
      <c r="C3" s="255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Y3" s="198"/>
    </row>
    <row r="4" spans="1:25" ht="21" customHeight="1">
      <c r="A4" s="131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Y4" s="198"/>
    </row>
    <row r="5" spans="1:25" ht="21" customHeight="1">
      <c r="A5" s="145"/>
      <c r="B5" s="145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3"/>
      <c r="R5" s="143"/>
      <c r="S5" s="175" t="s">
        <v>5</v>
      </c>
      <c r="Y5" s="198"/>
    </row>
    <row r="6" spans="1:25" ht="21" customHeight="1">
      <c r="A6" s="145"/>
      <c r="B6" s="145"/>
      <c r="C6" s="254" t="s">
        <v>6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Y6" s="198"/>
    </row>
    <row r="7" spans="1:25" ht="21" customHeight="1">
      <c r="A7" s="145"/>
      <c r="B7" s="145"/>
      <c r="C7" s="254" t="s">
        <v>161</v>
      </c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132"/>
      <c r="Q7" s="132"/>
      <c r="R7" s="132"/>
      <c r="S7" s="132"/>
      <c r="Y7" s="198"/>
    </row>
    <row r="8" spans="1:25" s="155" customFormat="1">
      <c r="D8" s="152"/>
      <c r="I8" s="258"/>
      <c r="J8" s="258"/>
      <c r="K8" s="258"/>
      <c r="L8" s="193"/>
      <c r="M8" s="132" t="s">
        <v>171</v>
      </c>
      <c r="P8" s="152"/>
      <c r="R8" s="152"/>
      <c r="Y8" s="198"/>
    </row>
    <row r="9" spans="1:25" s="155" customFormat="1">
      <c r="D9" s="152"/>
      <c r="L9" s="193"/>
      <c r="M9" s="195" t="s">
        <v>172</v>
      </c>
      <c r="N9" s="131"/>
      <c r="P9" s="152"/>
      <c r="R9" s="152"/>
    </row>
    <row r="10" spans="1:25" ht="21" customHeight="1">
      <c r="M10" s="199" t="s">
        <v>173</v>
      </c>
    </row>
    <row r="11" spans="1:25" s="155" customFormat="1">
      <c r="C11" s="132"/>
      <c r="D11" s="132"/>
      <c r="F11" s="132"/>
      <c r="G11" s="194" t="s">
        <v>166</v>
      </c>
      <c r="H11" s="152"/>
      <c r="I11" s="257" t="s">
        <v>117</v>
      </c>
      <c r="J11" s="257"/>
      <c r="K11" s="257"/>
      <c r="L11" s="152"/>
      <c r="M11" s="193" t="s">
        <v>174</v>
      </c>
      <c r="N11" s="193"/>
      <c r="O11" s="193" t="s">
        <v>177</v>
      </c>
      <c r="P11" s="132"/>
      <c r="Q11" s="193"/>
      <c r="R11" s="132"/>
      <c r="S11" s="132" t="s">
        <v>182</v>
      </c>
    </row>
    <row r="12" spans="1:25" s="155" customFormat="1" ht="21" customHeight="1">
      <c r="B12" s="131"/>
      <c r="C12" s="193" t="s">
        <v>162</v>
      </c>
      <c r="D12" s="194"/>
      <c r="E12" s="194" t="s">
        <v>164</v>
      </c>
      <c r="F12" s="132"/>
      <c r="G12" s="194" t="s">
        <v>167</v>
      </c>
      <c r="H12" s="152"/>
      <c r="I12" s="193" t="s">
        <v>169</v>
      </c>
      <c r="J12" s="132"/>
      <c r="K12" s="193"/>
      <c r="L12" s="198"/>
      <c r="M12" s="193" t="s">
        <v>175</v>
      </c>
      <c r="N12" s="198"/>
      <c r="O12" s="193" t="s">
        <v>178</v>
      </c>
      <c r="P12" s="132"/>
      <c r="Q12" s="132" t="s">
        <v>180</v>
      </c>
      <c r="R12" s="132"/>
      <c r="S12" s="132" t="s">
        <v>183</v>
      </c>
    </row>
    <row r="13" spans="1:25" s="155" customFormat="1" ht="21" customHeight="1">
      <c r="B13" s="132" t="s">
        <v>73</v>
      </c>
      <c r="C13" s="195" t="s">
        <v>163</v>
      </c>
      <c r="D13" s="153"/>
      <c r="E13" s="196" t="s">
        <v>165</v>
      </c>
      <c r="F13" s="132"/>
      <c r="G13" s="196" t="s">
        <v>168</v>
      </c>
      <c r="H13" s="132"/>
      <c r="I13" s="195" t="s">
        <v>170</v>
      </c>
      <c r="J13" s="132"/>
      <c r="K13" s="195" t="s">
        <v>119</v>
      </c>
      <c r="L13" s="198"/>
      <c r="M13" s="195" t="s">
        <v>176</v>
      </c>
      <c r="N13" s="198"/>
      <c r="O13" s="195" t="s">
        <v>179</v>
      </c>
      <c r="P13" s="132"/>
      <c r="Q13" s="195" t="s">
        <v>181</v>
      </c>
      <c r="R13" s="132"/>
      <c r="S13" s="195" t="s">
        <v>184</v>
      </c>
    </row>
    <row r="14" spans="1:25" s="143" customFormat="1" ht="21" customHeight="1">
      <c r="A14" s="131" t="s">
        <v>185</v>
      </c>
      <c r="C14" s="51">
        <v>132058498</v>
      </c>
      <c r="D14" s="51"/>
      <c r="E14" s="51">
        <v>436859994</v>
      </c>
      <c r="F14" s="51"/>
      <c r="G14" s="33">
        <v>0</v>
      </c>
      <c r="H14" s="51"/>
      <c r="I14" s="51">
        <v>13205850</v>
      </c>
      <c r="J14" s="51"/>
      <c r="K14" s="50">
        <v>-255848414</v>
      </c>
      <c r="L14" s="51"/>
      <c r="M14" s="51">
        <v>6108416</v>
      </c>
      <c r="N14" s="51"/>
      <c r="O14" s="51">
        <f>SUM(C14:M14)</f>
        <v>332384344</v>
      </c>
      <c r="P14" s="51"/>
      <c r="Q14" s="51">
        <v>1373137</v>
      </c>
      <c r="R14" s="51"/>
      <c r="S14" s="51">
        <f>SUM(O14:Q14)</f>
        <v>333757481</v>
      </c>
    </row>
    <row r="15" spans="1:25" ht="21" customHeight="1">
      <c r="A15" s="154" t="s">
        <v>186</v>
      </c>
      <c r="C15" s="8">
        <v>0</v>
      </c>
      <c r="D15" s="6"/>
      <c r="E15" s="8">
        <v>0</v>
      </c>
      <c r="F15" s="6"/>
      <c r="G15" s="8">
        <v>0</v>
      </c>
      <c r="H15" s="6"/>
      <c r="I15" s="6">
        <v>0</v>
      </c>
      <c r="J15" s="6"/>
      <c r="K15" s="60">
        <f>'PL2  '!F9</f>
        <v>-270817453</v>
      </c>
      <c r="L15" s="54"/>
      <c r="M15" s="6">
        <v>0</v>
      </c>
      <c r="N15" s="54"/>
      <c r="O15" s="60">
        <f>SUM(C15:M15)</f>
        <v>-270817453</v>
      </c>
      <c r="P15" s="7"/>
      <c r="Q15" s="39">
        <v>0</v>
      </c>
      <c r="R15" s="7"/>
      <c r="S15" s="60">
        <f>SUM(O15:Q15)</f>
        <v>-270817453</v>
      </c>
      <c r="T15" s="8"/>
    </row>
    <row r="16" spans="1:25" ht="21" customHeight="1">
      <c r="A16" s="154" t="s">
        <v>187</v>
      </c>
      <c r="C16" s="61">
        <v>0</v>
      </c>
      <c r="D16" s="6"/>
      <c r="E16" s="61">
        <v>0</v>
      </c>
      <c r="F16" s="6"/>
      <c r="G16" s="61">
        <v>0</v>
      </c>
      <c r="H16" s="6"/>
      <c r="I16" s="61">
        <v>0</v>
      </c>
      <c r="J16" s="6"/>
      <c r="K16" s="62">
        <f>'PL2  '!F17</f>
        <v>6904436</v>
      </c>
      <c r="L16" s="54"/>
      <c r="M16" s="63">
        <f>'PL2  '!F14</f>
        <v>726646</v>
      </c>
      <c r="N16" s="54"/>
      <c r="O16" s="68">
        <f>SUM(C16:M16)</f>
        <v>7631082</v>
      </c>
      <c r="P16" s="7"/>
      <c r="Q16" s="61">
        <v>0</v>
      </c>
      <c r="R16" s="7"/>
      <c r="S16" s="63">
        <f>SUM(O16:Q16)</f>
        <v>7631082</v>
      </c>
      <c r="T16" s="8"/>
    </row>
    <row r="17" spans="1:22" ht="21" customHeight="1">
      <c r="A17" s="154" t="s">
        <v>188</v>
      </c>
      <c r="C17" s="8">
        <f>SUM(C15:C16)</f>
        <v>0</v>
      </c>
      <c r="D17" s="6"/>
      <c r="E17" s="8">
        <f>SUM(E15:E16)</f>
        <v>0</v>
      </c>
      <c r="F17" s="6"/>
      <c r="G17" s="8">
        <f>SUM(G15:G16)</f>
        <v>0</v>
      </c>
      <c r="H17" s="6"/>
      <c r="I17" s="8">
        <f>SUM(I15:I16)</f>
        <v>0</v>
      </c>
      <c r="J17" s="6"/>
      <c r="K17" s="60">
        <f>SUM(K15:K16)</f>
        <v>-263913017</v>
      </c>
      <c r="L17" s="54"/>
      <c r="M17" s="60">
        <f>SUM(M15:M16)</f>
        <v>726646</v>
      </c>
      <c r="N17" s="7"/>
      <c r="O17" s="60">
        <f>SUM(O15:O16)</f>
        <v>-263186371</v>
      </c>
      <c r="P17" s="7"/>
      <c r="Q17" s="8">
        <f>SUM(Q15:Q16)</f>
        <v>0</v>
      </c>
      <c r="R17" s="7"/>
      <c r="S17" s="60">
        <f>SUM(S15:S16)</f>
        <v>-263186371</v>
      </c>
      <c r="T17" s="8"/>
    </row>
    <row r="18" spans="1:22" ht="21" customHeight="1">
      <c r="A18" s="154" t="s">
        <v>189</v>
      </c>
      <c r="C18" s="8">
        <v>0</v>
      </c>
      <c r="D18" s="6"/>
      <c r="E18" s="8">
        <v>0</v>
      </c>
      <c r="F18" s="6"/>
      <c r="G18" s="60">
        <v>-4735</v>
      </c>
      <c r="H18" s="6"/>
      <c r="I18" s="8">
        <v>0</v>
      </c>
      <c r="J18" s="6"/>
      <c r="K18" s="8">
        <v>0</v>
      </c>
      <c r="L18" s="8"/>
      <c r="M18" s="67">
        <v>0</v>
      </c>
      <c r="N18" s="54"/>
      <c r="O18" s="60">
        <f t="shared" ref="O18" si="0">SUM(C18:M18)</f>
        <v>-4735</v>
      </c>
      <c r="P18" s="7"/>
      <c r="Q18" s="56">
        <v>-557840</v>
      </c>
      <c r="R18" s="7"/>
      <c r="S18" s="56">
        <f t="shared" ref="S18" si="1">SUM(O18:Q18)</f>
        <v>-562575</v>
      </c>
      <c r="T18" s="8"/>
    </row>
    <row r="19" spans="1:22" s="143" customFormat="1" ht="21" customHeight="1" thickBot="1">
      <c r="A19" s="131" t="s">
        <v>190</v>
      </c>
      <c r="C19" s="64">
        <f>SUM(C17:C18)+C14</f>
        <v>132058498</v>
      </c>
      <c r="D19" s="51"/>
      <c r="E19" s="64">
        <f>SUM(E17:E18)+E14</f>
        <v>436859994</v>
      </c>
      <c r="F19" s="51"/>
      <c r="G19" s="65">
        <f>SUM(G17:G18)+G14</f>
        <v>-4735</v>
      </c>
      <c r="H19" s="51"/>
      <c r="I19" s="64">
        <f>SUM(I17:I18)+I14</f>
        <v>13205850</v>
      </c>
      <c r="J19" s="51">
        <v>0</v>
      </c>
      <c r="K19" s="65">
        <f>SUM(K17:K18)+K14</f>
        <v>-519761431</v>
      </c>
      <c r="L19" s="51"/>
      <c r="M19" s="64">
        <f>SUM(M17:M18)+M14</f>
        <v>6835062</v>
      </c>
      <c r="N19" s="51"/>
      <c r="O19" s="64">
        <f>SUM(O17:O18)+O14</f>
        <v>69193238</v>
      </c>
      <c r="P19" s="51"/>
      <c r="Q19" s="64">
        <f>SUM(Q17:Q18)+Q14</f>
        <v>815297</v>
      </c>
      <c r="R19" s="51"/>
      <c r="S19" s="64">
        <f>SUM(S17:S18)+S14</f>
        <v>70008535</v>
      </c>
    </row>
    <row r="20" spans="1:22" s="143" customFormat="1" ht="21.75" thickTop="1">
      <c r="A20" s="131"/>
      <c r="C20" s="51"/>
      <c r="D20" s="51"/>
      <c r="E20" s="51"/>
      <c r="F20" s="51"/>
      <c r="G20" s="51"/>
      <c r="H20" s="51"/>
      <c r="I20" s="51"/>
      <c r="J20" s="51"/>
      <c r="K20" s="27"/>
      <c r="L20" s="51"/>
      <c r="M20" s="51"/>
      <c r="N20" s="51"/>
      <c r="O20" s="51"/>
      <c r="P20" s="51"/>
      <c r="Q20" s="51"/>
      <c r="R20" s="51"/>
      <c r="S20" s="51"/>
    </row>
    <row r="21" spans="1:22" s="143" customFormat="1">
      <c r="A21" s="130" t="s">
        <v>191</v>
      </c>
      <c r="B21" s="131"/>
      <c r="C21" s="57">
        <v>132058498</v>
      </c>
      <c r="D21" s="57"/>
      <c r="E21" s="66">
        <v>436859994</v>
      </c>
      <c r="F21" s="57"/>
      <c r="G21" s="70">
        <v>-4735</v>
      </c>
      <c r="H21" s="57"/>
      <c r="I21" s="57">
        <v>13205850</v>
      </c>
      <c r="J21" s="57">
        <v>0</v>
      </c>
      <c r="K21" s="50">
        <v>-517761431</v>
      </c>
      <c r="L21" s="57"/>
      <c r="M21" s="57">
        <v>6835062</v>
      </c>
      <c r="N21" s="51"/>
      <c r="O21" s="91">
        <f t="shared" ref="O21:O26" si="2">SUM(C21:M21)</f>
        <v>71193238</v>
      </c>
      <c r="P21" s="51"/>
      <c r="Q21" s="51">
        <v>815297</v>
      </c>
      <c r="R21" s="51"/>
      <c r="S21" s="91">
        <f>SUM(O21:Q21)</f>
        <v>72008535</v>
      </c>
    </row>
    <row r="22" spans="1:22" s="143" customFormat="1">
      <c r="A22" s="154" t="s">
        <v>192</v>
      </c>
      <c r="B22" s="159">
        <v>36.1</v>
      </c>
      <c r="C22" s="54">
        <v>0</v>
      </c>
      <c r="D22" s="54"/>
      <c r="E22" s="54">
        <v>0</v>
      </c>
      <c r="F22" s="54"/>
      <c r="G22" s="54">
        <v>0</v>
      </c>
      <c r="H22" s="54"/>
      <c r="I22" s="54">
        <v>0</v>
      </c>
      <c r="J22" s="54"/>
      <c r="K22" s="56">
        <v>-2000000</v>
      </c>
      <c r="L22" s="54"/>
      <c r="M22" s="54">
        <v>0</v>
      </c>
      <c r="N22" s="54"/>
      <c r="O22" s="85">
        <f t="shared" si="2"/>
        <v>-2000000</v>
      </c>
      <c r="P22" s="54"/>
      <c r="Q22" s="54">
        <v>0</v>
      </c>
      <c r="R22" s="54"/>
      <c r="S22" s="85">
        <f>SUM(O22:Q22)</f>
        <v>-2000000</v>
      </c>
    </row>
    <row r="23" spans="1:22" s="143" customFormat="1" ht="21" customHeight="1">
      <c r="A23" s="131" t="s">
        <v>193</v>
      </c>
      <c r="B23" s="131"/>
      <c r="C23" s="127">
        <f>SUM(C21:C22)</f>
        <v>132058498</v>
      </c>
      <c r="D23" s="51"/>
      <c r="E23" s="127">
        <f>SUM(E21:E22)</f>
        <v>436859994</v>
      </c>
      <c r="F23" s="51"/>
      <c r="G23" s="128">
        <f>SUM(G21:G22)</f>
        <v>-4735</v>
      </c>
      <c r="H23" s="51"/>
      <c r="I23" s="127">
        <f>SUM(I21:I22)</f>
        <v>13205850</v>
      </c>
      <c r="J23" s="51">
        <v>0</v>
      </c>
      <c r="K23" s="128">
        <f>SUM(K21:K22)</f>
        <v>-519761431</v>
      </c>
      <c r="L23" s="51"/>
      <c r="M23" s="127">
        <f>SUM(M21:M22)</f>
        <v>6835062</v>
      </c>
      <c r="N23" s="51"/>
      <c r="O23" s="127">
        <f>SUM(O21:O22)</f>
        <v>69193238</v>
      </c>
      <c r="P23" s="51"/>
      <c r="Q23" s="127">
        <f>SUM(Q21:Q22)</f>
        <v>815297</v>
      </c>
      <c r="R23" s="51"/>
      <c r="S23" s="127">
        <f>SUM(O23:Q23)</f>
        <v>70008535</v>
      </c>
      <c r="T23" s="200"/>
    </row>
    <row r="24" spans="1:22" ht="21" customHeight="1">
      <c r="A24" s="154" t="s">
        <v>194</v>
      </c>
      <c r="B24" s="159">
        <v>26</v>
      </c>
      <c r="C24" s="55">
        <v>41500000</v>
      </c>
      <c r="D24" s="55"/>
      <c r="E24" s="39">
        <v>11620000.00000006</v>
      </c>
      <c r="F24" s="55"/>
      <c r="G24" s="8">
        <v>0</v>
      </c>
      <c r="H24" s="55"/>
      <c r="I24" s="8">
        <v>0</v>
      </c>
      <c r="J24" s="55"/>
      <c r="K24" s="8">
        <v>0</v>
      </c>
      <c r="L24" s="55"/>
      <c r="M24" s="8">
        <v>0</v>
      </c>
      <c r="N24" s="55"/>
      <c r="O24" s="85">
        <f>SUM(C24:M24)</f>
        <v>53120000.00000006</v>
      </c>
      <c r="P24" s="85"/>
      <c r="Q24" s="85">
        <v>0</v>
      </c>
      <c r="R24" s="85"/>
      <c r="S24" s="85">
        <f>SUM(O24:Q24)</f>
        <v>53120000.00000006</v>
      </c>
      <c r="T24" s="201"/>
    </row>
    <row r="25" spans="1:22" s="143" customFormat="1" ht="21" customHeight="1">
      <c r="A25" s="154" t="s">
        <v>50</v>
      </c>
      <c r="C25" s="8">
        <v>0</v>
      </c>
      <c r="D25" s="8"/>
      <c r="E25" s="8">
        <v>0</v>
      </c>
      <c r="F25" s="8"/>
      <c r="G25" s="8">
        <v>0</v>
      </c>
      <c r="H25" s="8"/>
      <c r="I25" s="8">
        <v>0</v>
      </c>
      <c r="J25" s="8"/>
      <c r="K25" s="85">
        <f>'PL1'!D35</f>
        <v>-94942034.549999997</v>
      </c>
      <c r="L25" s="55"/>
      <c r="M25" s="8">
        <v>0</v>
      </c>
      <c r="N25" s="8"/>
      <c r="O25" s="85">
        <f t="shared" si="2"/>
        <v>-94942034.549999997</v>
      </c>
      <c r="P25" s="85"/>
      <c r="Q25" s="85">
        <v>0</v>
      </c>
      <c r="R25" s="85"/>
      <c r="S25" s="85">
        <f t="shared" ref="S25:S26" si="3">SUM(O25:Q25)</f>
        <v>-94942034.549999997</v>
      </c>
      <c r="T25" s="42"/>
    </row>
    <row r="26" spans="1:22" s="143" customFormat="1" ht="21" customHeight="1">
      <c r="A26" s="154" t="s">
        <v>187</v>
      </c>
      <c r="C26" s="67">
        <v>0</v>
      </c>
      <c r="D26" s="8"/>
      <c r="E26" s="67">
        <v>0</v>
      </c>
      <c r="F26" s="8"/>
      <c r="G26" s="67">
        <v>0</v>
      </c>
      <c r="H26" s="8"/>
      <c r="I26" s="67">
        <v>0</v>
      </c>
      <c r="J26" s="8"/>
      <c r="K26" s="31">
        <v>0</v>
      </c>
      <c r="L26" s="55"/>
      <c r="M26" s="31">
        <f>'PL2  '!D14</f>
        <v>3552301.4699999997</v>
      </c>
      <c r="N26" s="39"/>
      <c r="O26" s="88">
        <f t="shared" si="2"/>
        <v>3552301.4699999997</v>
      </c>
      <c r="P26" s="85"/>
      <c r="Q26" s="88">
        <v>0</v>
      </c>
      <c r="R26" s="85"/>
      <c r="S26" s="88">
        <f t="shared" si="3"/>
        <v>3552301.4699999997</v>
      </c>
      <c r="T26" s="42"/>
    </row>
    <row r="27" spans="1:22" ht="21" customHeight="1">
      <c r="A27" s="154" t="s">
        <v>188</v>
      </c>
      <c r="C27" s="8">
        <f>SUM(C25:C26)</f>
        <v>0</v>
      </c>
      <c r="D27" s="8"/>
      <c r="E27" s="8">
        <f>SUM(E25:E26)</f>
        <v>0</v>
      </c>
      <c r="F27" s="8"/>
      <c r="G27" s="8">
        <f>SUM(G25:G26)</f>
        <v>0</v>
      </c>
      <c r="H27" s="8"/>
      <c r="I27" s="8">
        <f>SUM(I25:I26)</f>
        <v>0</v>
      </c>
      <c r="J27" s="8"/>
      <c r="K27" s="85">
        <f>SUM(K25:K26)</f>
        <v>-94942034.549999997</v>
      </c>
      <c r="L27" s="55"/>
      <c r="M27" s="39">
        <f>SUM(M25:M26)</f>
        <v>3552301.4699999997</v>
      </c>
      <c r="N27" s="55"/>
      <c r="O27" s="85">
        <f>SUM(O25:O26)</f>
        <v>-91389733.079999998</v>
      </c>
      <c r="P27" s="85"/>
      <c r="Q27" s="85">
        <f>SUM(Q25:Q26)</f>
        <v>0</v>
      </c>
      <c r="R27" s="85"/>
      <c r="S27" s="85">
        <f>SUM(S25:S26)</f>
        <v>-91389733.079999998</v>
      </c>
      <c r="T27" s="8"/>
      <c r="V27" s="202"/>
    </row>
    <row r="28" spans="1:22" ht="21" customHeight="1">
      <c r="A28" s="154" t="s">
        <v>189</v>
      </c>
      <c r="B28" s="160"/>
      <c r="C28" s="8">
        <v>0</v>
      </c>
      <c r="D28" s="8"/>
      <c r="E28" s="8">
        <v>0</v>
      </c>
      <c r="F28" s="8"/>
      <c r="G28" s="67">
        <v>0</v>
      </c>
      <c r="H28" s="8"/>
      <c r="I28" s="67">
        <v>0</v>
      </c>
      <c r="J28" s="8"/>
      <c r="K28" s="31">
        <v>0</v>
      </c>
      <c r="L28" s="55"/>
      <c r="M28" s="8">
        <v>0</v>
      </c>
      <c r="N28" s="55"/>
      <c r="O28" s="90">
        <v>0</v>
      </c>
      <c r="P28" s="90"/>
      <c r="Q28" s="90">
        <f>'PL2  '!D23</f>
        <v>0</v>
      </c>
      <c r="R28" s="90"/>
      <c r="S28" s="90">
        <v>0</v>
      </c>
      <c r="T28" s="161"/>
    </row>
    <row r="29" spans="1:22" s="143" customFormat="1" ht="21" customHeight="1" thickBot="1">
      <c r="A29" s="131" t="s">
        <v>195</v>
      </c>
      <c r="C29" s="64">
        <f>SUM(C27:C28)+C24+C23</f>
        <v>173558498</v>
      </c>
      <c r="D29" s="8"/>
      <c r="E29" s="64">
        <f>SUM(E27:E28)+E24+E23</f>
        <v>448479994.00000006</v>
      </c>
      <c r="F29" s="57"/>
      <c r="G29" s="65">
        <f>SUM(G27:G28)+G24+G23</f>
        <v>-4735</v>
      </c>
      <c r="H29" s="51"/>
      <c r="I29" s="64">
        <f>SUM(I27:I28)+I24+I23</f>
        <v>13205850</v>
      </c>
      <c r="J29" s="51"/>
      <c r="K29" s="65">
        <f>SUM(K27:K28)+K24+K23</f>
        <v>-614703465.54999995</v>
      </c>
      <c r="L29" s="57"/>
      <c r="M29" s="64">
        <f>SUM(M27:M28)+M24+M23</f>
        <v>10387363.469999999</v>
      </c>
      <c r="N29" s="27"/>
      <c r="O29" s="65">
        <f>SUM(O27:O28)+O24+O23</f>
        <v>30923504.920000061</v>
      </c>
      <c r="P29" s="51"/>
      <c r="Q29" s="65">
        <f>SUM(Q27:Q28)+Q24+Q23</f>
        <v>815297</v>
      </c>
      <c r="R29" s="57"/>
      <c r="S29" s="65">
        <f>SUM(S27:S28)+S24+S23</f>
        <v>31738801.920000061</v>
      </c>
      <c r="T29" s="200"/>
      <c r="U29" s="200"/>
    </row>
    <row r="30" spans="1:22" s="143" customFormat="1" ht="21" customHeight="1" thickTop="1">
      <c r="A30" s="131"/>
      <c r="C30" s="51"/>
      <c r="D30" s="8"/>
      <c r="E30" s="51"/>
      <c r="F30" s="51"/>
      <c r="G30" s="69"/>
      <c r="H30" s="51"/>
      <c r="I30" s="51"/>
      <c r="J30" s="51"/>
      <c r="K30" s="70"/>
      <c r="L30" s="51"/>
      <c r="M30" s="51"/>
      <c r="N30" s="51"/>
      <c r="O30" s="51"/>
      <c r="P30" s="51"/>
      <c r="Q30" s="51"/>
      <c r="R30" s="51"/>
      <c r="S30" s="51"/>
      <c r="T30" s="200"/>
      <c r="U30" s="200"/>
    </row>
    <row r="31" spans="1:22" s="143" customFormat="1" ht="21" customHeight="1">
      <c r="A31" s="131"/>
      <c r="C31" s="51"/>
      <c r="D31" s="8"/>
      <c r="E31" s="51"/>
      <c r="F31" s="51"/>
      <c r="G31" s="51"/>
      <c r="H31" s="51"/>
      <c r="I31" s="51"/>
      <c r="J31" s="51"/>
      <c r="K31" s="70"/>
      <c r="L31" s="51"/>
      <c r="M31" s="51"/>
      <c r="N31" s="51"/>
      <c r="O31" s="51"/>
      <c r="P31" s="51"/>
      <c r="Q31" s="51"/>
      <c r="R31" s="51"/>
      <c r="S31" s="51"/>
      <c r="T31" s="200"/>
      <c r="U31" s="200"/>
    </row>
    <row r="32" spans="1:22" s="143" customFormat="1" ht="21" customHeight="1">
      <c r="C32" s="51"/>
      <c r="D32" s="51"/>
      <c r="E32" s="51"/>
      <c r="F32" s="51"/>
      <c r="G32" s="51"/>
      <c r="H32" s="51"/>
      <c r="I32" s="51"/>
      <c r="J32" s="51"/>
      <c r="K32" s="70"/>
      <c r="L32" s="51"/>
      <c r="M32" s="51"/>
      <c r="N32" s="51"/>
      <c r="O32" s="51"/>
      <c r="P32" s="51"/>
      <c r="Q32" s="51"/>
      <c r="R32" s="51"/>
      <c r="S32" s="51"/>
      <c r="T32" s="200"/>
      <c r="U32" s="200"/>
    </row>
    <row r="33" spans="1:21" s="143" customFormat="1" ht="21" customHeight="1">
      <c r="A33" s="139" t="s">
        <v>31</v>
      </c>
      <c r="B33" s="133"/>
      <c r="C33" s="133"/>
      <c r="D33" s="133"/>
      <c r="E33" s="51"/>
      <c r="F33" s="51"/>
      <c r="G33" s="51"/>
      <c r="H33" s="51"/>
      <c r="I33" s="51"/>
      <c r="J33" s="51"/>
      <c r="K33" s="70"/>
      <c r="L33" s="51"/>
      <c r="M33" s="51"/>
      <c r="N33" s="51"/>
      <c r="O33" s="51"/>
      <c r="P33" s="51"/>
      <c r="Q33" s="51"/>
      <c r="R33" s="51"/>
      <c r="S33" s="51"/>
      <c r="T33" s="200"/>
      <c r="U33" s="200"/>
    </row>
    <row r="34" spans="1:21" s="143" customFormat="1">
      <c r="A34" s="13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</row>
    <row r="35" spans="1:21" s="143" customFormat="1">
      <c r="A35" s="13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</row>
    <row r="36" spans="1:21" s="143" customFormat="1">
      <c r="A36" s="13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</row>
    <row r="37" spans="1:21" s="143" customFormat="1" ht="21" customHeight="1">
      <c r="B37" s="154"/>
      <c r="C37" s="154"/>
      <c r="D37" s="154"/>
      <c r="E37" s="154"/>
      <c r="F37" s="51"/>
      <c r="G37" s="154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</row>
    <row r="38" spans="1:21">
      <c r="A38" s="256"/>
      <c r="B38" s="256"/>
      <c r="C38" s="256"/>
      <c r="D38" s="256"/>
      <c r="E38" s="256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197"/>
    </row>
    <row r="39" spans="1:21">
      <c r="A39" s="160"/>
      <c r="B39" s="160"/>
      <c r="C39" s="160"/>
      <c r="D39" s="160"/>
      <c r="E39" s="160"/>
      <c r="F39" s="203"/>
      <c r="G39" s="160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197"/>
    </row>
    <row r="40" spans="1:21">
      <c r="A40" s="160"/>
      <c r="B40" s="160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</row>
    <row r="41" spans="1:21">
      <c r="A41" s="160"/>
      <c r="B41" s="160"/>
      <c r="C41" s="160"/>
      <c r="D41" s="160"/>
      <c r="E41" s="160"/>
      <c r="F41" s="203"/>
      <c r="G41" s="160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197"/>
    </row>
    <row r="42" spans="1:21">
      <c r="A42" s="160"/>
      <c r="B42" s="160"/>
      <c r="C42" s="160"/>
      <c r="D42" s="160"/>
      <c r="E42" s="160"/>
      <c r="F42" s="203"/>
      <c r="G42" s="160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197"/>
    </row>
    <row r="43" spans="1:21">
      <c r="A43" s="160"/>
      <c r="B43" s="160"/>
      <c r="C43" s="160"/>
      <c r="D43" s="160"/>
      <c r="E43" s="160"/>
      <c r="F43" s="203"/>
      <c r="G43" s="160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197"/>
    </row>
    <row r="44" spans="1:21">
      <c r="A44" s="160"/>
      <c r="B44" s="160"/>
      <c r="C44" s="160"/>
      <c r="D44" s="160"/>
      <c r="E44" s="160"/>
      <c r="F44" s="203"/>
      <c r="G44" s="160"/>
      <c r="H44" s="203"/>
      <c r="I44" s="203"/>
      <c r="J44" s="203"/>
      <c r="K44" s="70"/>
      <c r="L44" s="203"/>
      <c r="M44" s="203"/>
      <c r="N44" s="203"/>
      <c r="O44" s="203"/>
      <c r="P44" s="203"/>
      <c r="Q44" s="203"/>
      <c r="R44" s="203"/>
      <c r="S44" s="204"/>
    </row>
    <row r="45" spans="1:21">
      <c r="A45" s="160"/>
      <c r="B45" s="160"/>
      <c r="C45" s="160"/>
      <c r="D45" s="160"/>
      <c r="E45" s="160"/>
      <c r="F45" s="203"/>
      <c r="G45" s="160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</row>
    <row r="46" spans="1:21">
      <c r="A46" s="160"/>
      <c r="B46" s="160"/>
      <c r="C46" s="160"/>
      <c r="D46" s="160"/>
      <c r="E46" s="160"/>
      <c r="F46" s="203"/>
      <c r="G46" s="160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197"/>
    </row>
    <row r="47" spans="1:21">
      <c r="A47" s="160"/>
      <c r="B47" s="160"/>
      <c r="C47" s="160"/>
      <c r="D47" s="160"/>
      <c r="E47" s="160"/>
      <c r="F47" s="203"/>
      <c r="G47" s="160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</row>
    <row r="48" spans="1:21" ht="21.75">
      <c r="A48" s="160"/>
      <c r="B48" s="160"/>
      <c r="C48" s="160"/>
      <c r="D48" s="160"/>
      <c r="E48" s="160"/>
      <c r="F48" s="203"/>
      <c r="G48" s="160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5"/>
    </row>
    <row r="49" spans="1:19">
      <c r="A49" s="160"/>
      <c r="B49" s="160"/>
      <c r="C49" s="160"/>
      <c r="D49" s="160"/>
      <c r="E49" s="160"/>
      <c r="F49" s="203"/>
      <c r="G49" s="160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</row>
    <row r="50" spans="1:19">
      <c r="A50" s="160"/>
      <c r="B50" s="160"/>
      <c r="C50" s="160"/>
      <c r="D50" s="160"/>
      <c r="E50" s="160"/>
      <c r="F50" s="203"/>
      <c r="G50" s="160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197"/>
    </row>
    <row r="51" spans="1:19">
      <c r="A51" s="160"/>
      <c r="B51" s="160"/>
      <c r="C51" s="160"/>
      <c r="D51" s="160"/>
      <c r="E51" s="160"/>
      <c r="F51" s="203"/>
      <c r="G51" s="160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197"/>
    </row>
    <row r="52" spans="1:19">
      <c r="A52" s="160"/>
      <c r="B52" s="160"/>
      <c r="C52" s="160"/>
      <c r="D52" s="160"/>
      <c r="E52" s="160"/>
      <c r="F52" s="203"/>
      <c r="G52" s="160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197"/>
    </row>
    <row r="53" spans="1:19">
      <c r="A53" s="160"/>
      <c r="B53" s="160"/>
      <c r="C53" s="160"/>
      <c r="D53" s="160"/>
      <c r="E53" s="160"/>
      <c r="F53" s="203"/>
      <c r="G53" s="160"/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197"/>
    </row>
    <row r="54" spans="1:19" ht="22.5" customHeight="1"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</row>
    <row r="55" spans="1:19" ht="21" customHeight="1">
      <c r="E55" s="8"/>
      <c r="F55" s="6"/>
      <c r="G55" s="8"/>
      <c r="H55" s="6"/>
    </row>
  </sheetData>
  <mergeCells count="8">
    <mergeCell ref="A1:F1"/>
    <mergeCell ref="I11:K11"/>
    <mergeCell ref="A3:C3"/>
    <mergeCell ref="A38:E38"/>
    <mergeCell ref="A2:E2"/>
    <mergeCell ref="I8:K8"/>
    <mergeCell ref="C6:S6"/>
    <mergeCell ref="C7:O7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69" fitToHeight="0" orientation="landscape" r:id="rId1"/>
  <headerFooter scaleWithDoc="0">
    <oddFooter>&amp;R&amp;"Cordia New,ธรรมดา"&amp;15 13</oddFooter>
  </headerFooter>
  <ignoredErrors>
    <ignoredError sqref="C17:J17 D27:H27 P17 L17:N17 R17 J27:S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6"/>
  <sheetViews>
    <sheetView topLeftCell="A22" zoomScaleNormal="110" zoomScaleSheetLayoutView="85" workbookViewId="0">
      <selection sqref="A1:D1"/>
    </sheetView>
  </sheetViews>
  <sheetFormatPr defaultColWidth="9.140625" defaultRowHeight="21" customHeight="1"/>
  <cols>
    <col min="1" max="1" width="39.28515625" style="133" customWidth="1"/>
    <col min="2" max="2" width="9" style="133" customWidth="1"/>
    <col min="3" max="3" width="19.7109375" style="133" customWidth="1"/>
    <col min="4" max="4" width="1.7109375" style="133" customWidth="1"/>
    <col min="5" max="5" width="19.7109375" style="133" customWidth="1"/>
    <col min="6" max="6" width="1.7109375" style="133" customWidth="1"/>
    <col min="7" max="7" width="19.7109375" style="133" customWidth="1"/>
    <col min="8" max="8" width="1.7109375" style="133" customWidth="1"/>
    <col min="9" max="9" width="19.7109375" style="133" customWidth="1"/>
    <col min="10" max="10" width="1.7109375" style="133" customWidth="1"/>
    <col min="11" max="11" width="19.7109375" style="133" customWidth="1"/>
    <col min="12" max="12" width="1.7109375" style="133" customWidth="1"/>
    <col min="13" max="13" width="10" style="133" bestFit="1" customWidth="1"/>
    <col min="14" max="14" width="9.140625" style="133"/>
    <col min="15" max="15" width="11" style="133" bestFit="1" customWidth="1"/>
    <col min="16" max="16384" width="9.140625" style="133"/>
  </cols>
  <sheetData>
    <row r="1" spans="1:13" ht="21" customHeight="1">
      <c r="A1" s="255" t="s">
        <v>2</v>
      </c>
      <c r="B1" s="255"/>
      <c r="C1" s="255"/>
      <c r="D1" s="255"/>
      <c r="E1" s="255"/>
      <c r="F1" s="255"/>
      <c r="K1" s="152"/>
    </row>
    <row r="2" spans="1:13" ht="21" customHeight="1">
      <c r="A2" s="255" t="s">
        <v>160</v>
      </c>
      <c r="B2" s="255"/>
      <c r="C2" s="255"/>
      <c r="D2" s="143"/>
      <c r="E2" s="143"/>
      <c r="F2" s="143"/>
      <c r="G2" s="143"/>
      <c r="H2" s="143"/>
      <c r="I2" s="143"/>
      <c r="J2" s="143"/>
      <c r="K2" s="143"/>
    </row>
    <row r="3" spans="1:13" ht="21" customHeight="1">
      <c r="A3" s="255" t="s">
        <v>4</v>
      </c>
      <c r="B3" s="255"/>
      <c r="C3" s="255"/>
      <c r="D3" s="255"/>
      <c r="E3" s="255"/>
      <c r="F3" s="143"/>
      <c r="G3" s="143"/>
      <c r="H3" s="143"/>
      <c r="I3" s="143"/>
      <c r="J3" s="143"/>
      <c r="K3" s="143"/>
    </row>
    <row r="4" spans="1:13" ht="21" customHeight="1">
      <c r="A4" s="131"/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3" ht="21" customHeight="1">
      <c r="A5" s="131"/>
      <c r="B5" s="143"/>
      <c r="C5" s="143"/>
      <c r="D5" s="143"/>
      <c r="E5" s="143"/>
      <c r="F5" s="143"/>
      <c r="G5" s="143"/>
      <c r="H5" s="143"/>
      <c r="J5" s="143"/>
      <c r="K5" s="175" t="s">
        <v>5</v>
      </c>
    </row>
    <row r="6" spans="1:13" s="155" customFormat="1" ht="21.6" customHeight="1">
      <c r="B6" s="132"/>
      <c r="C6" s="254" t="s">
        <v>7</v>
      </c>
      <c r="D6" s="254"/>
      <c r="E6" s="254"/>
      <c r="F6" s="254"/>
      <c r="G6" s="254"/>
      <c r="H6" s="254"/>
      <c r="I6" s="254"/>
      <c r="J6" s="254"/>
      <c r="K6" s="254"/>
    </row>
    <row r="7" spans="1:13" s="155" customFormat="1" ht="21" customHeight="1">
      <c r="D7" s="132"/>
      <c r="F7" s="132"/>
      <c r="G7" s="254" t="s">
        <v>117</v>
      </c>
      <c r="H7" s="254"/>
      <c r="I7" s="254"/>
      <c r="J7" s="132"/>
    </row>
    <row r="8" spans="1:13" s="155" customFormat="1" ht="21" customHeight="1">
      <c r="C8" s="193" t="s">
        <v>196</v>
      </c>
      <c r="D8" s="132"/>
      <c r="E8" s="194" t="s">
        <v>164</v>
      </c>
      <c r="F8" s="132"/>
      <c r="G8" s="193" t="s">
        <v>169</v>
      </c>
      <c r="H8" s="132"/>
      <c r="I8" s="193"/>
      <c r="J8" s="193"/>
      <c r="K8" s="132" t="s">
        <v>182</v>
      </c>
    </row>
    <row r="9" spans="1:13" s="155" customFormat="1" ht="21" customHeight="1">
      <c r="B9" s="132" t="s">
        <v>73</v>
      </c>
      <c r="C9" s="195" t="s">
        <v>163</v>
      </c>
      <c r="D9" s="132"/>
      <c r="E9" s="196" t="s">
        <v>165</v>
      </c>
      <c r="F9" s="132"/>
      <c r="G9" s="195" t="s">
        <v>170</v>
      </c>
      <c r="H9" s="132"/>
      <c r="I9" s="195" t="s">
        <v>119</v>
      </c>
      <c r="J9" s="193"/>
      <c r="K9" s="195" t="s">
        <v>172</v>
      </c>
      <c r="L9" s="71"/>
      <c r="M9" s="71"/>
    </row>
    <row r="10" spans="1:13" ht="21" customHeight="1">
      <c r="A10" s="131" t="s">
        <v>185</v>
      </c>
      <c r="B10" s="143"/>
      <c r="C10" s="51">
        <v>132058498</v>
      </c>
      <c r="D10" s="51"/>
      <c r="E10" s="51">
        <v>436859994</v>
      </c>
      <c r="F10" s="51"/>
      <c r="G10" s="51">
        <v>13205850</v>
      </c>
      <c r="H10" s="51"/>
      <c r="I10" s="70">
        <v>-103533971</v>
      </c>
      <c r="J10" s="51"/>
      <c r="K10" s="70">
        <f>SUM(C10:I10)</f>
        <v>478590371</v>
      </c>
      <c r="L10" s="8"/>
      <c r="M10" s="8"/>
    </row>
    <row r="11" spans="1:13" ht="21" customHeight="1">
      <c r="A11" s="154" t="s">
        <v>186</v>
      </c>
      <c r="B11" s="143"/>
      <c r="C11" s="6">
        <v>0</v>
      </c>
      <c r="D11" s="6"/>
      <c r="E11" s="6">
        <v>0</v>
      </c>
      <c r="F11" s="6"/>
      <c r="G11" s="6">
        <v>0</v>
      </c>
      <c r="H11" s="6"/>
      <c r="I11" s="60">
        <f>'PL1'!J35</f>
        <v>-189834879</v>
      </c>
      <c r="J11" s="54"/>
      <c r="K11" s="60">
        <f>SUM(C11:I11)</f>
        <v>-189834879</v>
      </c>
      <c r="L11" s="8"/>
      <c r="M11" s="8"/>
    </row>
    <row r="12" spans="1:13" ht="21" customHeight="1">
      <c r="A12" s="154" t="s">
        <v>187</v>
      </c>
      <c r="B12" s="143"/>
      <c r="C12" s="6">
        <v>0</v>
      </c>
      <c r="D12" s="6"/>
      <c r="E12" s="6">
        <v>0</v>
      </c>
      <c r="F12" s="6"/>
      <c r="G12" s="6">
        <v>0</v>
      </c>
      <c r="H12" s="6"/>
      <c r="I12" s="60">
        <f>'PL2  '!J18</f>
        <v>6904436</v>
      </c>
      <c r="J12" s="54"/>
      <c r="K12" s="60">
        <f>SUM(C12:I12)</f>
        <v>6904436</v>
      </c>
      <c r="L12" s="8"/>
      <c r="M12" s="8"/>
    </row>
    <row r="13" spans="1:13" ht="21" customHeight="1">
      <c r="A13" s="154" t="s">
        <v>188</v>
      </c>
      <c r="C13" s="101">
        <f>SUM(C11:C12)</f>
        <v>0</v>
      </c>
      <c r="D13" s="6"/>
      <c r="E13" s="101">
        <f>SUM(E11:E12)</f>
        <v>0</v>
      </c>
      <c r="F13" s="6"/>
      <c r="G13" s="101">
        <f>SUM(G11:G12)</f>
        <v>0</v>
      </c>
      <c r="H13" s="6"/>
      <c r="I13" s="102">
        <f>SUM(I11:I12)</f>
        <v>-182930443</v>
      </c>
      <c r="J13" s="43"/>
      <c r="K13" s="102">
        <f>SUM(K11:K12)</f>
        <v>-182930443</v>
      </c>
      <c r="L13" s="8"/>
      <c r="M13" s="8"/>
    </row>
    <row r="14" spans="1:13" ht="21" customHeight="1" thickBot="1">
      <c r="A14" s="255" t="s">
        <v>190</v>
      </c>
      <c r="B14" s="255"/>
      <c r="C14" s="64">
        <f>+C13+C10</f>
        <v>132058498</v>
      </c>
      <c r="D14" s="51"/>
      <c r="E14" s="64">
        <f>+E13+E10</f>
        <v>436859994</v>
      </c>
      <c r="F14" s="51"/>
      <c r="G14" s="64">
        <f>+G13+G10</f>
        <v>13205850</v>
      </c>
      <c r="H14" s="51"/>
      <c r="I14" s="65">
        <f>+I13+I10</f>
        <v>-286464414</v>
      </c>
      <c r="J14" s="51"/>
      <c r="K14" s="65">
        <f>+K13+K10</f>
        <v>295659928</v>
      </c>
      <c r="L14" s="8"/>
      <c r="M14" s="8"/>
    </row>
    <row r="15" spans="1:13" ht="21" customHeight="1" thickTop="1">
      <c r="A15" s="131"/>
      <c r="B15" s="143"/>
      <c r="C15" s="51"/>
      <c r="D15" s="51"/>
      <c r="E15" s="51"/>
      <c r="F15" s="51"/>
      <c r="G15" s="51"/>
      <c r="H15" s="51"/>
      <c r="I15" s="51"/>
      <c r="J15" s="51"/>
      <c r="K15" s="51"/>
      <c r="L15" s="8"/>
      <c r="M15" s="8"/>
    </row>
    <row r="16" spans="1:13" ht="21" customHeight="1">
      <c r="A16" s="255" t="s">
        <v>191</v>
      </c>
      <c r="B16" s="255"/>
      <c r="C16" s="51">
        <v>132058498</v>
      </c>
      <c r="D16" s="51"/>
      <c r="E16" s="51">
        <v>436859994</v>
      </c>
      <c r="F16" s="51"/>
      <c r="G16" s="51">
        <v>13205850</v>
      </c>
      <c r="H16" s="51"/>
      <c r="I16" s="70">
        <v>-284464414</v>
      </c>
      <c r="J16" s="51"/>
      <c r="K16" s="70">
        <f>SUM(C16:J16)</f>
        <v>297659928</v>
      </c>
      <c r="L16" s="8"/>
      <c r="M16" s="8"/>
    </row>
    <row r="17" spans="1:13" ht="21" customHeight="1">
      <c r="A17" s="154" t="s">
        <v>192</v>
      </c>
      <c r="B17" s="159">
        <v>36.1</v>
      </c>
      <c r="C17" s="6">
        <v>0</v>
      </c>
      <c r="D17" s="54"/>
      <c r="E17" s="6">
        <v>0</v>
      </c>
      <c r="F17" s="54"/>
      <c r="G17" s="6">
        <v>0</v>
      </c>
      <c r="H17" s="54"/>
      <c r="I17" s="60">
        <v>-2000000</v>
      </c>
      <c r="J17" s="54"/>
      <c r="K17" s="60">
        <f>SUM(C17:J17)</f>
        <v>-2000000</v>
      </c>
      <c r="L17" s="8"/>
      <c r="M17" s="8"/>
    </row>
    <row r="18" spans="1:13" ht="21" customHeight="1">
      <c r="A18" s="255" t="s">
        <v>193</v>
      </c>
      <c r="B18" s="255"/>
      <c r="C18" s="127">
        <f>SUM(C16:C17)</f>
        <v>132058498</v>
      </c>
      <c r="D18" s="51"/>
      <c r="E18" s="127">
        <f>SUM(E16:E17)</f>
        <v>436859994</v>
      </c>
      <c r="F18" s="51"/>
      <c r="G18" s="127">
        <f>SUM(G16:G17)</f>
        <v>13205850</v>
      </c>
      <c r="H18" s="51"/>
      <c r="I18" s="128">
        <f>SUM(I16:I17)</f>
        <v>-286464414</v>
      </c>
      <c r="J18" s="51"/>
      <c r="K18" s="128">
        <f>SUM(K16:K17)</f>
        <v>295659928</v>
      </c>
      <c r="L18" s="8"/>
      <c r="M18" s="8"/>
    </row>
    <row r="19" spans="1:13" ht="21" customHeight="1">
      <c r="A19" s="154" t="s">
        <v>194</v>
      </c>
      <c r="B19" s="159">
        <v>26</v>
      </c>
      <c r="C19" s="54">
        <v>41500000</v>
      </c>
      <c r="D19" s="54"/>
      <c r="E19" s="54">
        <v>11620000.00000006</v>
      </c>
      <c r="F19" s="54"/>
      <c r="G19" s="6">
        <v>0</v>
      </c>
      <c r="H19" s="54"/>
      <c r="I19" s="6">
        <v>0</v>
      </c>
      <c r="J19" s="54"/>
      <c r="K19" s="60">
        <f>SUM(C19:I19)</f>
        <v>53120000.00000006</v>
      </c>
      <c r="L19" s="8"/>
      <c r="M19" s="8"/>
    </row>
    <row r="20" spans="1:13" ht="21" customHeight="1">
      <c r="A20" s="154" t="s">
        <v>50</v>
      </c>
      <c r="B20" s="143"/>
      <c r="C20" s="6">
        <v>0</v>
      </c>
      <c r="D20" s="6"/>
      <c r="E20" s="6">
        <v>0</v>
      </c>
      <c r="F20" s="6"/>
      <c r="G20" s="6">
        <v>0</v>
      </c>
      <c r="H20" s="6"/>
      <c r="I20" s="60">
        <f>'PL1'!H35</f>
        <v>-109077479</v>
      </c>
      <c r="J20" s="54"/>
      <c r="K20" s="60">
        <f t="shared" ref="K20" si="0">SUM(C20:I20)</f>
        <v>-109077479</v>
      </c>
      <c r="L20" s="8"/>
      <c r="M20" s="8"/>
    </row>
    <row r="21" spans="1:13" ht="21" customHeight="1">
      <c r="A21" s="154" t="s">
        <v>187</v>
      </c>
      <c r="B21" s="143"/>
      <c r="C21" s="67">
        <v>0</v>
      </c>
      <c r="D21" s="6"/>
      <c r="E21" s="67">
        <v>0</v>
      </c>
      <c r="F21" s="6"/>
      <c r="G21" s="67">
        <v>0</v>
      </c>
      <c r="H21" s="6"/>
      <c r="I21" s="67">
        <f>'PL2  '!H18</f>
        <v>0</v>
      </c>
      <c r="J21" s="54"/>
      <c r="K21" s="67">
        <f>SUM(C21:I21)</f>
        <v>0</v>
      </c>
      <c r="L21" s="8"/>
      <c r="M21" s="8"/>
    </row>
    <row r="22" spans="1:13" ht="21" customHeight="1">
      <c r="A22" s="154" t="s">
        <v>188</v>
      </c>
      <c r="C22" s="101">
        <f>SUM(C20:C21)</f>
        <v>0</v>
      </c>
      <c r="D22" s="6"/>
      <c r="E22" s="101">
        <f>SUM(E20:E21)</f>
        <v>0</v>
      </c>
      <c r="F22" s="6"/>
      <c r="G22" s="101">
        <f>SUM(G20:G21)</f>
        <v>0</v>
      </c>
      <c r="H22" s="6"/>
      <c r="I22" s="102">
        <f>SUM(I20:I21)</f>
        <v>-109077479</v>
      </c>
      <c r="J22" s="43"/>
      <c r="K22" s="102">
        <f>SUM(K20:K21)</f>
        <v>-109077479</v>
      </c>
      <c r="L22" s="8"/>
      <c r="M22" s="8"/>
    </row>
    <row r="23" spans="1:13" ht="21" customHeight="1" thickBot="1">
      <c r="A23" s="131" t="s">
        <v>195</v>
      </c>
      <c r="B23" s="143"/>
      <c r="C23" s="64">
        <f>C18+C19+C22</f>
        <v>173558498</v>
      </c>
      <c r="D23" s="51"/>
      <c r="E23" s="64">
        <f>E18+E19+E22</f>
        <v>448479994.00000006</v>
      </c>
      <c r="F23" s="51"/>
      <c r="G23" s="64">
        <f>G18+G19+G22</f>
        <v>13205850</v>
      </c>
      <c r="H23" s="51"/>
      <c r="I23" s="65">
        <f>I18+I19+I22</f>
        <v>-395541893</v>
      </c>
      <c r="J23" s="72"/>
      <c r="K23" s="65">
        <f>K18+K19+K22</f>
        <v>239702449.00000006</v>
      </c>
      <c r="L23" s="8"/>
      <c r="M23" s="8"/>
    </row>
    <row r="24" spans="1:13" ht="21" customHeight="1" thickTop="1">
      <c r="A24" s="131"/>
      <c r="B24" s="143"/>
      <c r="C24" s="51"/>
      <c r="D24" s="51"/>
      <c r="E24" s="51"/>
      <c r="F24" s="51"/>
      <c r="G24" s="51"/>
      <c r="H24" s="51"/>
      <c r="I24" s="70"/>
      <c r="J24" s="72"/>
      <c r="K24" s="72"/>
      <c r="L24" s="8"/>
      <c r="M24" s="8"/>
    </row>
    <row r="25" spans="1:13" ht="21.95" customHeight="1">
      <c r="B25" s="154"/>
      <c r="C25" s="154"/>
      <c r="D25" s="154"/>
      <c r="E25" s="154"/>
      <c r="F25" s="7"/>
      <c r="G25" s="46"/>
      <c r="H25" s="46"/>
      <c r="I25" s="6"/>
      <c r="J25" s="6"/>
      <c r="K25" s="197"/>
    </row>
    <row r="26" spans="1:13" ht="21" customHeight="1">
      <c r="A26" s="131"/>
      <c r="B26" s="143"/>
      <c r="C26" s="51"/>
      <c r="D26" s="51"/>
      <c r="E26" s="51"/>
      <c r="F26" s="51"/>
      <c r="G26" s="51"/>
      <c r="H26" s="51"/>
      <c r="I26" s="70"/>
      <c r="J26" s="72"/>
      <c r="K26" s="72"/>
      <c r="L26" s="8"/>
      <c r="M26" s="8"/>
    </row>
    <row r="27" spans="1:13" ht="21" customHeight="1">
      <c r="A27" s="139" t="s">
        <v>31</v>
      </c>
      <c r="B27" s="143"/>
      <c r="C27" s="51"/>
      <c r="D27" s="51"/>
      <c r="E27" s="51"/>
      <c r="F27" s="51"/>
      <c r="G27" s="51"/>
      <c r="H27" s="51"/>
      <c r="I27" s="70"/>
      <c r="J27" s="72"/>
      <c r="K27" s="72"/>
      <c r="L27" s="8"/>
      <c r="M27" s="8"/>
    </row>
    <row r="28" spans="1:13" ht="21" customHeight="1">
      <c r="A28" s="131"/>
      <c r="B28" s="143"/>
      <c r="C28" s="51"/>
      <c r="D28" s="51"/>
      <c r="E28" s="51"/>
      <c r="F28" s="51"/>
      <c r="G28" s="51"/>
      <c r="H28" s="51"/>
      <c r="I28" s="33"/>
      <c r="J28" s="51"/>
      <c r="K28" s="51"/>
    </row>
    <row r="29" spans="1:13" ht="21" customHeight="1">
      <c r="A29" s="131"/>
      <c r="B29" s="143"/>
      <c r="C29" s="51"/>
      <c r="D29" s="51"/>
      <c r="E29" s="51"/>
      <c r="F29" s="51"/>
      <c r="G29" s="51"/>
      <c r="H29" s="51"/>
      <c r="I29" s="27"/>
      <c r="J29" s="51"/>
      <c r="K29" s="51"/>
    </row>
    <row r="30" spans="1:13" ht="21" customHeight="1">
      <c r="A30" s="131"/>
      <c r="B30" s="143"/>
      <c r="C30" s="51"/>
      <c r="D30" s="51"/>
      <c r="E30" s="51"/>
      <c r="F30" s="51"/>
      <c r="G30" s="51"/>
      <c r="H30" s="51"/>
      <c r="I30" s="33"/>
      <c r="J30" s="51"/>
      <c r="K30" s="51"/>
    </row>
    <row r="31" spans="1:13" ht="23.1" customHeight="1">
      <c r="A31" s="160"/>
      <c r="B31" s="160"/>
      <c r="C31" s="160"/>
      <c r="D31" s="160"/>
      <c r="E31" s="160"/>
      <c r="F31" s="7"/>
      <c r="G31" s="46"/>
      <c r="H31" s="46"/>
      <c r="I31" s="6"/>
      <c r="J31" s="6"/>
      <c r="K31" s="197"/>
    </row>
    <row r="32" spans="1:13" ht="23.1" customHeight="1">
      <c r="A32" s="160"/>
      <c r="B32" s="160"/>
      <c r="C32" s="160"/>
      <c r="D32" s="160"/>
      <c r="E32" s="160"/>
      <c r="F32" s="7"/>
      <c r="G32" s="46"/>
      <c r="H32" s="46"/>
      <c r="I32" s="6"/>
      <c r="J32" s="6"/>
      <c r="K32" s="197"/>
    </row>
    <row r="33" spans="1:11" ht="24.75" customHeight="1">
      <c r="A33" s="160"/>
      <c r="B33" s="160"/>
      <c r="C33" s="160"/>
      <c r="D33" s="160"/>
      <c r="E33" s="160"/>
      <c r="F33" s="7"/>
      <c r="G33" s="46"/>
      <c r="H33" s="46"/>
      <c r="I33" s="6"/>
      <c r="J33" s="6"/>
      <c r="K33" s="197"/>
    </row>
    <row r="34" spans="1:11" ht="23.1" customHeight="1"/>
    <row r="35" spans="1:11" ht="23.1" customHeight="1"/>
    <row r="36" spans="1:11" ht="23.1" customHeight="1"/>
  </sheetData>
  <mergeCells count="8">
    <mergeCell ref="A16:B16"/>
    <mergeCell ref="A14:B14"/>
    <mergeCell ref="A18:B18"/>
    <mergeCell ref="A1:F1"/>
    <mergeCell ref="G7:I7"/>
    <mergeCell ref="A2:C2"/>
    <mergeCell ref="C6:K6"/>
    <mergeCell ref="A3:E3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5" fitToHeight="0" orientation="landscape" r:id="rId1"/>
  <headerFooter scaleWithDoc="0">
    <oddFooter>&amp;R&amp;"Cordia New,ธรรมดา"&amp;15 14</oddFooter>
  </headerFooter>
  <ignoredErrors>
    <ignoredError sqref="D13 D22 F13 H13 J13 F22 H22 J2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7"/>
  <sheetViews>
    <sheetView topLeftCell="A29" zoomScale="85" zoomScaleNormal="85" zoomScaleSheetLayoutView="120" workbookViewId="0">
      <selection sqref="A1:D1"/>
    </sheetView>
  </sheetViews>
  <sheetFormatPr defaultColWidth="2.7109375" defaultRowHeight="23.25" customHeight="1"/>
  <cols>
    <col min="1" max="1" width="53.85546875" style="168" customWidth="1"/>
    <col min="2" max="2" width="15" style="168" customWidth="1"/>
    <col min="3" max="3" width="1.5703125" style="168" customWidth="1"/>
    <col min="4" max="4" width="15" style="168" customWidth="1"/>
    <col min="5" max="5" width="1.5703125" style="168" customWidth="1"/>
    <col min="6" max="6" width="15" style="168" customWidth="1"/>
    <col min="7" max="7" width="1.5703125" style="168" customWidth="1"/>
    <col min="8" max="8" width="15" style="168" customWidth="1"/>
    <col min="9" max="9" width="2" style="168" customWidth="1"/>
    <col min="10" max="10" width="13.7109375" style="168" customWidth="1"/>
    <col min="11" max="11" width="14.7109375" style="80" customWidth="1"/>
    <col min="12" max="12" width="2.7109375" style="168" customWidth="1"/>
    <col min="13" max="13" width="13.7109375" style="168" customWidth="1"/>
    <col min="14" max="14" width="12.28515625" style="168" customWidth="1"/>
    <col min="15" max="16" width="2.7109375" style="168" customWidth="1"/>
    <col min="17" max="17" width="17.7109375" style="80" bestFit="1" customWidth="1"/>
    <col min="18" max="21" width="17.7109375" style="80" customWidth="1"/>
    <col min="22" max="22" width="19.42578125" style="80" customWidth="1"/>
    <col min="23" max="23" width="2.7109375" style="168" customWidth="1"/>
    <col min="24" max="24" width="14.7109375" style="168" customWidth="1"/>
    <col min="25" max="78" width="2.7109375" style="168" customWidth="1"/>
    <col min="79" max="16384" width="2.7109375" style="168"/>
  </cols>
  <sheetData>
    <row r="1" spans="1:22" ht="23.25" customHeight="1">
      <c r="A1" s="260" t="s">
        <v>2</v>
      </c>
      <c r="B1" s="260"/>
      <c r="C1" s="260"/>
      <c r="D1" s="260"/>
      <c r="E1" s="260"/>
      <c r="F1" s="260"/>
      <c r="G1" s="260"/>
      <c r="H1" s="260"/>
    </row>
    <row r="2" spans="1:22" ht="23.25" customHeight="1">
      <c r="A2" s="167" t="s">
        <v>48</v>
      </c>
      <c r="B2" s="167"/>
      <c r="C2" s="167"/>
      <c r="D2" s="167"/>
      <c r="E2" s="167"/>
      <c r="F2" s="167"/>
      <c r="G2" s="167"/>
      <c r="H2" s="167"/>
    </row>
    <row r="3" spans="1:22" ht="23.25" customHeight="1">
      <c r="A3" s="167" t="s">
        <v>4</v>
      </c>
      <c r="B3" s="167"/>
      <c r="C3" s="167"/>
      <c r="D3" s="167"/>
      <c r="E3" s="167"/>
      <c r="F3" s="167"/>
      <c r="G3" s="167"/>
      <c r="H3" s="167"/>
    </row>
    <row r="4" spans="1:22" ht="23.25" customHeight="1">
      <c r="H4" s="187" t="s">
        <v>5</v>
      </c>
      <c r="K4" s="115"/>
      <c r="Q4" s="115"/>
      <c r="R4" s="115"/>
      <c r="S4" s="115"/>
      <c r="T4" s="115"/>
      <c r="U4" s="115"/>
      <c r="V4" s="115"/>
    </row>
    <row r="5" spans="1:22" ht="23.25" customHeight="1">
      <c r="B5" s="259" t="s">
        <v>6</v>
      </c>
      <c r="C5" s="259"/>
      <c r="D5" s="259"/>
      <c r="E5" s="176"/>
      <c r="F5" s="259" t="s">
        <v>7</v>
      </c>
      <c r="G5" s="259"/>
      <c r="H5" s="259"/>
    </row>
    <row r="6" spans="1:22" ht="23.25" customHeight="1">
      <c r="B6" s="177" t="s">
        <v>8</v>
      </c>
      <c r="C6" s="132"/>
      <c r="D6" s="177" t="s">
        <v>9</v>
      </c>
      <c r="E6" s="132"/>
      <c r="F6" s="177" t="s">
        <v>8</v>
      </c>
      <c r="G6" s="132"/>
      <c r="H6" s="177" t="s">
        <v>9</v>
      </c>
    </row>
    <row r="7" spans="1:22" ht="23.25" customHeight="1">
      <c r="B7" s="177"/>
      <c r="C7" s="132"/>
      <c r="D7" s="147" t="s">
        <v>10</v>
      </c>
      <c r="E7" s="132"/>
      <c r="F7" s="177"/>
      <c r="G7" s="132"/>
      <c r="H7" s="147" t="s">
        <v>10</v>
      </c>
    </row>
    <row r="8" spans="1:22" ht="23.25" customHeight="1">
      <c r="A8" s="167" t="s">
        <v>49</v>
      </c>
      <c r="D8" s="179"/>
      <c r="H8" s="179"/>
    </row>
    <row r="9" spans="1:22" ht="23.25" customHeight="1">
      <c r="A9" s="168" t="s">
        <v>50</v>
      </c>
      <c r="B9" s="73">
        <f>'PL1'!D35</f>
        <v>-94942034.549999997</v>
      </c>
      <c r="C9" s="74"/>
      <c r="D9" s="73">
        <f>'PL2  '!F9</f>
        <v>-270817453</v>
      </c>
      <c r="E9" s="74"/>
      <c r="F9" s="73">
        <f>'PL1'!H35</f>
        <v>-109077479</v>
      </c>
      <c r="G9" s="75"/>
      <c r="H9" s="76">
        <f>'PL2  '!J9</f>
        <v>-189834879</v>
      </c>
      <c r="M9" s="174"/>
      <c r="O9" s="174"/>
    </row>
    <row r="10" spans="1:22" ht="23.25" customHeight="1">
      <c r="A10" s="168" t="s">
        <v>207</v>
      </c>
      <c r="B10" s="77"/>
      <c r="C10" s="74"/>
      <c r="D10" s="73"/>
      <c r="E10" s="74"/>
      <c r="F10" s="73"/>
      <c r="G10" s="75"/>
      <c r="H10" s="76"/>
      <c r="R10" s="116"/>
    </row>
    <row r="11" spans="1:22" ht="23.25" customHeight="1">
      <c r="A11" s="169" t="s">
        <v>51</v>
      </c>
      <c r="B11" s="73">
        <f>-'PL1'!D34</f>
        <v>-11839437.449999999</v>
      </c>
      <c r="C11" s="74"/>
      <c r="D11" s="73">
        <f>-'PL1'!F34</f>
        <v>-44567590</v>
      </c>
      <c r="E11" s="74"/>
      <c r="F11" s="73">
        <f>-'PL1'!H34</f>
        <v>-13911346</v>
      </c>
      <c r="G11" s="75"/>
      <c r="H11" s="76">
        <f>-'PL1'!J34</f>
        <v>-45028342</v>
      </c>
    </row>
    <row r="12" spans="1:22" ht="23.25" customHeight="1">
      <c r="A12" s="169" t="s">
        <v>52</v>
      </c>
      <c r="B12" s="73">
        <v>2207586.3599999994</v>
      </c>
      <c r="C12" s="74"/>
      <c r="D12" s="73">
        <v>-281073</v>
      </c>
      <c r="E12" s="74"/>
      <c r="F12" s="73">
        <v>2207586.3599999994</v>
      </c>
      <c r="G12" s="75"/>
      <c r="H12" s="73">
        <v>-332144</v>
      </c>
    </row>
    <row r="13" spans="1:22" ht="23.25" customHeight="1">
      <c r="A13" s="169" t="s">
        <v>53</v>
      </c>
      <c r="B13" s="110">
        <v>0</v>
      </c>
      <c r="C13" s="74"/>
      <c r="D13" s="73">
        <v>2496599</v>
      </c>
      <c r="E13" s="74"/>
      <c r="F13" s="110">
        <v>0</v>
      </c>
      <c r="G13" s="75"/>
      <c r="H13" s="73">
        <v>2496599</v>
      </c>
    </row>
    <row r="14" spans="1:22" ht="23.25" customHeight="1">
      <c r="A14" s="169" t="s">
        <v>208</v>
      </c>
      <c r="B14" s="110">
        <v>0</v>
      </c>
      <c r="C14" s="74"/>
      <c r="D14" s="73">
        <v>-1417302</v>
      </c>
      <c r="E14" s="74"/>
      <c r="F14" s="110">
        <v>0</v>
      </c>
      <c r="G14" s="75"/>
      <c r="H14" s="73">
        <v>-1417302</v>
      </c>
    </row>
    <row r="15" spans="1:22" ht="23.25" customHeight="1">
      <c r="A15" s="169" t="s">
        <v>54</v>
      </c>
      <c r="B15" s="73">
        <v>37743284.022784494</v>
      </c>
      <c r="C15" s="74"/>
      <c r="D15" s="73">
        <v>41576527</v>
      </c>
      <c r="E15" s="74"/>
      <c r="F15" s="73">
        <v>25055674.359467573</v>
      </c>
      <c r="G15" s="75"/>
      <c r="H15" s="76">
        <v>25809663</v>
      </c>
      <c r="Q15" s="76"/>
      <c r="R15" s="76"/>
      <c r="T15" s="76"/>
      <c r="U15" s="76"/>
    </row>
    <row r="16" spans="1:22" ht="23.25" customHeight="1">
      <c r="A16" s="170" t="s">
        <v>55</v>
      </c>
      <c r="B16" s="73">
        <v>456449.59</v>
      </c>
      <c r="C16" s="74"/>
      <c r="D16" s="73">
        <v>297696</v>
      </c>
      <c r="E16" s="74"/>
      <c r="F16" s="73">
        <v>456449.59</v>
      </c>
      <c r="G16" s="75"/>
      <c r="H16" s="76">
        <v>297696</v>
      </c>
    </row>
    <row r="17" spans="1:24" ht="23.25" customHeight="1">
      <c r="A17" s="170" t="s">
        <v>56</v>
      </c>
      <c r="B17" s="73">
        <v>1488910.1500000008</v>
      </c>
      <c r="C17" s="74"/>
      <c r="D17" s="73">
        <v>1393874</v>
      </c>
      <c r="E17" s="74"/>
      <c r="F17" s="73">
        <v>1488910.1500000102</v>
      </c>
      <c r="G17" s="75"/>
      <c r="H17" s="76">
        <v>1393874</v>
      </c>
    </row>
    <row r="18" spans="1:24" ht="23.25" customHeight="1">
      <c r="A18" s="170" t="s">
        <v>57</v>
      </c>
      <c r="B18" s="73">
        <v>3619.05</v>
      </c>
      <c r="C18" s="74"/>
      <c r="D18" s="73">
        <v>74325</v>
      </c>
      <c r="E18" s="74"/>
      <c r="F18" s="73">
        <v>3619.05</v>
      </c>
      <c r="G18" s="75"/>
      <c r="H18" s="76">
        <v>74325</v>
      </c>
    </row>
    <row r="19" spans="1:24" ht="23.25" customHeight="1">
      <c r="A19" s="170" t="s">
        <v>209</v>
      </c>
      <c r="B19" s="73">
        <v>15579036.02</v>
      </c>
      <c r="C19" s="74"/>
      <c r="D19" s="110">
        <v>0</v>
      </c>
      <c r="E19" s="74"/>
      <c r="F19" s="73">
        <v>15579036.020000003</v>
      </c>
      <c r="G19" s="75"/>
      <c r="H19" s="110">
        <v>0</v>
      </c>
    </row>
    <row r="20" spans="1:24" ht="23.25" customHeight="1">
      <c r="A20" s="170" t="s">
        <v>58</v>
      </c>
      <c r="B20" s="110">
        <v>0</v>
      </c>
      <c r="C20" s="74"/>
      <c r="D20" s="73">
        <v>5302756</v>
      </c>
      <c r="E20" s="74"/>
      <c r="F20" s="110">
        <v>0</v>
      </c>
      <c r="G20" s="75"/>
      <c r="H20" s="76">
        <v>5302756</v>
      </c>
    </row>
    <row r="21" spans="1:24" ht="23.25" customHeight="1">
      <c r="A21" s="170" t="s">
        <v>135</v>
      </c>
      <c r="B21" s="73">
        <v>11857348</v>
      </c>
      <c r="C21" s="74"/>
      <c r="D21" s="110">
        <v>0</v>
      </c>
      <c r="E21" s="74"/>
      <c r="F21" s="110">
        <v>0</v>
      </c>
      <c r="G21" s="75"/>
      <c r="H21" s="110">
        <v>0</v>
      </c>
    </row>
    <row r="22" spans="1:24" ht="23.25" customHeight="1">
      <c r="A22" s="170" t="s">
        <v>60</v>
      </c>
      <c r="B22" s="110">
        <v>0</v>
      </c>
      <c r="C22" s="74"/>
      <c r="D22" s="73">
        <v>164022883</v>
      </c>
      <c r="E22" s="74"/>
      <c r="F22" s="110">
        <v>0</v>
      </c>
      <c r="G22" s="75"/>
      <c r="H22" s="76">
        <v>153526080</v>
      </c>
    </row>
    <row r="23" spans="1:24" ht="23.25" customHeight="1">
      <c r="A23" s="170" t="s">
        <v>63</v>
      </c>
      <c r="B23" s="110">
        <v>0</v>
      </c>
      <c r="C23" s="74"/>
      <c r="D23" s="110">
        <v>0</v>
      </c>
      <c r="E23" s="74"/>
      <c r="F23" s="73">
        <v>14550000</v>
      </c>
      <c r="G23" s="75"/>
      <c r="H23" s="110">
        <v>0</v>
      </c>
    </row>
    <row r="24" spans="1:24" ht="23.25" customHeight="1">
      <c r="A24" s="170" t="s">
        <v>210</v>
      </c>
      <c r="B24" s="110">
        <v>0</v>
      </c>
      <c r="C24" s="74"/>
      <c r="D24" s="73">
        <v>-9188298</v>
      </c>
      <c r="E24" s="74"/>
      <c r="F24" s="110">
        <v>0</v>
      </c>
      <c r="G24" s="75"/>
      <c r="H24" s="110">
        <v>0</v>
      </c>
      <c r="Q24" s="76"/>
      <c r="R24" s="76"/>
      <c r="T24" s="76"/>
      <c r="U24" s="76"/>
    </row>
    <row r="25" spans="1:24" ht="23.25" customHeight="1">
      <c r="A25" s="170" t="s">
        <v>59</v>
      </c>
      <c r="B25" s="76">
        <v>1805747.3200000003</v>
      </c>
      <c r="C25" s="74"/>
      <c r="D25" s="73">
        <v>4274559</v>
      </c>
      <c r="E25" s="74"/>
      <c r="F25" s="73">
        <v>2592985.3200000003</v>
      </c>
      <c r="G25" s="75"/>
      <c r="H25" s="76">
        <v>3962192</v>
      </c>
      <c r="J25" s="172"/>
    </row>
    <row r="26" spans="1:24" ht="23.25" customHeight="1">
      <c r="A26" s="169" t="s">
        <v>211</v>
      </c>
      <c r="B26" s="73">
        <v>2281233.27</v>
      </c>
      <c r="C26" s="74"/>
      <c r="D26" s="73">
        <v>1802880</v>
      </c>
      <c r="E26" s="74"/>
      <c r="F26" s="73">
        <v>2541666.65</v>
      </c>
      <c r="G26" s="75"/>
      <c r="H26" s="76">
        <v>2483374</v>
      </c>
    </row>
    <row r="27" spans="1:24" ht="23.25" customHeight="1">
      <c r="A27" s="169" t="s">
        <v>237</v>
      </c>
      <c r="B27" s="73">
        <v>6332871.9199999999</v>
      </c>
      <c r="C27" s="74"/>
      <c r="D27" s="73">
        <v>135404</v>
      </c>
      <c r="E27" s="74"/>
      <c r="F27" s="73">
        <v>6332871.9199999999</v>
      </c>
      <c r="G27" s="75"/>
      <c r="H27" s="76">
        <v>217347</v>
      </c>
    </row>
    <row r="28" spans="1:24" ht="23.25" customHeight="1">
      <c r="A28" s="169" t="s">
        <v>212</v>
      </c>
      <c r="B28" s="73">
        <v>167861.12</v>
      </c>
      <c r="C28" s="74"/>
      <c r="D28" s="110">
        <v>0</v>
      </c>
      <c r="E28" s="74"/>
      <c r="F28" s="110">
        <v>0</v>
      </c>
      <c r="G28" s="75"/>
      <c r="H28" s="110">
        <v>0</v>
      </c>
    </row>
    <row r="29" spans="1:24" ht="23.25" customHeight="1">
      <c r="A29" s="169" t="s">
        <v>61</v>
      </c>
      <c r="B29" s="110">
        <v>0</v>
      </c>
      <c r="C29" s="74"/>
      <c r="D29" s="110">
        <v>0</v>
      </c>
      <c r="E29" s="74"/>
      <c r="F29" s="110">
        <v>0</v>
      </c>
      <c r="G29" s="75"/>
      <c r="H29" s="76">
        <v>-2061250</v>
      </c>
    </row>
    <row r="30" spans="1:24" ht="23.25" customHeight="1">
      <c r="A30" s="170" t="s">
        <v>62</v>
      </c>
      <c r="B30" s="73">
        <v>-2493024</v>
      </c>
      <c r="C30" s="74"/>
      <c r="D30" s="73">
        <v>-1533452</v>
      </c>
      <c r="E30" s="74"/>
      <c r="F30" s="76">
        <v>-3398960.4599999995</v>
      </c>
      <c r="G30" s="75"/>
      <c r="H30" s="76">
        <v>-2736636</v>
      </c>
    </row>
    <row r="31" spans="1:24" ht="23.25" customHeight="1">
      <c r="A31" s="170" t="s">
        <v>142</v>
      </c>
      <c r="B31" s="73">
        <v>22908612</v>
      </c>
      <c r="C31" s="74"/>
      <c r="D31" s="73">
        <v>22026178</v>
      </c>
      <c r="E31" s="74"/>
      <c r="F31" s="73">
        <v>21463361.140000004</v>
      </c>
      <c r="G31" s="75"/>
      <c r="H31" s="76">
        <v>20304189</v>
      </c>
    </row>
    <row r="32" spans="1:24" ht="23.25" customHeight="1">
      <c r="A32" s="167" t="s">
        <v>64</v>
      </c>
      <c r="B32" s="78">
        <f>SUM(B9:B31)</f>
        <v>-6441937.1772155128</v>
      </c>
      <c r="C32" s="79"/>
      <c r="D32" s="78">
        <f>SUM(D9:D31)</f>
        <v>-84401487</v>
      </c>
      <c r="E32" s="79"/>
      <c r="F32" s="78">
        <f>SUM(F9:F31)</f>
        <v>-34115624.90053241</v>
      </c>
      <c r="G32" s="79"/>
      <c r="H32" s="78">
        <f>SUM(H9:H31)</f>
        <v>-25542458</v>
      </c>
      <c r="M32" s="172"/>
      <c r="X32" s="188"/>
    </row>
    <row r="33" spans="1:24" ht="23.25" customHeight="1">
      <c r="A33" s="168" t="s">
        <v>65</v>
      </c>
      <c r="B33" s="76"/>
      <c r="C33" s="75"/>
      <c r="D33" s="76"/>
      <c r="E33" s="75"/>
      <c r="F33" s="76"/>
      <c r="G33" s="75"/>
      <c r="H33" s="76"/>
    </row>
    <row r="34" spans="1:24" ht="23.25" customHeight="1">
      <c r="A34" s="169" t="s">
        <v>66</v>
      </c>
      <c r="B34" s="107">
        <v>39031146.596435383</v>
      </c>
      <c r="C34" s="75"/>
      <c r="D34" s="107">
        <v>-5872128</v>
      </c>
      <c r="E34" s="75"/>
      <c r="F34" s="107">
        <v>-12566813.438571975</v>
      </c>
      <c r="G34" s="75"/>
      <c r="H34" s="107">
        <v>-2210797</v>
      </c>
      <c r="J34" s="173"/>
      <c r="K34" s="173"/>
      <c r="M34" s="174"/>
      <c r="N34" s="107"/>
      <c r="X34" s="180"/>
    </row>
    <row r="35" spans="1:24" ht="23.25" customHeight="1">
      <c r="A35" s="169" t="s">
        <v>70</v>
      </c>
      <c r="B35" s="107">
        <v>-85314172</v>
      </c>
      <c r="C35" s="75"/>
      <c r="D35" s="110">
        <v>0</v>
      </c>
      <c r="E35" s="75"/>
      <c r="F35" s="110">
        <v>0</v>
      </c>
      <c r="G35" s="75"/>
      <c r="H35" s="110">
        <v>0</v>
      </c>
      <c r="J35" s="173"/>
      <c r="K35" s="173"/>
      <c r="M35" s="174"/>
      <c r="N35" s="107"/>
      <c r="X35" s="180"/>
    </row>
    <row r="36" spans="1:24" ht="23.25" customHeight="1">
      <c r="A36" s="169" t="s">
        <v>67</v>
      </c>
      <c r="B36" s="107">
        <v>1727464.2400000002</v>
      </c>
      <c r="C36" s="75"/>
      <c r="D36" s="107">
        <v>-5820155</v>
      </c>
      <c r="E36" s="75"/>
      <c r="F36" s="107">
        <v>-610406.94000000006</v>
      </c>
      <c r="G36" s="75"/>
      <c r="H36" s="110">
        <v>0</v>
      </c>
      <c r="J36" s="173"/>
      <c r="K36" s="173"/>
      <c r="M36" s="174"/>
      <c r="N36" s="107"/>
    </row>
    <row r="37" spans="1:24" ht="23.25" customHeight="1">
      <c r="A37" s="169" t="s">
        <v>68</v>
      </c>
      <c r="B37" s="107">
        <v>-4866377</v>
      </c>
      <c r="C37" s="75"/>
      <c r="D37" s="107">
        <v>-763887</v>
      </c>
      <c r="E37" s="75"/>
      <c r="F37" s="107">
        <v>-951573.21680000168</v>
      </c>
      <c r="G37" s="75"/>
      <c r="H37" s="107">
        <v>75436</v>
      </c>
      <c r="J37" s="173"/>
      <c r="K37" s="173"/>
      <c r="M37" s="174"/>
      <c r="N37" s="107"/>
    </row>
    <row r="38" spans="1:24" ht="23.25" customHeight="1">
      <c r="A38" s="169" t="s">
        <v>69</v>
      </c>
      <c r="B38" s="76">
        <v>2428586.16</v>
      </c>
      <c r="C38" s="75"/>
      <c r="D38" s="76">
        <v>953701</v>
      </c>
      <c r="E38" s="75"/>
      <c r="F38" s="76">
        <v>31806</v>
      </c>
      <c r="G38" s="75"/>
      <c r="H38" s="76">
        <v>784054</v>
      </c>
      <c r="J38" s="173"/>
      <c r="K38" s="173"/>
      <c r="M38" s="174"/>
    </row>
    <row r="40" spans="1:24" ht="23.25" customHeight="1">
      <c r="B40" s="97"/>
      <c r="C40" s="97"/>
      <c r="D40" s="49"/>
      <c r="E40" s="49"/>
      <c r="F40" s="189"/>
      <c r="G40" s="190"/>
      <c r="H40" s="49"/>
    </row>
    <row r="41" spans="1:24" ht="23.25" customHeight="1">
      <c r="A41" s="139" t="s">
        <v>31</v>
      </c>
      <c r="B41" s="133"/>
      <c r="C41" s="133"/>
      <c r="D41" s="133"/>
      <c r="E41" s="49"/>
      <c r="F41" s="189"/>
      <c r="G41" s="190"/>
      <c r="H41" s="191"/>
    </row>
    <row r="42" spans="1:24" ht="23.25" customHeight="1">
      <c r="B42" s="97"/>
      <c r="C42" s="97"/>
      <c r="D42" s="49"/>
      <c r="E42" s="49"/>
      <c r="F42" s="92"/>
      <c r="G42" s="98"/>
      <c r="H42" s="49"/>
    </row>
    <row r="43" spans="1:24" ht="23.25" customHeight="1">
      <c r="B43" s="97"/>
      <c r="C43" s="97"/>
      <c r="D43" s="49"/>
      <c r="E43" s="49"/>
      <c r="F43" s="92"/>
      <c r="G43" s="98"/>
      <c r="H43" s="191"/>
    </row>
    <row r="44" spans="1:24" ht="23.25" customHeight="1">
      <c r="B44" s="97"/>
      <c r="C44" s="97"/>
      <c r="D44" s="49"/>
      <c r="E44" s="49"/>
      <c r="F44" s="192"/>
      <c r="H44" s="49"/>
    </row>
    <row r="45" spans="1:24" ht="23.25" customHeight="1">
      <c r="F45" s="192"/>
    </row>
    <row r="46" spans="1:24" ht="23.25" customHeight="1">
      <c r="F46" s="192"/>
    </row>
    <row r="47" spans="1:24" ht="23.25" customHeight="1">
      <c r="F47" s="192"/>
    </row>
    <row r="48" spans="1:24" ht="23.25" customHeight="1">
      <c r="F48" s="192"/>
    </row>
    <row r="49" spans="6:6" ht="23.25" customHeight="1">
      <c r="F49" s="192"/>
    </row>
    <row r="50" spans="6:6" ht="23.25" customHeight="1">
      <c r="F50" s="192"/>
    </row>
    <row r="51" spans="6:6" ht="23.25" customHeight="1">
      <c r="F51" s="192"/>
    </row>
    <row r="52" spans="6:6" ht="23.25" customHeight="1">
      <c r="F52" s="192"/>
    </row>
    <row r="53" spans="6:6" ht="23.25" customHeight="1">
      <c r="F53" s="192"/>
    </row>
    <row r="54" spans="6:6" ht="23.25" customHeight="1">
      <c r="F54" s="192"/>
    </row>
    <row r="55" spans="6:6" ht="23.25" customHeight="1">
      <c r="F55" s="192"/>
    </row>
    <row r="56" spans="6:6" ht="23.25" customHeight="1">
      <c r="F56" s="192"/>
    </row>
    <row r="57" spans="6:6" ht="23.25" customHeight="1">
      <c r="F57" s="192"/>
    </row>
    <row r="58" spans="6:6" ht="23.25" customHeight="1">
      <c r="F58" s="192"/>
    </row>
    <row r="59" spans="6:6" ht="23.25" customHeight="1">
      <c r="F59" s="192"/>
    </row>
    <row r="60" spans="6:6" ht="23.25" customHeight="1">
      <c r="F60" s="192"/>
    </row>
    <row r="61" spans="6:6" ht="23.25" customHeight="1">
      <c r="F61" s="192"/>
    </row>
    <row r="62" spans="6:6" ht="23.25" customHeight="1">
      <c r="F62" s="192"/>
    </row>
    <row r="63" spans="6:6" ht="23.25" customHeight="1">
      <c r="F63" s="192"/>
    </row>
    <row r="64" spans="6:6" ht="23.25" customHeight="1">
      <c r="F64" s="192"/>
    </row>
    <row r="65" spans="6:6" ht="23.25" customHeight="1">
      <c r="F65" s="192"/>
    </row>
    <row r="66" spans="6:6" ht="23.25" customHeight="1">
      <c r="F66" s="192"/>
    </row>
    <row r="67" spans="6:6" ht="23.25" customHeight="1">
      <c r="F67" s="192"/>
    </row>
    <row r="68" spans="6:6" ht="23.25" customHeight="1">
      <c r="F68" s="192"/>
    </row>
    <row r="69" spans="6:6" ht="23.25" customHeight="1">
      <c r="F69" s="192"/>
    </row>
    <row r="70" spans="6:6" ht="23.25" customHeight="1">
      <c r="F70" s="192"/>
    </row>
    <row r="71" spans="6:6" ht="23.25" customHeight="1">
      <c r="F71" s="192"/>
    </row>
    <row r="72" spans="6:6" ht="23.25" customHeight="1">
      <c r="F72" s="192"/>
    </row>
    <row r="73" spans="6:6" ht="23.25" customHeight="1">
      <c r="F73" s="192"/>
    </row>
    <row r="74" spans="6:6" ht="23.25" customHeight="1">
      <c r="F74" s="192"/>
    </row>
    <row r="75" spans="6:6" ht="23.25" customHeight="1">
      <c r="F75" s="192"/>
    </row>
    <row r="76" spans="6:6" ht="23.25" customHeight="1">
      <c r="F76" s="192"/>
    </row>
    <row r="77" spans="6:6" ht="23.25" customHeight="1">
      <c r="F77" s="192"/>
    </row>
  </sheetData>
  <mergeCells count="3">
    <mergeCell ref="B5:D5"/>
    <mergeCell ref="F5:H5"/>
    <mergeCell ref="A1:H1"/>
  </mergeCells>
  <pageMargins left="0.59055118110236227" right="0.31496062992125984" top="0.59055118110236227" bottom="0.55118110236220474" header="0.43307086614173229" footer="0.23622047244094491"/>
  <pageSetup paperSize="9" scale="85" fitToHeight="0" orientation="portrait" r:id="rId1"/>
  <headerFooter>
    <oddFooter>&amp;R&amp;"Cordia New,ธรรมดา"&amp;15 15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7"/>
  <sheetViews>
    <sheetView tabSelected="1" topLeftCell="A6" zoomScale="120" zoomScaleNormal="120" zoomScaleSheetLayoutView="110" workbookViewId="0">
      <selection activeCell="B13" sqref="B13"/>
    </sheetView>
  </sheetViews>
  <sheetFormatPr defaultColWidth="9.140625" defaultRowHeight="23.25" customHeight="1"/>
  <cols>
    <col min="1" max="1" width="46.28515625" style="168" customWidth="1"/>
    <col min="2" max="2" width="15" style="168" customWidth="1"/>
    <col min="3" max="3" width="1.5703125" style="168" customWidth="1"/>
    <col min="4" max="4" width="15" style="168" customWidth="1"/>
    <col min="5" max="5" width="1.5703125" style="168" customWidth="1"/>
    <col min="6" max="6" width="15" style="168" customWidth="1"/>
    <col min="7" max="7" width="1.5703125" style="168" customWidth="1"/>
    <col min="8" max="8" width="15" style="168" customWidth="1"/>
    <col min="9" max="9" width="2.7109375" style="168" bestFit="1" customWidth="1"/>
    <col min="10" max="10" width="15.85546875" style="81" bestFit="1" customWidth="1"/>
    <col min="11" max="11" width="17" style="168" customWidth="1"/>
    <col min="12" max="12" width="17" style="169" customWidth="1"/>
    <col min="13" max="69" width="17" style="168" customWidth="1"/>
    <col min="70" max="16384" width="9.140625" style="168"/>
  </cols>
  <sheetData>
    <row r="1" spans="1:20" ht="23.25" customHeight="1">
      <c r="A1" s="260" t="s">
        <v>2</v>
      </c>
      <c r="B1" s="260"/>
      <c r="C1" s="260"/>
      <c r="D1" s="260"/>
      <c r="E1" s="260"/>
      <c r="F1" s="260"/>
      <c r="G1" s="260"/>
      <c r="H1" s="260"/>
    </row>
    <row r="2" spans="1:20" ht="23.25" customHeight="1">
      <c r="A2" s="167" t="s">
        <v>3</v>
      </c>
      <c r="B2" s="167"/>
      <c r="C2" s="167"/>
      <c r="D2" s="167"/>
      <c r="E2" s="167"/>
      <c r="F2" s="167"/>
      <c r="G2" s="167"/>
      <c r="H2" s="167"/>
    </row>
    <row r="3" spans="1:20" ht="23.25" customHeight="1">
      <c r="A3" s="167" t="s">
        <v>4</v>
      </c>
      <c r="B3" s="167"/>
      <c r="C3" s="167"/>
      <c r="D3" s="167"/>
      <c r="E3" s="167"/>
      <c r="F3" s="167"/>
      <c r="G3" s="167"/>
      <c r="H3" s="167"/>
    </row>
    <row r="4" spans="1:20" ht="23.25" customHeight="1">
      <c r="H4" s="175" t="s">
        <v>5</v>
      </c>
    </row>
    <row r="5" spans="1:20" ht="23.25" customHeight="1">
      <c r="B5" s="259" t="s">
        <v>6</v>
      </c>
      <c r="C5" s="259"/>
      <c r="D5" s="259"/>
      <c r="E5" s="176"/>
      <c r="F5" s="259" t="s">
        <v>7</v>
      </c>
      <c r="G5" s="259"/>
      <c r="H5" s="259"/>
    </row>
    <row r="6" spans="1:20" ht="23.25" customHeight="1">
      <c r="B6" s="177" t="s">
        <v>8</v>
      </c>
      <c r="C6" s="132"/>
      <c r="D6" s="177" t="s">
        <v>9</v>
      </c>
      <c r="E6" s="132"/>
      <c r="F6" s="177" t="s">
        <v>8</v>
      </c>
      <c r="G6" s="132"/>
      <c r="H6" s="177" t="s">
        <v>9</v>
      </c>
      <c r="K6" s="45"/>
    </row>
    <row r="7" spans="1:20" ht="23.25" customHeight="1">
      <c r="B7" s="177"/>
      <c r="C7" s="132"/>
      <c r="D7" s="147" t="s">
        <v>10</v>
      </c>
      <c r="E7" s="132"/>
      <c r="F7" s="177"/>
      <c r="G7" s="132"/>
      <c r="H7" s="147" t="s">
        <v>10</v>
      </c>
      <c r="K7" s="45"/>
    </row>
    <row r="8" spans="1:20" ht="23.25" customHeight="1">
      <c r="A8" s="168" t="s">
        <v>11</v>
      </c>
      <c r="B8" s="107"/>
      <c r="C8" s="75"/>
      <c r="D8" s="107"/>
      <c r="E8" s="75"/>
      <c r="F8" s="107"/>
      <c r="G8" s="75"/>
      <c r="H8" s="107"/>
      <c r="J8" s="173"/>
      <c r="K8" s="45"/>
      <c r="Q8" s="80"/>
      <c r="R8" s="80"/>
      <c r="T8" s="172"/>
    </row>
    <row r="9" spans="1:20" ht="23.25" customHeight="1">
      <c r="A9" s="169" t="s">
        <v>32</v>
      </c>
      <c r="B9" s="107">
        <v>13188716</v>
      </c>
      <c r="C9" s="75"/>
      <c r="D9" s="107">
        <v>42349674</v>
      </c>
      <c r="E9" s="75"/>
      <c r="F9" s="107">
        <v>18909574.568572</v>
      </c>
      <c r="G9" s="75"/>
      <c r="H9" s="107">
        <v>23267231</v>
      </c>
      <c r="J9" s="173"/>
      <c r="K9" s="45"/>
      <c r="M9" s="174"/>
      <c r="N9" s="107"/>
      <c r="Q9" s="80"/>
      <c r="R9" s="80"/>
    </row>
    <row r="10" spans="1:20" ht="23.25" customHeight="1">
      <c r="A10" s="169" t="s">
        <v>35</v>
      </c>
      <c r="B10" s="107">
        <v>9589274</v>
      </c>
      <c r="C10" s="75"/>
      <c r="D10" s="113">
        <v>0</v>
      </c>
      <c r="E10" s="75"/>
      <c r="F10" s="113">
        <v>0</v>
      </c>
      <c r="G10" s="75"/>
      <c r="H10" s="113">
        <v>0</v>
      </c>
      <c r="J10" s="173"/>
      <c r="K10" s="45"/>
      <c r="M10" s="174"/>
      <c r="N10" s="107"/>
      <c r="Q10" s="80"/>
      <c r="R10" s="80"/>
    </row>
    <row r="11" spans="1:20" ht="23.25" customHeight="1">
      <c r="A11" s="169" t="s">
        <v>33</v>
      </c>
      <c r="B11" s="107">
        <v>3055881</v>
      </c>
      <c r="C11" s="75"/>
      <c r="D11" s="107">
        <v>-1841040</v>
      </c>
      <c r="E11" s="75"/>
      <c r="F11" s="107">
        <v>967735.75000000186</v>
      </c>
      <c r="G11" s="75"/>
      <c r="H11" s="107">
        <v>-3667323</v>
      </c>
      <c r="J11" s="173"/>
      <c r="K11" s="45"/>
      <c r="L11" s="178"/>
      <c r="M11" s="174"/>
      <c r="Q11" s="80"/>
      <c r="R11" s="80"/>
    </row>
    <row r="12" spans="1:20" ht="23.25" customHeight="1">
      <c r="A12" s="169" t="s">
        <v>34</v>
      </c>
      <c r="B12" s="108">
        <v>-36038</v>
      </c>
      <c r="C12" s="3"/>
      <c r="D12" s="109">
        <v>-68934</v>
      </c>
      <c r="E12" s="3"/>
      <c r="F12" s="108">
        <v>-36037.500000000931</v>
      </c>
      <c r="G12" s="3"/>
      <c r="H12" s="109">
        <v>-68934</v>
      </c>
      <c r="J12" s="173"/>
      <c r="K12" s="45"/>
      <c r="M12" s="174"/>
      <c r="N12" s="172"/>
      <c r="Q12" s="80"/>
      <c r="R12" s="80"/>
    </row>
    <row r="13" spans="1:20" ht="23.25" customHeight="1">
      <c r="A13" s="167" t="s">
        <v>37</v>
      </c>
      <c r="B13" s="79">
        <f>SUM(กระแสเงินสด1!B32:B38,กระแสเงินสด2!B9:B12)</f>
        <v>-27637456.180780128</v>
      </c>
      <c r="C13" s="79"/>
      <c r="D13" s="79">
        <f>SUM(กระแสเงินสด1!D32:D38,กระแสเงินสด2!D9:D12)</f>
        <v>-55464256</v>
      </c>
      <c r="E13" s="79"/>
      <c r="F13" s="79">
        <f>SUM(กระแสเงินสด1!F32:F38,กระแสเงินสด2!F9:F12)</f>
        <v>-28371339.677332386</v>
      </c>
      <c r="G13" s="79"/>
      <c r="H13" s="79">
        <f>SUM(กระแสเงินสด1!H32:H38,กระแสเงินสด2!H9:H12)</f>
        <v>-7362791</v>
      </c>
      <c r="J13" s="168"/>
      <c r="K13" s="45"/>
      <c r="M13" s="174"/>
      <c r="N13" s="174"/>
      <c r="Q13" s="80"/>
      <c r="R13" s="80"/>
    </row>
    <row r="14" spans="1:20" ht="23.25" customHeight="1">
      <c r="A14" s="168" t="s">
        <v>213</v>
      </c>
      <c r="B14" s="107">
        <v>323254.64999999991</v>
      </c>
      <c r="C14" s="75"/>
      <c r="D14" s="107">
        <v>1408050</v>
      </c>
      <c r="E14" s="75"/>
      <c r="F14" s="107">
        <v>484037.36999999988</v>
      </c>
      <c r="G14" s="75"/>
      <c r="H14" s="107">
        <v>878398</v>
      </c>
      <c r="I14" s="82"/>
      <c r="J14" s="82"/>
      <c r="K14" s="3"/>
      <c r="L14" s="83"/>
      <c r="N14" s="174"/>
      <c r="O14" s="107"/>
      <c r="Q14" s="80"/>
      <c r="R14" s="80"/>
    </row>
    <row r="15" spans="1:20" ht="23.25" customHeight="1">
      <c r="A15" s="168" t="s">
        <v>214</v>
      </c>
      <c r="B15" s="76">
        <v>6018356.9399999995</v>
      </c>
      <c r="C15" s="3"/>
      <c r="D15" s="2">
        <v>8009678</v>
      </c>
      <c r="E15" s="75"/>
      <c r="F15" s="76">
        <v>4070262.5</v>
      </c>
      <c r="G15" s="75"/>
      <c r="H15" s="2">
        <v>8009678</v>
      </c>
      <c r="I15" s="82"/>
      <c r="J15" s="82"/>
      <c r="K15" s="3"/>
      <c r="L15" s="83"/>
      <c r="Q15" s="80"/>
      <c r="R15" s="80"/>
    </row>
    <row r="16" spans="1:20" ht="23.25" customHeight="1">
      <c r="A16" s="168" t="s">
        <v>38</v>
      </c>
      <c r="B16" s="76">
        <v>-1305000</v>
      </c>
      <c r="C16" s="3"/>
      <c r="D16" s="107">
        <v>-1468667</v>
      </c>
      <c r="E16" s="75"/>
      <c r="F16" s="76">
        <v>-1305000</v>
      </c>
      <c r="G16" s="75"/>
      <c r="H16" s="107">
        <v>-1468667</v>
      </c>
      <c r="I16" s="82"/>
      <c r="K16" s="3"/>
      <c r="L16" s="83"/>
      <c r="Q16" s="80"/>
      <c r="R16" s="80"/>
    </row>
    <row r="17" spans="1:18" ht="23.25" customHeight="1">
      <c r="A17" s="168" t="s">
        <v>39</v>
      </c>
      <c r="B17" s="105">
        <v>-8364468.1099999668</v>
      </c>
      <c r="C17" s="75"/>
      <c r="D17" s="75">
        <v>-6293880</v>
      </c>
      <c r="E17" s="75"/>
      <c r="F17" s="75">
        <v>-4498790.5600000005</v>
      </c>
      <c r="G17" s="75"/>
      <c r="H17" s="49">
        <v>-4069926</v>
      </c>
      <c r="J17" s="80"/>
      <c r="K17" s="45"/>
      <c r="Q17" s="80"/>
      <c r="R17" s="80"/>
    </row>
    <row r="18" spans="1:18" ht="23.25" customHeight="1">
      <c r="A18" s="167" t="s">
        <v>40</v>
      </c>
      <c r="B18" s="84">
        <f>SUM(B13:B17)</f>
        <v>-30965312.700780097</v>
      </c>
      <c r="C18" s="79"/>
      <c r="D18" s="84">
        <f>SUM(D13:D17)</f>
        <v>-53809075</v>
      </c>
      <c r="E18" s="79"/>
      <c r="F18" s="84">
        <f>SUM(F13:F17)</f>
        <v>-29620830.367332384</v>
      </c>
      <c r="G18" s="79"/>
      <c r="H18" s="84">
        <f>SUM(H13:H17)</f>
        <v>-4013308</v>
      </c>
      <c r="I18" s="173"/>
      <c r="J18" s="173"/>
      <c r="K18" s="45"/>
      <c r="Q18" s="80"/>
      <c r="R18" s="80"/>
    </row>
    <row r="19" spans="1:18" ht="23.25" customHeight="1">
      <c r="A19" s="171" t="s">
        <v>41</v>
      </c>
      <c r="D19" s="179"/>
      <c r="H19" s="179"/>
      <c r="K19" s="45"/>
    </row>
    <row r="20" spans="1:18" ht="23.25" customHeight="1">
      <c r="A20" s="172" t="s">
        <v>220</v>
      </c>
      <c r="D20" s="179"/>
      <c r="H20" s="179"/>
      <c r="K20" s="45"/>
    </row>
    <row r="21" spans="1:18" ht="23.25" customHeight="1">
      <c r="A21" s="110" t="s">
        <v>215</v>
      </c>
      <c r="B21" s="111">
        <v>-3092466</v>
      </c>
      <c r="D21" s="112">
        <v>-15691412</v>
      </c>
      <c r="E21" s="4"/>
      <c r="F21" s="111">
        <v>-2641598.88</v>
      </c>
      <c r="G21" s="2"/>
      <c r="H21" s="112">
        <v>-16426641</v>
      </c>
      <c r="J21" s="172"/>
      <c r="K21" s="45"/>
      <c r="L21" s="178"/>
      <c r="M21" s="172"/>
      <c r="N21" s="172"/>
      <c r="O21" s="172"/>
    </row>
    <row r="22" spans="1:18" ht="23.25" customHeight="1">
      <c r="A22" s="172" t="s">
        <v>42</v>
      </c>
      <c r="B22" s="111">
        <v>1130560.74</v>
      </c>
      <c r="D22" s="113">
        <v>2144083</v>
      </c>
      <c r="E22" s="4"/>
      <c r="F22" s="111">
        <v>1130560.74</v>
      </c>
      <c r="G22" s="2"/>
      <c r="H22" s="113">
        <v>2144083</v>
      </c>
      <c r="J22" s="172"/>
      <c r="K22" s="45"/>
    </row>
    <row r="23" spans="1:18" ht="23.25" customHeight="1">
      <c r="A23" s="172" t="s">
        <v>43</v>
      </c>
      <c r="B23" s="113">
        <v>0</v>
      </c>
      <c r="D23" s="112">
        <v>-642413</v>
      </c>
      <c r="E23" s="4"/>
      <c r="F23" s="113">
        <v>0</v>
      </c>
      <c r="G23" s="2"/>
      <c r="H23" s="112">
        <v>-642500</v>
      </c>
      <c r="J23" s="172"/>
      <c r="K23" s="45"/>
      <c r="L23" s="178"/>
      <c r="M23" s="112"/>
      <c r="N23" s="172"/>
    </row>
    <row r="24" spans="1:18" ht="23.25" customHeight="1">
      <c r="A24" s="172" t="s">
        <v>216</v>
      </c>
      <c r="B24" s="113">
        <v>0</v>
      </c>
      <c r="D24" s="113">
        <v>0</v>
      </c>
      <c r="E24" s="4"/>
      <c r="F24" s="111">
        <v>-34432000</v>
      </c>
      <c r="G24" s="2"/>
      <c r="H24" s="112">
        <v>-25503000</v>
      </c>
      <c r="J24" s="172"/>
      <c r="K24" s="45"/>
    </row>
    <row r="25" spans="1:18" ht="23.25" customHeight="1">
      <c r="A25" s="110" t="s">
        <v>217</v>
      </c>
      <c r="B25" s="113">
        <v>0</v>
      </c>
      <c r="D25" s="112">
        <v>27000000</v>
      </c>
      <c r="E25" s="76"/>
      <c r="F25" s="111">
        <v>35570000</v>
      </c>
      <c r="G25" s="75"/>
      <c r="H25" s="112">
        <v>33500000</v>
      </c>
      <c r="K25" s="45"/>
    </row>
    <row r="26" spans="1:18" ht="23.25" customHeight="1">
      <c r="A26" s="110" t="s">
        <v>221</v>
      </c>
      <c r="B26" s="113">
        <v>0</v>
      </c>
      <c r="D26" s="113">
        <v>0</v>
      </c>
      <c r="E26" s="45"/>
      <c r="F26" s="113">
        <v>0</v>
      </c>
      <c r="G26" s="3"/>
      <c r="H26" s="111">
        <v>-47500000</v>
      </c>
      <c r="K26" s="45"/>
    </row>
    <row r="27" spans="1:18" ht="23.25" customHeight="1">
      <c r="A27" s="110" t="s">
        <v>45</v>
      </c>
      <c r="B27" s="113">
        <v>0</v>
      </c>
      <c r="D27" s="112">
        <v>-562537</v>
      </c>
      <c r="E27" s="45"/>
      <c r="F27" s="113">
        <v>0</v>
      </c>
      <c r="G27" s="3"/>
      <c r="H27" s="113">
        <v>0</v>
      </c>
      <c r="I27" s="172"/>
      <c r="J27" s="172"/>
      <c r="K27" s="45"/>
    </row>
    <row r="28" spans="1:18" ht="23.25" customHeight="1">
      <c r="A28" s="110" t="s">
        <v>36</v>
      </c>
      <c r="B28" s="113">
        <v>0</v>
      </c>
      <c r="D28" s="113">
        <v>0</v>
      </c>
      <c r="E28" s="76"/>
      <c r="F28" s="111">
        <v>1210270.4999999995</v>
      </c>
      <c r="G28" s="75"/>
      <c r="H28" s="113">
        <v>326132</v>
      </c>
      <c r="I28" s="172"/>
      <c r="J28" s="172"/>
      <c r="K28" s="45"/>
    </row>
    <row r="29" spans="1:18" ht="23.25" customHeight="1">
      <c r="A29" s="110" t="s">
        <v>230</v>
      </c>
      <c r="B29" s="111">
        <v>20000000</v>
      </c>
      <c r="D29" s="113">
        <v>16000000</v>
      </c>
      <c r="E29" s="76"/>
      <c r="F29" s="111">
        <v>20000000</v>
      </c>
      <c r="G29" s="75"/>
      <c r="H29" s="113">
        <v>16000000</v>
      </c>
      <c r="I29" s="172"/>
      <c r="J29" s="172"/>
      <c r="K29" s="45"/>
    </row>
    <row r="30" spans="1:18" ht="23.25" customHeight="1">
      <c r="A30" s="110" t="s">
        <v>218</v>
      </c>
      <c r="B30" s="113">
        <v>0</v>
      </c>
      <c r="D30" s="112">
        <v>-157613</v>
      </c>
      <c r="E30" s="76"/>
      <c r="F30" s="113">
        <v>0</v>
      </c>
      <c r="G30" s="75"/>
      <c r="H30" s="112">
        <v>-157613</v>
      </c>
      <c r="I30" s="172"/>
      <c r="J30" s="172"/>
      <c r="K30" s="45"/>
    </row>
    <row r="31" spans="1:18" ht="23.25" customHeight="1">
      <c r="A31" s="110" t="s">
        <v>46</v>
      </c>
      <c r="B31" s="113">
        <v>0</v>
      </c>
      <c r="D31" s="113">
        <v>2061250</v>
      </c>
      <c r="E31" s="76"/>
      <c r="F31" s="113">
        <v>0</v>
      </c>
      <c r="G31" s="75"/>
      <c r="H31" s="113">
        <v>2061250</v>
      </c>
      <c r="I31" s="172"/>
      <c r="J31" s="172"/>
      <c r="K31" s="45"/>
    </row>
    <row r="32" spans="1:18" ht="23.25" customHeight="1">
      <c r="A32" s="110" t="s">
        <v>219</v>
      </c>
      <c r="B32" s="111">
        <v>96181042.480000004</v>
      </c>
      <c r="D32" s="112">
        <v>25185704</v>
      </c>
      <c r="E32" s="76"/>
      <c r="F32" s="111">
        <v>96181042.75</v>
      </c>
      <c r="G32" s="75"/>
      <c r="H32" s="112">
        <v>15188548</v>
      </c>
      <c r="J32" s="172"/>
      <c r="K32" s="45"/>
    </row>
    <row r="33" spans="1:18" s="172" customFormat="1" ht="23.25" customHeight="1">
      <c r="A33" s="171" t="s">
        <v>47</v>
      </c>
      <c r="B33" s="114">
        <f>SUM(B21:B32)</f>
        <v>114219137.22</v>
      </c>
      <c r="C33" s="79"/>
      <c r="D33" s="114">
        <f>SUM(D21:D32)</f>
        <v>55337062</v>
      </c>
      <c r="E33" s="79"/>
      <c r="F33" s="114">
        <f>SUM(F21:F32)</f>
        <v>117018275.11</v>
      </c>
      <c r="G33" s="79"/>
      <c r="H33" s="114">
        <f>SUM(H21:H32)</f>
        <v>-21009741</v>
      </c>
      <c r="J33" s="81"/>
      <c r="L33" s="178"/>
    </row>
    <row r="34" spans="1:18" ht="23.25" customHeight="1">
      <c r="A34" s="167"/>
      <c r="B34" s="79"/>
      <c r="C34" s="79"/>
      <c r="D34" s="79"/>
      <c r="E34" s="79"/>
      <c r="F34" s="79"/>
      <c r="G34" s="79"/>
      <c r="H34" s="79"/>
      <c r="I34" s="173"/>
      <c r="J34" s="173"/>
      <c r="K34" s="80"/>
      <c r="Q34" s="80"/>
      <c r="R34" s="80"/>
    </row>
    <row r="35" spans="1:18" ht="23.25" customHeight="1">
      <c r="H35" s="49"/>
      <c r="J35" s="168"/>
      <c r="K35" s="80"/>
      <c r="Q35" s="80"/>
      <c r="R35" s="80"/>
    </row>
    <row r="36" spans="1:18" ht="23.25" customHeight="1">
      <c r="B36" s="180"/>
      <c r="F36" s="172"/>
    </row>
    <row r="37" spans="1:18" ht="23.25" customHeight="1">
      <c r="A37" s="133" t="s">
        <v>31</v>
      </c>
      <c r="B37" s="180"/>
    </row>
  </sheetData>
  <mergeCells count="3">
    <mergeCell ref="B5:D5"/>
    <mergeCell ref="F5:H5"/>
    <mergeCell ref="A1:H1"/>
  </mergeCells>
  <pageMargins left="0.59055118110236227" right="0.27559055118110237" top="0.59055118110236227" bottom="0.55118110236220474" header="0.31496062992125984" footer="0.27559055118110237"/>
  <pageSetup paperSize="9" scale="90" fitToWidth="0" orientation="portrait" r:id="rId1"/>
  <headerFooter>
    <oddFooter>&amp;R&amp;15 16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S41"/>
  <sheetViews>
    <sheetView topLeftCell="A16" zoomScaleNormal="100" zoomScaleSheetLayoutView="85" workbookViewId="0">
      <selection sqref="A1:H1"/>
    </sheetView>
  </sheetViews>
  <sheetFormatPr defaultColWidth="9.140625" defaultRowHeight="22.5" customHeight="1"/>
  <cols>
    <col min="1" max="1" width="48.85546875" style="168" customWidth="1"/>
    <col min="2" max="2" width="15" style="168" customWidth="1"/>
    <col min="3" max="3" width="1.5703125" style="168" customWidth="1"/>
    <col min="4" max="4" width="15" style="168" customWidth="1"/>
    <col min="5" max="5" width="1.5703125" style="168" customWidth="1"/>
    <col min="6" max="6" width="15" style="168" customWidth="1"/>
    <col min="7" max="7" width="1.5703125" style="168" customWidth="1"/>
    <col min="8" max="8" width="15" style="168" customWidth="1"/>
    <col min="9" max="9" width="1.42578125" style="168" customWidth="1"/>
    <col min="10" max="10" width="5.7109375" style="81" customWidth="1"/>
    <col min="11" max="70" width="17" style="168" customWidth="1"/>
    <col min="71" max="16384" width="9.140625" style="168"/>
  </cols>
  <sheetData>
    <row r="1" spans="1:13" ht="22.5" customHeight="1">
      <c r="A1" s="260" t="s">
        <v>2</v>
      </c>
      <c r="B1" s="260"/>
      <c r="C1" s="260"/>
      <c r="D1" s="260"/>
      <c r="E1" s="260"/>
      <c r="F1" s="260"/>
      <c r="G1" s="260"/>
      <c r="H1" s="260"/>
    </row>
    <row r="2" spans="1:13" ht="22.5" customHeight="1">
      <c r="A2" s="167" t="s">
        <v>3</v>
      </c>
      <c r="B2" s="167"/>
      <c r="C2" s="167"/>
      <c r="D2" s="167"/>
      <c r="E2" s="167"/>
      <c r="F2" s="167"/>
      <c r="G2" s="167"/>
      <c r="H2" s="167"/>
    </row>
    <row r="3" spans="1:13" ht="22.5" customHeight="1">
      <c r="A3" s="167" t="s">
        <v>4</v>
      </c>
      <c r="B3" s="167"/>
      <c r="C3" s="167"/>
      <c r="D3" s="167"/>
      <c r="E3" s="167"/>
      <c r="F3" s="167"/>
      <c r="G3" s="167"/>
      <c r="H3" s="167"/>
    </row>
    <row r="4" spans="1:13" ht="22.5" customHeight="1">
      <c r="H4" s="175" t="s">
        <v>5</v>
      </c>
    </row>
    <row r="5" spans="1:13" ht="22.5" customHeight="1">
      <c r="B5" s="259" t="s">
        <v>6</v>
      </c>
      <c r="C5" s="259"/>
      <c r="D5" s="259"/>
      <c r="E5" s="176"/>
      <c r="F5" s="259" t="s">
        <v>7</v>
      </c>
      <c r="G5" s="259"/>
      <c r="H5" s="259"/>
    </row>
    <row r="6" spans="1:13" ht="22.5" customHeight="1">
      <c r="B6" s="177" t="s">
        <v>8</v>
      </c>
      <c r="C6" s="132"/>
      <c r="D6" s="177" t="s">
        <v>9</v>
      </c>
      <c r="E6" s="132"/>
      <c r="F6" s="177" t="s">
        <v>8</v>
      </c>
      <c r="G6" s="132"/>
      <c r="H6" s="177" t="s">
        <v>9</v>
      </c>
    </row>
    <row r="7" spans="1:13" ht="22.5" customHeight="1">
      <c r="B7" s="177"/>
      <c r="C7" s="132"/>
      <c r="D7" s="147" t="s">
        <v>10</v>
      </c>
      <c r="E7" s="132"/>
      <c r="F7" s="177"/>
      <c r="G7" s="132"/>
      <c r="H7" s="147" t="s">
        <v>10</v>
      </c>
    </row>
    <row r="8" spans="1:13" s="172" customFormat="1" ht="22.5" customHeight="1">
      <c r="A8" s="171" t="s">
        <v>11</v>
      </c>
      <c r="B8" s="111"/>
      <c r="C8" s="112"/>
      <c r="D8" s="111"/>
      <c r="E8" s="112"/>
      <c r="F8" s="111"/>
      <c r="G8" s="112"/>
      <c r="H8" s="111"/>
      <c r="J8" s="81"/>
    </row>
    <row r="9" spans="1:13" s="172" customFormat="1" ht="22.5" customHeight="1">
      <c r="A9" s="172" t="s">
        <v>222</v>
      </c>
      <c r="B9" s="111"/>
      <c r="C9" s="112"/>
      <c r="D9" s="111"/>
      <c r="E9" s="112"/>
      <c r="F9" s="111"/>
      <c r="G9" s="112"/>
      <c r="H9" s="111"/>
      <c r="J9" s="81"/>
    </row>
    <row r="10" spans="1:13" s="172" customFormat="1" ht="22.5" customHeight="1">
      <c r="A10" s="129" t="s">
        <v>12</v>
      </c>
      <c r="B10" s="111">
        <v>-85841552.76000002</v>
      </c>
      <c r="C10" s="112"/>
      <c r="D10" s="111">
        <v>21890769</v>
      </c>
      <c r="E10" s="112"/>
      <c r="F10" s="111">
        <v>-85841552.76000002</v>
      </c>
      <c r="G10" s="112"/>
      <c r="H10" s="111">
        <v>36196108</v>
      </c>
      <c r="J10" s="81"/>
    </row>
    <row r="11" spans="1:13" s="172" customFormat="1" ht="22.5" customHeight="1">
      <c r="A11" s="110" t="s">
        <v>13</v>
      </c>
      <c r="B11" s="111">
        <v>451837.20999999996</v>
      </c>
      <c r="C11" s="112"/>
      <c r="D11" s="111">
        <v>1000000</v>
      </c>
      <c r="E11" s="112"/>
      <c r="F11" s="111">
        <v>1451837.21</v>
      </c>
      <c r="G11" s="112"/>
      <c r="H11" s="180">
        <v>0</v>
      </c>
      <c r="J11" s="81"/>
    </row>
    <row r="12" spans="1:13" ht="22.5" customHeight="1">
      <c r="A12" s="110" t="s">
        <v>44</v>
      </c>
      <c r="B12" s="111">
        <v>84914534.480000004</v>
      </c>
      <c r="C12" s="3"/>
      <c r="D12" s="111">
        <v>156250000</v>
      </c>
      <c r="E12" s="45"/>
      <c r="F12" s="111">
        <v>78264534.480000004</v>
      </c>
      <c r="G12" s="3"/>
      <c r="H12" s="111">
        <v>155250000</v>
      </c>
      <c r="M12" s="172"/>
    </row>
    <row r="13" spans="1:13" ht="22.5" customHeight="1">
      <c r="A13" s="110" t="s">
        <v>223</v>
      </c>
      <c r="B13" s="111">
        <v>-109313938.48</v>
      </c>
      <c r="D13" s="111">
        <v>-105850000</v>
      </c>
      <c r="E13" s="45"/>
      <c r="F13" s="111">
        <v>-103163938.60000001</v>
      </c>
      <c r="G13" s="3"/>
      <c r="H13" s="111">
        <v>-104850000</v>
      </c>
      <c r="L13" s="184"/>
      <c r="M13" s="172"/>
    </row>
    <row r="14" spans="1:13" s="172" customFormat="1" ht="22.5" customHeight="1">
      <c r="A14" s="110" t="s">
        <v>14</v>
      </c>
      <c r="B14" s="111">
        <v>-17255236.889999993</v>
      </c>
      <c r="C14" s="112"/>
      <c r="D14" s="111">
        <v>-50900877</v>
      </c>
      <c r="E14" s="112"/>
      <c r="F14" s="111">
        <v>-17255236.810000002</v>
      </c>
      <c r="G14" s="112"/>
      <c r="H14" s="111">
        <v>-50900877</v>
      </c>
      <c r="J14" s="81"/>
    </row>
    <row r="15" spans="1:13" s="172" customFormat="1" ht="22.5" customHeight="1">
      <c r="A15" s="110" t="s">
        <v>15</v>
      </c>
      <c r="B15" s="111">
        <v>-23613901.059999999</v>
      </c>
      <c r="C15" s="112"/>
      <c r="D15" s="111">
        <v>-27492776</v>
      </c>
      <c r="E15" s="112"/>
      <c r="F15" s="111">
        <v>-10548031.349999998</v>
      </c>
      <c r="G15" s="112"/>
      <c r="H15" s="111">
        <v>-13275454</v>
      </c>
      <c r="K15" s="86"/>
    </row>
    <row r="16" spans="1:13" s="172" customFormat="1" ht="22.5" customHeight="1">
      <c r="A16" s="110" t="s">
        <v>16</v>
      </c>
      <c r="B16" s="180">
        <v>0</v>
      </c>
      <c r="C16" s="112"/>
      <c r="D16" s="111">
        <v>10640224</v>
      </c>
      <c r="E16" s="112"/>
      <c r="F16" s="180">
        <v>0</v>
      </c>
      <c r="G16" s="112"/>
      <c r="H16" s="111">
        <v>10640224</v>
      </c>
      <c r="K16" s="86"/>
    </row>
    <row r="17" spans="1:15" s="172" customFormat="1" ht="22.5" customHeight="1">
      <c r="A17" s="110" t="s">
        <v>17</v>
      </c>
      <c r="B17" s="111">
        <v>-8667675.4080640003</v>
      </c>
      <c r="C17" s="112"/>
      <c r="D17" s="111">
        <v>-21486450</v>
      </c>
      <c r="E17" s="112"/>
      <c r="F17" s="111">
        <v>-7222424.5480640037</v>
      </c>
      <c r="G17" s="112"/>
      <c r="H17" s="111">
        <v>-19764461</v>
      </c>
      <c r="J17" s="81"/>
    </row>
    <row r="18" spans="1:15" s="172" customFormat="1" ht="22.5" customHeight="1">
      <c r="A18" s="110" t="s">
        <v>18</v>
      </c>
      <c r="B18" s="111">
        <v>53120000.00000006</v>
      </c>
      <c r="C18" s="112"/>
      <c r="D18" s="180">
        <v>0</v>
      </c>
      <c r="E18" s="112"/>
      <c r="F18" s="111">
        <v>53120000.00000006</v>
      </c>
      <c r="G18" s="112"/>
      <c r="H18" s="180">
        <v>0</v>
      </c>
      <c r="J18" s="81"/>
    </row>
    <row r="19" spans="1:15" s="172" customFormat="1" ht="22.5" customHeight="1">
      <c r="A19" s="171" t="s">
        <v>19</v>
      </c>
      <c r="B19" s="114">
        <f>SUM(B10:B18)</f>
        <v>-106205932.90806398</v>
      </c>
      <c r="C19" s="3"/>
      <c r="D19" s="114">
        <f>SUM(D10:D18)</f>
        <v>-15949110</v>
      </c>
      <c r="E19" s="3"/>
      <c r="F19" s="114">
        <f>SUM(F10:F18)</f>
        <v>-91194812.378063977</v>
      </c>
      <c r="G19" s="3"/>
      <c r="H19" s="114">
        <f>SUM(H10:H18)</f>
        <v>13295540</v>
      </c>
      <c r="J19" s="81"/>
    </row>
    <row r="20" spans="1:15" s="172" customFormat="1" ht="22.5" customHeight="1">
      <c r="A20" s="172" t="s">
        <v>20</v>
      </c>
      <c r="B20" s="111">
        <v>3552300.9399999985</v>
      </c>
      <c r="C20" s="115"/>
      <c r="D20" s="111">
        <v>836032</v>
      </c>
      <c r="E20" s="112"/>
      <c r="F20" s="115">
        <v>0</v>
      </c>
      <c r="G20" s="115"/>
      <c r="H20" s="115">
        <v>0</v>
      </c>
      <c r="J20" s="81"/>
      <c r="N20" s="180"/>
      <c r="O20" s="180"/>
    </row>
    <row r="21" spans="1:15" s="80" customFormat="1" ht="22.5" customHeight="1">
      <c r="A21" s="80" t="s">
        <v>21</v>
      </c>
      <c r="B21" s="115"/>
      <c r="C21" s="115"/>
      <c r="D21" s="115"/>
      <c r="E21" s="115"/>
      <c r="F21" s="115"/>
      <c r="G21" s="115"/>
      <c r="H21" s="115"/>
      <c r="J21" s="71"/>
      <c r="M21" s="172"/>
    </row>
    <row r="22" spans="1:15" s="172" customFormat="1" ht="22.5" customHeight="1">
      <c r="A22" s="178" t="s">
        <v>22</v>
      </c>
      <c r="B22" s="111">
        <v>-5521.89</v>
      </c>
      <c r="C22" s="112"/>
      <c r="D22" s="111">
        <v>-41893</v>
      </c>
      <c r="E22" s="112"/>
      <c r="F22" s="111">
        <v>-5521.89</v>
      </c>
      <c r="G22" s="115"/>
      <c r="H22" s="115">
        <v>0</v>
      </c>
      <c r="J22" s="81"/>
      <c r="O22" s="80"/>
    </row>
    <row r="23" spans="1:15" s="171" customFormat="1" ht="22.5" customHeight="1">
      <c r="A23" s="171" t="s">
        <v>23</v>
      </c>
      <c r="B23" s="117">
        <f>+กระแสเงินสด2!B18+กระแสเงินสด2!B33+กระแสเงินสด3!B19+B20+B22</f>
        <v>-19405329.338844076</v>
      </c>
      <c r="C23" s="38"/>
      <c r="D23" s="117">
        <f>+กระแสเงินสด2!D18+กระแสเงินสด2!D33+กระแสเงินสด3!D19+D20+D22</f>
        <v>-13626984</v>
      </c>
      <c r="E23" s="38"/>
      <c r="F23" s="117">
        <f>+กระแสเงินสด2!F18+กระแสเงินสด2!F33+กระแสเงินสด3!F19+F22</f>
        <v>-3802889.5253963615</v>
      </c>
      <c r="G23" s="38"/>
      <c r="H23" s="117">
        <f>+กระแสเงินสด2!H18+กระแสเงินสด2!H33+กระแสเงินสด3!H19</f>
        <v>-11727509</v>
      </c>
      <c r="J23" s="87"/>
      <c r="M23" s="172"/>
    </row>
    <row r="24" spans="1:15" s="172" customFormat="1" ht="22.5" customHeight="1">
      <c r="A24" s="172" t="s">
        <v>224</v>
      </c>
      <c r="B24" s="118">
        <v>26900867.300000001</v>
      </c>
      <c r="C24" s="112"/>
      <c r="D24" s="118">
        <v>40527851</v>
      </c>
      <c r="E24" s="112"/>
      <c r="F24" s="118">
        <v>5679618.8400000026</v>
      </c>
      <c r="G24" s="112"/>
      <c r="H24" s="119">
        <v>17407128</v>
      </c>
      <c r="J24" s="81"/>
    </row>
    <row r="25" spans="1:15" s="171" customFormat="1" ht="22.5" customHeight="1" thickBot="1">
      <c r="A25" s="171" t="s">
        <v>225</v>
      </c>
      <c r="B25" s="120">
        <f>SUM(B23:B24)</f>
        <v>7495537.9611559249</v>
      </c>
      <c r="C25" s="121"/>
      <c r="D25" s="120">
        <f>SUM(D23:D24)</f>
        <v>26900867</v>
      </c>
      <c r="E25" s="79"/>
      <c r="F25" s="120">
        <f>SUM(F23:F24)</f>
        <v>1876729.3146036412</v>
      </c>
      <c r="G25" s="121"/>
      <c r="H25" s="120">
        <f>SUM(H23:H24)</f>
        <v>5679619</v>
      </c>
      <c r="J25" s="89"/>
      <c r="K25" s="180"/>
      <c r="L25" s="122"/>
      <c r="M25" s="122"/>
    </row>
    <row r="26" spans="1:15" s="172" customFormat="1" ht="9" customHeight="1" thickTop="1">
      <c r="B26" s="111"/>
      <c r="C26" s="112"/>
      <c r="D26" s="111"/>
      <c r="E26" s="112"/>
      <c r="F26" s="111"/>
      <c r="G26" s="112"/>
      <c r="H26" s="111"/>
      <c r="J26" s="81"/>
      <c r="K26" s="180"/>
    </row>
    <row r="27" spans="1:15" s="172" customFormat="1" ht="22.5" customHeight="1">
      <c r="A27" s="171" t="s">
        <v>24</v>
      </c>
      <c r="D27" s="185"/>
      <c r="J27" s="81"/>
      <c r="K27" s="180"/>
    </row>
    <row r="28" spans="1:15" s="172" customFormat="1" ht="22.5" customHeight="1">
      <c r="A28" s="172" t="s">
        <v>25</v>
      </c>
      <c r="D28" s="185"/>
      <c r="J28" s="81"/>
    </row>
    <row r="29" spans="1:15" s="172" customFormat="1" ht="22.5" customHeight="1">
      <c r="A29" s="181" t="s">
        <v>26</v>
      </c>
      <c r="B29" s="112">
        <v>12324135.41</v>
      </c>
      <c r="C29" s="112"/>
      <c r="D29" s="112">
        <v>8912052</v>
      </c>
      <c r="E29" s="112"/>
      <c r="F29" s="112">
        <v>12100218.59</v>
      </c>
      <c r="G29" s="112"/>
      <c r="H29" s="123">
        <v>642</v>
      </c>
      <c r="I29" s="76"/>
      <c r="J29" s="81"/>
    </row>
    <row r="30" spans="1:15" s="172" customFormat="1" ht="22.5" customHeight="1">
      <c r="A30" s="181" t="s">
        <v>27</v>
      </c>
      <c r="B30" s="112">
        <v>1784782.6</v>
      </c>
      <c r="C30" s="112"/>
      <c r="D30" s="186">
        <v>2606638</v>
      </c>
      <c r="E30" s="112"/>
      <c r="F30" s="112">
        <v>1784782.6</v>
      </c>
      <c r="G30" s="112"/>
      <c r="H30" s="186">
        <v>2606638</v>
      </c>
      <c r="I30" s="76"/>
      <c r="J30" s="81"/>
    </row>
    <row r="31" spans="1:15" s="172" customFormat="1" ht="22.5" customHeight="1">
      <c r="A31" s="181" t="s">
        <v>28</v>
      </c>
      <c r="B31" s="180">
        <v>0</v>
      </c>
      <c r="C31" s="112"/>
      <c r="D31" s="180">
        <v>0</v>
      </c>
      <c r="E31" s="112"/>
      <c r="F31" s="180">
        <v>0</v>
      </c>
      <c r="G31" s="112"/>
      <c r="H31" s="186">
        <v>1500000</v>
      </c>
      <c r="J31" s="81"/>
    </row>
    <row r="32" spans="1:15" ht="22.5" customHeight="1">
      <c r="A32" s="181" t="s">
        <v>226</v>
      </c>
      <c r="B32" s="99"/>
      <c r="C32" s="99"/>
      <c r="D32" s="99"/>
      <c r="E32" s="80"/>
      <c r="H32" s="99"/>
      <c r="I32" s="80"/>
      <c r="J32" s="173"/>
    </row>
    <row r="33" spans="1:19" ht="22.5" customHeight="1">
      <c r="A33" s="182" t="s">
        <v>29</v>
      </c>
      <c r="B33" s="76">
        <v>1932300.9500000002</v>
      </c>
      <c r="C33" s="99"/>
      <c r="D33" s="180">
        <v>0</v>
      </c>
      <c r="E33" s="80"/>
      <c r="F33" s="76">
        <v>1932300.9500000002</v>
      </c>
      <c r="G33" s="76"/>
      <c r="H33" s="180">
        <v>0</v>
      </c>
      <c r="I33" s="80"/>
      <c r="J33" s="173"/>
    </row>
    <row r="34" spans="1:19" ht="22.5" customHeight="1">
      <c r="A34" s="181" t="s">
        <v>227</v>
      </c>
      <c r="B34" s="79"/>
      <c r="C34" s="79"/>
      <c r="D34" s="180"/>
      <c r="E34" s="79"/>
      <c r="F34" s="79"/>
      <c r="G34" s="79"/>
      <c r="H34" s="180"/>
      <c r="I34" s="173"/>
      <c r="J34" s="173"/>
      <c r="K34" s="80"/>
      <c r="R34" s="80"/>
      <c r="S34" s="80"/>
    </row>
    <row r="35" spans="1:19" ht="22.5" customHeight="1">
      <c r="A35" s="182" t="s">
        <v>30</v>
      </c>
      <c r="B35" s="76">
        <v>215811335</v>
      </c>
      <c r="D35" s="180">
        <v>0</v>
      </c>
      <c r="F35" s="76">
        <v>215811335</v>
      </c>
      <c r="H35" s="180">
        <v>0</v>
      </c>
      <c r="J35" s="168"/>
      <c r="K35" s="80"/>
      <c r="R35" s="80"/>
      <c r="S35" s="80"/>
    </row>
    <row r="36" spans="1:19" ht="22.5" customHeight="1">
      <c r="A36" s="181" t="s">
        <v>228</v>
      </c>
      <c r="B36" s="76">
        <v>10369598.689999999</v>
      </c>
      <c r="D36" s="180">
        <v>0</v>
      </c>
      <c r="F36" s="76">
        <v>10369598.689999999</v>
      </c>
      <c r="H36" s="180">
        <v>0</v>
      </c>
    </row>
    <row r="37" spans="1:19" ht="22.5" customHeight="1">
      <c r="A37" s="181" t="s">
        <v>229</v>
      </c>
    </row>
    <row r="38" spans="1:19" ht="22.5" customHeight="1">
      <c r="A38" s="183" t="s">
        <v>231</v>
      </c>
      <c r="B38" s="180">
        <v>0</v>
      </c>
      <c r="D38" s="112">
        <v>20000000</v>
      </c>
      <c r="F38" s="180">
        <v>0</v>
      </c>
      <c r="H38" s="112">
        <v>20000000</v>
      </c>
    </row>
    <row r="39" spans="1:19" ht="22.5" customHeight="1">
      <c r="A39" s="183" t="s">
        <v>232</v>
      </c>
      <c r="B39" s="180">
        <v>0</v>
      </c>
      <c r="D39" s="112">
        <v>6904436</v>
      </c>
      <c r="F39" s="180">
        <v>0</v>
      </c>
      <c r="H39" s="112">
        <v>6904436</v>
      </c>
    </row>
    <row r="40" spans="1:19" ht="9" customHeight="1">
      <c r="A40" s="181"/>
    </row>
    <row r="41" spans="1:19" ht="22.5" customHeight="1">
      <c r="A41" s="133" t="s">
        <v>31</v>
      </c>
    </row>
  </sheetData>
  <mergeCells count="3">
    <mergeCell ref="A1:H1"/>
    <mergeCell ref="B5:D5"/>
    <mergeCell ref="F5:H5"/>
  </mergeCells>
  <pageMargins left="0.59055118110236227" right="0.23622047244094491" top="0.59055118110236227" bottom="0.55118110236220474" header="0.31496062992125984" footer="0.19685039370078741"/>
  <pageSetup paperSize="9" scale="90" fitToWidth="0" orientation="portrait" r:id="rId1"/>
  <headerFooter>
    <oddFooter>&amp;R&amp;15 17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e2bd88-cb0e-4fcf-a737-66df629d74d8">
      <Terms xmlns="http://schemas.microsoft.com/office/infopath/2007/PartnerControls"/>
    </lcf76f155ced4ddcb4097134ff3c332f>
    <TaxCatchAll xmlns="cac79773-065f-42fc-8e02-b993702e6d40" xsi:nil="true"/>
    <Status xmlns="7be2bd88-cb0e-4fcf-a737-66df629d74d8" xsi:nil="true"/>
    <Preparer_x0020_Sign_x002d_off xmlns="7be2bd88-cb0e-4fcf-a737-66df629d74d8" xsi:nil="true"/>
    <Reviewer_x0020_Sign_x002d_off xmlns="7be2bd88-cb0e-4fcf-a737-66df629d74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2BEE124809A47A419EA66BBB3825A" ma:contentTypeVersion="14" ma:contentTypeDescription="Create a new document." ma:contentTypeScope="" ma:versionID="4982d3bf5cd63a4ae66b9c4c1986443c">
  <xsd:schema xmlns:xsd="http://www.w3.org/2001/XMLSchema" xmlns:xs="http://www.w3.org/2001/XMLSchema" xmlns:p="http://schemas.microsoft.com/office/2006/metadata/properties" xmlns:ns2="7be2bd88-cb0e-4fcf-a737-66df629d74d8" xmlns:ns3="cac79773-065f-42fc-8e02-b993702e6d40" targetNamespace="http://schemas.microsoft.com/office/2006/metadata/properties" ma:root="true" ma:fieldsID="bb51238f0303a38a4022b23a34653222" ns2:_="" ns3:_="">
    <xsd:import namespace="7be2bd88-cb0e-4fcf-a737-66df629d74d8"/>
    <xsd:import namespace="cac79773-065f-42fc-8e02-b993702e6d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2bd88-cb0e-4fcf-a737-66df629d74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ติดประเด็น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79773-065f-42fc-8e02-b993702e6d4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f98f025-aaa8-4b0b-b6d7-4add34e1a870}" ma:internalName="TaxCatchAll" ma:showField="CatchAllData" ma:web="cac79773-065f-42fc-8e02-b993702e6d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F70561-EC85-4448-B531-F5809EC6E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2bd88-cb0e-4fcf-a737-66df629d74d8"/>
    <ds:schemaRef ds:uri="cac79773-065f-42fc-8e02-b993702e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2</vt:i4>
      </vt:variant>
    </vt:vector>
  </HeadingPairs>
  <TitlesOfParts>
    <vt:vector size="12" baseType="lpstr">
      <vt:lpstr>BS 1</vt:lpstr>
      <vt:lpstr>BS 2</vt:lpstr>
      <vt:lpstr>BS 3</vt:lpstr>
      <vt:lpstr>PL1</vt:lpstr>
      <vt:lpstr>PL2  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SE_งบรวม!Print_Area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user4 lastname</cp:lastModifiedBy>
  <cp:revision/>
  <cp:lastPrinted>2026-03-03T08:56:22Z</cp:lastPrinted>
  <dcterms:created xsi:type="dcterms:W3CDTF">1998-11-05T08:50:11Z</dcterms:created>
  <dcterms:modified xsi:type="dcterms:W3CDTF">2026-03-03T08:56:23Z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0x01010010C2BEE124809A47A419EA66BBB3825A</vt:lpwstr>
  </property>
  <property fmtid="{D5CDD505-2E9C-101B-9397-08002B2CF9AE}" pid="3" name="MediaServiceImageTags">
    <vt:lpwstr/>
  </property>
</Properties>
</file>